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/>
  <mc:AlternateContent xmlns:mc="http://schemas.openxmlformats.org/markup-compatibility/2006">
    <mc:Choice Requires="x15">
      <x15ac:absPath xmlns:x15ac="http://schemas.microsoft.com/office/spreadsheetml/2010/11/ac" url="C:\Users\jose.teles\Desktop\Mnt predial Sede 3\Artefatos\Licitação FINAL\"/>
    </mc:Choice>
  </mc:AlternateContent>
  <xr:revisionPtr revIDLastSave="0" documentId="13_ncr:1_{505D438D-56EE-4438-9CD7-85F146567AF7}" xr6:coauthVersionLast="47" xr6:coauthVersionMax="47" xr10:uidLastSave="{00000000-0000-0000-0000-000000000000}"/>
  <bookViews>
    <workbookView xWindow="-110" yWindow="-110" windowWidth="19420" windowHeight="10300" tabRatio="919" xr2:uid="{00000000-000D-0000-FFFF-FFFF00000000}"/>
  </bookViews>
  <sheets>
    <sheet name="Planilha Estimativa" sheetId="72" r:id="rId1"/>
    <sheet name="Planilha_Aux_Sintética_Serviços" sheetId="177" r:id="rId2"/>
    <sheet name="Planilha_Aux_Sintética_Materiai" sheetId="178" r:id="rId3"/>
    <sheet name="Ferramentas" sheetId="180" r:id="rId4"/>
    <sheet name="B.D.I DF Convencional" sheetId="175" r:id="rId5"/>
    <sheet name="B.D.I DF diferencial" sheetId="176" r:id="rId6"/>
    <sheet name="Encarregado_Geral" sheetId="162" r:id="rId7"/>
    <sheet name="Assistente Administrativo" sheetId="168" r:id="rId8"/>
    <sheet name="Oficial Manutenção" sheetId="169" r:id="rId9"/>
    <sheet name="Meio Oficial Manutenção" sheetId="170" r:id="rId10"/>
    <sheet name="Téc. Eletricista Diurno" sheetId="171" r:id="rId11"/>
    <sheet name="Téc. Eletricista Noturno" sheetId="173" r:id="rId12"/>
    <sheet name="Téc. Mecânico" sheetId="172" r:id="rId13"/>
    <sheet name="EPIS_Comuns" sheetId="163" r:id="rId14"/>
    <sheet name="EPIS_Especiais" sheetId="174" r:id="rId15"/>
    <sheet name="Uniformes_comuns" sheetId="165" r:id="rId16"/>
    <sheet name="Uniformes_Téc_Espec" sheetId="159" r:id="rId17"/>
  </sheets>
  <definedNames>
    <definedName name="_xlnm._FilterDatabase" localSheetId="3" hidden="1">Ferramentas!$B$5:$F$5</definedName>
    <definedName name="_xlnm._FilterDatabase" localSheetId="2" hidden="1">Planilha_Aux_Sintética_Materiai!#REF!</definedName>
    <definedName name="_xlnm.Print_Area" localSheetId="7">'Assistente Administrativo'!$A$1:$E$137</definedName>
    <definedName name="_xlnm.Print_Area" localSheetId="6">Encarregado_Geral!$A$2:$E$138</definedName>
    <definedName name="_xlnm.Print_Area" localSheetId="13">EPIS_Comuns!$A$1:$H$22</definedName>
    <definedName name="_xlnm.Print_Area" localSheetId="14">EPIS_Especiais!$A$1:$H$27</definedName>
    <definedName name="_xlnm.Print_Area" localSheetId="3">Ferramentas!$A$1:$F$178</definedName>
    <definedName name="_xlnm.Print_Area" localSheetId="9">'Meio Oficial Manutenção'!$A$1:$E$137</definedName>
    <definedName name="_xlnm.Print_Area" localSheetId="8">'Oficial Manutenção'!$A$1:$E$137</definedName>
    <definedName name="_xlnm.Print_Area" localSheetId="0">'Planilha Estimativa'!$A$1:$X$44</definedName>
    <definedName name="_xlnm.Print_Area" localSheetId="2">Planilha_Aux_Sintética_Materiai!$A$1:$I$507</definedName>
    <definedName name="_xlnm.Print_Area" localSheetId="1">Planilha_Aux_Sintética_Serviços!$A$1:$I$64</definedName>
    <definedName name="_xlnm.Print_Area" localSheetId="10">'Téc. Eletricista Diurno'!$A$1:$E$134</definedName>
    <definedName name="_xlnm.Print_Area" localSheetId="11">'Téc. Eletricista Noturno'!$A$1:$E$134</definedName>
    <definedName name="_xlnm.Print_Area" localSheetId="12">'Téc. Mecânico'!$A$1:$E$134</definedName>
    <definedName name="_xlnm.Print_Area" localSheetId="15">Uniformes_comuns!$A$1:$G$20</definedName>
    <definedName name="ISS">#REF!</definedName>
    <definedName name="PageMake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6" i="180" l="1"/>
  <c r="F176" i="180" s="1"/>
  <c r="E175" i="180"/>
  <c r="F175" i="180" s="1"/>
  <c r="F6" i="180"/>
  <c r="F7" i="180"/>
  <c r="F8" i="180"/>
  <c r="F9" i="180"/>
  <c r="F10" i="180"/>
  <c r="F11" i="180"/>
  <c r="F12" i="180"/>
  <c r="F13" i="180"/>
  <c r="F14" i="180"/>
  <c r="F15" i="180"/>
  <c r="F16" i="180"/>
  <c r="F17" i="180"/>
  <c r="F18" i="180"/>
  <c r="F19" i="180"/>
  <c r="F20" i="180"/>
  <c r="F21" i="180"/>
  <c r="F22" i="180"/>
  <c r="F23" i="180"/>
  <c r="F24" i="180"/>
  <c r="F25" i="180"/>
  <c r="F26" i="180"/>
  <c r="F27" i="180"/>
  <c r="F28" i="180"/>
  <c r="F29" i="180"/>
  <c r="F30" i="180"/>
  <c r="F31" i="180"/>
  <c r="F32" i="180"/>
  <c r="F33" i="180"/>
  <c r="F34" i="180"/>
  <c r="F35" i="180"/>
  <c r="F36" i="180"/>
  <c r="F37" i="180"/>
  <c r="F38" i="180"/>
  <c r="F39" i="180"/>
  <c r="F40" i="180"/>
  <c r="F41" i="180"/>
  <c r="F42" i="180"/>
  <c r="F43" i="180"/>
  <c r="F44" i="180"/>
  <c r="F45" i="180"/>
  <c r="F46" i="180"/>
  <c r="F47" i="180"/>
  <c r="F48" i="180"/>
  <c r="F49" i="180"/>
  <c r="F50" i="180"/>
  <c r="F51" i="180"/>
  <c r="F52" i="180"/>
  <c r="F53" i="180"/>
  <c r="F54" i="180"/>
  <c r="F55" i="180"/>
  <c r="F56" i="180"/>
  <c r="F57" i="180"/>
  <c r="F58" i="180"/>
  <c r="F59" i="180"/>
  <c r="F60" i="180"/>
  <c r="F61" i="180"/>
  <c r="F62" i="180"/>
  <c r="F63" i="180"/>
  <c r="F64" i="180"/>
  <c r="F65" i="180"/>
  <c r="F66" i="180"/>
  <c r="F67" i="180"/>
  <c r="F68" i="180"/>
  <c r="F69" i="180"/>
  <c r="F70" i="180"/>
  <c r="F71" i="180"/>
  <c r="F72" i="180"/>
  <c r="F73" i="180"/>
  <c r="F74" i="180"/>
  <c r="F75" i="180"/>
  <c r="F76" i="180"/>
  <c r="F77" i="180"/>
  <c r="F78" i="180"/>
  <c r="F79" i="180"/>
  <c r="F80" i="180"/>
  <c r="F81" i="180"/>
  <c r="F82" i="180"/>
  <c r="F83" i="180"/>
  <c r="F84" i="180"/>
  <c r="F85" i="180"/>
  <c r="F86" i="180"/>
  <c r="F87" i="180"/>
  <c r="F88" i="180"/>
  <c r="F89" i="180"/>
  <c r="F90" i="180"/>
  <c r="F91" i="180"/>
  <c r="F92" i="180"/>
  <c r="F93" i="180"/>
  <c r="F94" i="180"/>
  <c r="F95" i="180"/>
  <c r="F96" i="180"/>
  <c r="F97" i="180"/>
  <c r="F98" i="180"/>
  <c r="F99" i="180"/>
  <c r="F100" i="180"/>
  <c r="F101" i="180"/>
  <c r="F102" i="180"/>
  <c r="F103" i="180"/>
  <c r="F104" i="180"/>
  <c r="F105" i="180"/>
  <c r="F106" i="180"/>
  <c r="F107" i="180"/>
  <c r="F108" i="180"/>
  <c r="F109" i="180"/>
  <c r="F110" i="180"/>
  <c r="F111" i="180"/>
  <c r="F112" i="180"/>
  <c r="F113" i="180"/>
  <c r="F114" i="180"/>
  <c r="F115" i="180"/>
  <c r="F116" i="180"/>
  <c r="F117" i="180"/>
  <c r="F118" i="180"/>
  <c r="F119" i="180"/>
  <c r="F120" i="180"/>
  <c r="F121" i="180"/>
  <c r="F122" i="180"/>
  <c r="F123" i="180"/>
  <c r="F124" i="180"/>
  <c r="F125" i="180"/>
  <c r="F126" i="180"/>
  <c r="F127" i="180"/>
  <c r="F128" i="180"/>
  <c r="F129" i="180"/>
  <c r="F130" i="180"/>
  <c r="F131" i="180"/>
  <c r="F132" i="180"/>
  <c r="F133" i="180"/>
  <c r="F134" i="180"/>
  <c r="F135" i="180"/>
  <c r="F136" i="180"/>
  <c r="F137" i="180"/>
  <c r="F138" i="180"/>
  <c r="F139" i="180"/>
  <c r="F140" i="180"/>
  <c r="F141" i="180"/>
  <c r="F142" i="180"/>
  <c r="F143" i="180"/>
  <c r="F144" i="180"/>
  <c r="F145" i="180"/>
  <c r="F146" i="180"/>
  <c r="F147" i="180"/>
  <c r="F148" i="180"/>
  <c r="F149" i="180"/>
  <c r="F150" i="180"/>
  <c r="F151" i="180"/>
  <c r="F152" i="180"/>
  <c r="F153" i="180"/>
  <c r="F154" i="180"/>
  <c r="F155" i="180"/>
  <c r="F156" i="180"/>
  <c r="F157" i="180"/>
  <c r="F158" i="180"/>
  <c r="F159" i="180"/>
  <c r="F160" i="180"/>
  <c r="F161" i="180"/>
  <c r="F162" i="180"/>
  <c r="F163" i="180"/>
  <c r="F164" i="180"/>
  <c r="F165" i="180"/>
  <c r="H506" i="178"/>
  <c r="I506" i="178" s="1"/>
  <c r="H505" i="178"/>
  <c r="I505" i="178" s="1"/>
  <c r="H504" i="178"/>
  <c r="I504" i="178" s="1"/>
  <c r="H503" i="178"/>
  <c r="I503" i="178" s="1"/>
  <c r="H502" i="178"/>
  <c r="I502" i="178" s="1"/>
  <c r="H501" i="178"/>
  <c r="I501" i="178" s="1"/>
  <c r="H500" i="178"/>
  <c r="I500" i="178" s="1"/>
  <c r="H499" i="178"/>
  <c r="I499" i="178" s="1"/>
  <c r="H498" i="178"/>
  <c r="I498" i="178" s="1"/>
  <c r="H497" i="178"/>
  <c r="I497" i="178" s="1"/>
  <c r="H496" i="178"/>
  <c r="I496" i="178" s="1"/>
  <c r="H495" i="178"/>
  <c r="I495" i="178" s="1"/>
  <c r="H494" i="178"/>
  <c r="I494" i="178" s="1"/>
  <c r="H493" i="178"/>
  <c r="I493" i="178" s="1"/>
  <c r="H492" i="178"/>
  <c r="I492" i="178" s="1"/>
  <c r="H491" i="178"/>
  <c r="I491" i="178" s="1"/>
  <c r="H490" i="178"/>
  <c r="I490" i="178" s="1"/>
  <c r="H489" i="178"/>
  <c r="I489" i="178" s="1"/>
  <c r="H488" i="178"/>
  <c r="I488" i="178" s="1"/>
  <c r="H487" i="178"/>
  <c r="I487" i="178" s="1"/>
  <c r="H486" i="178"/>
  <c r="I486" i="178" s="1"/>
  <c r="H485" i="178"/>
  <c r="I485" i="178" s="1"/>
  <c r="H484" i="178"/>
  <c r="I484" i="178" s="1"/>
  <c r="H483" i="178"/>
  <c r="I483" i="178" s="1"/>
  <c r="H482" i="178"/>
  <c r="I482" i="178" s="1"/>
  <c r="H481" i="178"/>
  <c r="I481" i="178" s="1"/>
  <c r="H480" i="178"/>
  <c r="I480" i="178" s="1"/>
  <c r="H479" i="178"/>
  <c r="I479" i="178" s="1"/>
  <c r="H478" i="178"/>
  <c r="I478" i="178" s="1"/>
  <c r="H477" i="178"/>
  <c r="I477" i="178" s="1"/>
  <c r="H476" i="178"/>
  <c r="I476" i="178" s="1"/>
  <c r="H475" i="178"/>
  <c r="I475" i="178" s="1"/>
  <c r="H474" i="178"/>
  <c r="I474" i="178" s="1"/>
  <c r="H473" i="178"/>
  <c r="I473" i="178" s="1"/>
  <c r="H472" i="178"/>
  <c r="I472" i="178" s="1"/>
  <c r="H471" i="178"/>
  <c r="I471" i="178" s="1"/>
  <c r="H470" i="178"/>
  <c r="I470" i="178" s="1"/>
  <c r="H469" i="178"/>
  <c r="I469" i="178" s="1"/>
  <c r="H468" i="178"/>
  <c r="I468" i="178" s="1"/>
  <c r="H467" i="178"/>
  <c r="I467" i="178" s="1"/>
  <c r="H466" i="178"/>
  <c r="I466" i="178" s="1"/>
  <c r="H465" i="178"/>
  <c r="I465" i="178" s="1"/>
  <c r="H464" i="178"/>
  <c r="I464" i="178" s="1"/>
  <c r="H463" i="178"/>
  <c r="I463" i="178" s="1"/>
  <c r="H462" i="178"/>
  <c r="I462" i="178" s="1"/>
  <c r="H461" i="178"/>
  <c r="I461" i="178" s="1"/>
  <c r="H460" i="178"/>
  <c r="I460" i="178" s="1"/>
  <c r="H459" i="178"/>
  <c r="I459" i="178" s="1"/>
  <c r="H458" i="178"/>
  <c r="I458" i="178" s="1"/>
  <c r="H457" i="178"/>
  <c r="I457" i="178" s="1"/>
  <c r="H456" i="178"/>
  <c r="I456" i="178" s="1"/>
  <c r="H455" i="178"/>
  <c r="I455" i="178" s="1"/>
  <c r="H454" i="178"/>
  <c r="I454" i="178" s="1"/>
  <c r="H453" i="178"/>
  <c r="I453" i="178" s="1"/>
  <c r="H452" i="178"/>
  <c r="I452" i="178" s="1"/>
  <c r="H451" i="178"/>
  <c r="I451" i="178" s="1"/>
  <c r="H450" i="178"/>
  <c r="I450" i="178" s="1"/>
  <c r="H449" i="178"/>
  <c r="I449" i="178" s="1"/>
  <c r="H448" i="178"/>
  <c r="I448" i="178" s="1"/>
  <c r="H447" i="178"/>
  <c r="I447" i="178" s="1"/>
  <c r="H446" i="178"/>
  <c r="I446" i="178" s="1"/>
  <c r="H445" i="178"/>
  <c r="I445" i="178" s="1"/>
  <c r="H444" i="178"/>
  <c r="I444" i="178" s="1"/>
  <c r="H443" i="178"/>
  <c r="I443" i="178" s="1"/>
  <c r="H442" i="178"/>
  <c r="I442" i="178" s="1"/>
  <c r="H441" i="178"/>
  <c r="I441" i="178" s="1"/>
  <c r="H440" i="178"/>
  <c r="I440" i="178" s="1"/>
  <c r="H439" i="178"/>
  <c r="I439" i="178" s="1"/>
  <c r="H438" i="178"/>
  <c r="I438" i="178" s="1"/>
  <c r="H437" i="178"/>
  <c r="I437" i="178" s="1"/>
  <c r="H436" i="178"/>
  <c r="I436" i="178" s="1"/>
  <c r="H435" i="178"/>
  <c r="I435" i="178" s="1"/>
  <c r="H434" i="178"/>
  <c r="I434" i="178" s="1"/>
  <c r="H433" i="178"/>
  <c r="I433" i="178" s="1"/>
  <c r="H432" i="178"/>
  <c r="I432" i="178" s="1"/>
  <c r="H431" i="178"/>
  <c r="I431" i="178" s="1"/>
  <c r="H430" i="178"/>
  <c r="I430" i="178" s="1"/>
  <c r="H429" i="178"/>
  <c r="I429" i="178" s="1"/>
  <c r="H428" i="178"/>
  <c r="I428" i="178" s="1"/>
  <c r="H427" i="178"/>
  <c r="I427" i="178" s="1"/>
  <c r="H426" i="178"/>
  <c r="I426" i="178" s="1"/>
  <c r="H425" i="178"/>
  <c r="I425" i="178" s="1"/>
  <c r="H424" i="178"/>
  <c r="I424" i="178" s="1"/>
  <c r="H423" i="178"/>
  <c r="I423" i="178" s="1"/>
  <c r="H422" i="178"/>
  <c r="I422" i="178" s="1"/>
  <c r="H421" i="178"/>
  <c r="I421" i="178" s="1"/>
  <c r="H420" i="178"/>
  <c r="I420" i="178" s="1"/>
  <c r="H419" i="178"/>
  <c r="I419" i="178" s="1"/>
  <c r="H418" i="178"/>
  <c r="I418" i="178" s="1"/>
  <c r="H417" i="178"/>
  <c r="I417" i="178" s="1"/>
  <c r="H416" i="178"/>
  <c r="I416" i="178" s="1"/>
  <c r="H415" i="178"/>
  <c r="I415" i="178" s="1"/>
  <c r="H414" i="178"/>
  <c r="I414" i="178" s="1"/>
  <c r="H413" i="178"/>
  <c r="I413" i="178" s="1"/>
  <c r="H412" i="178"/>
  <c r="I412" i="178" s="1"/>
  <c r="H411" i="178"/>
  <c r="I411" i="178" s="1"/>
  <c r="H410" i="178"/>
  <c r="I410" i="178" s="1"/>
  <c r="H409" i="178"/>
  <c r="I409" i="178" s="1"/>
  <c r="H408" i="178"/>
  <c r="I408" i="178" s="1"/>
  <c r="H407" i="178"/>
  <c r="I407" i="178" s="1"/>
  <c r="H406" i="178"/>
  <c r="I406" i="178" s="1"/>
  <c r="H405" i="178"/>
  <c r="I405" i="178" s="1"/>
  <c r="H404" i="178"/>
  <c r="I404" i="178" s="1"/>
  <c r="H403" i="178"/>
  <c r="I403" i="178" s="1"/>
  <c r="H402" i="178"/>
  <c r="I402" i="178" s="1"/>
  <c r="H401" i="178"/>
  <c r="I401" i="178" s="1"/>
  <c r="H400" i="178"/>
  <c r="I400" i="178" s="1"/>
  <c r="H399" i="178"/>
  <c r="I399" i="178" s="1"/>
  <c r="H398" i="178"/>
  <c r="I398" i="178" s="1"/>
  <c r="H397" i="178"/>
  <c r="I397" i="178" s="1"/>
  <c r="H396" i="178"/>
  <c r="I396" i="178" s="1"/>
  <c r="H395" i="178"/>
  <c r="I395" i="178" s="1"/>
  <c r="H394" i="178"/>
  <c r="I394" i="178" s="1"/>
  <c r="H393" i="178"/>
  <c r="I393" i="178" s="1"/>
  <c r="H392" i="178"/>
  <c r="I392" i="178" s="1"/>
  <c r="H391" i="178"/>
  <c r="I391" i="178" s="1"/>
  <c r="H390" i="178"/>
  <c r="I390" i="178" s="1"/>
  <c r="H389" i="178"/>
  <c r="I389" i="178" s="1"/>
  <c r="H388" i="178"/>
  <c r="I388" i="178" s="1"/>
  <c r="H387" i="178"/>
  <c r="I387" i="178" s="1"/>
  <c r="H386" i="178"/>
  <c r="I386" i="178" s="1"/>
  <c r="H385" i="178"/>
  <c r="I385" i="178" s="1"/>
  <c r="H384" i="178"/>
  <c r="I384" i="178" s="1"/>
  <c r="H383" i="178"/>
  <c r="I383" i="178" s="1"/>
  <c r="H382" i="178"/>
  <c r="I382" i="178" s="1"/>
  <c r="H381" i="178"/>
  <c r="I381" i="178" s="1"/>
  <c r="H380" i="178"/>
  <c r="I380" i="178" s="1"/>
  <c r="H379" i="178"/>
  <c r="I379" i="178" s="1"/>
  <c r="H378" i="178"/>
  <c r="I378" i="178" s="1"/>
  <c r="H377" i="178"/>
  <c r="I377" i="178" s="1"/>
  <c r="H376" i="178"/>
  <c r="I376" i="178" s="1"/>
  <c r="H375" i="178"/>
  <c r="I375" i="178" s="1"/>
  <c r="H374" i="178"/>
  <c r="I374" i="178" s="1"/>
  <c r="H373" i="178"/>
  <c r="I373" i="178" s="1"/>
  <c r="H372" i="178"/>
  <c r="I372" i="178" s="1"/>
  <c r="H371" i="178"/>
  <c r="I371" i="178" s="1"/>
  <c r="H370" i="178"/>
  <c r="I370" i="178" s="1"/>
  <c r="H369" i="178"/>
  <c r="I369" i="178" s="1"/>
  <c r="H368" i="178"/>
  <c r="I368" i="178" s="1"/>
  <c r="H367" i="178"/>
  <c r="I367" i="178" s="1"/>
  <c r="H366" i="178"/>
  <c r="I366" i="178" s="1"/>
  <c r="H365" i="178"/>
  <c r="I365" i="178" s="1"/>
  <c r="H364" i="178"/>
  <c r="I364" i="178" s="1"/>
  <c r="H363" i="178"/>
  <c r="I363" i="178" s="1"/>
  <c r="H362" i="178"/>
  <c r="I362" i="178" s="1"/>
  <c r="H361" i="178"/>
  <c r="I361" i="178" s="1"/>
  <c r="H360" i="178"/>
  <c r="I360" i="178" s="1"/>
  <c r="H359" i="178"/>
  <c r="I359" i="178" s="1"/>
  <c r="H358" i="178"/>
  <c r="I358" i="178" s="1"/>
  <c r="H357" i="178"/>
  <c r="I357" i="178" s="1"/>
  <c r="H356" i="178"/>
  <c r="I356" i="178" s="1"/>
  <c r="H355" i="178"/>
  <c r="I355" i="178" s="1"/>
  <c r="H354" i="178"/>
  <c r="I354" i="178" s="1"/>
  <c r="H353" i="178"/>
  <c r="I353" i="178" s="1"/>
  <c r="H352" i="178"/>
  <c r="I352" i="178" s="1"/>
  <c r="H351" i="178"/>
  <c r="I351" i="178" s="1"/>
  <c r="H350" i="178"/>
  <c r="I350" i="178" s="1"/>
  <c r="H349" i="178"/>
  <c r="I349" i="178" s="1"/>
  <c r="H348" i="178"/>
  <c r="I348" i="178" s="1"/>
  <c r="H347" i="178"/>
  <c r="I347" i="178" s="1"/>
  <c r="H346" i="178"/>
  <c r="I346" i="178" s="1"/>
  <c r="H345" i="178"/>
  <c r="I345" i="178" s="1"/>
  <c r="H344" i="178"/>
  <c r="I344" i="178" s="1"/>
  <c r="H343" i="178"/>
  <c r="I343" i="178" s="1"/>
  <c r="H342" i="178"/>
  <c r="I342" i="178" s="1"/>
  <c r="H341" i="178"/>
  <c r="I341" i="178" s="1"/>
  <c r="H340" i="178"/>
  <c r="I340" i="178" s="1"/>
  <c r="H339" i="178"/>
  <c r="I339" i="178" s="1"/>
  <c r="H338" i="178"/>
  <c r="I338" i="178" s="1"/>
  <c r="H337" i="178"/>
  <c r="I337" i="178" s="1"/>
  <c r="H336" i="178"/>
  <c r="I336" i="178" s="1"/>
  <c r="H335" i="178"/>
  <c r="I335" i="178" s="1"/>
  <c r="H334" i="178"/>
  <c r="I334" i="178" s="1"/>
  <c r="H333" i="178"/>
  <c r="I333" i="178" s="1"/>
  <c r="H332" i="178"/>
  <c r="I332" i="178" s="1"/>
  <c r="H331" i="178"/>
  <c r="I331" i="178" s="1"/>
  <c r="H330" i="178"/>
  <c r="I330" i="178" s="1"/>
  <c r="H329" i="178"/>
  <c r="I329" i="178" s="1"/>
  <c r="H328" i="178"/>
  <c r="I328" i="178" s="1"/>
  <c r="H327" i="178"/>
  <c r="I327" i="178" s="1"/>
  <c r="H326" i="178"/>
  <c r="I326" i="178" s="1"/>
  <c r="H325" i="178"/>
  <c r="I325" i="178" s="1"/>
  <c r="H324" i="178"/>
  <c r="I324" i="178" s="1"/>
  <c r="H323" i="178"/>
  <c r="I323" i="178" s="1"/>
  <c r="H322" i="178"/>
  <c r="I322" i="178" s="1"/>
  <c r="H321" i="178"/>
  <c r="I321" i="178" s="1"/>
  <c r="H320" i="178"/>
  <c r="I320" i="178" s="1"/>
  <c r="H319" i="178"/>
  <c r="I319" i="178" s="1"/>
  <c r="H318" i="178"/>
  <c r="I318" i="178" s="1"/>
  <c r="H317" i="178"/>
  <c r="I317" i="178" s="1"/>
  <c r="H316" i="178"/>
  <c r="I316" i="178" s="1"/>
  <c r="H315" i="178"/>
  <c r="I315" i="178" s="1"/>
  <c r="H314" i="178"/>
  <c r="I314" i="178" s="1"/>
  <c r="H313" i="178"/>
  <c r="I313" i="178" s="1"/>
  <c r="H312" i="178"/>
  <c r="I312" i="178" s="1"/>
  <c r="H311" i="178"/>
  <c r="I311" i="178" s="1"/>
  <c r="H310" i="178"/>
  <c r="I310" i="178" s="1"/>
  <c r="H309" i="178"/>
  <c r="I309" i="178" s="1"/>
  <c r="H308" i="178"/>
  <c r="I308" i="178" s="1"/>
  <c r="H307" i="178"/>
  <c r="I307" i="178" s="1"/>
  <c r="H306" i="178"/>
  <c r="I306" i="178" s="1"/>
  <c r="H305" i="178"/>
  <c r="I305" i="178" s="1"/>
  <c r="H304" i="178"/>
  <c r="I304" i="178" s="1"/>
  <c r="H303" i="178"/>
  <c r="I303" i="178" s="1"/>
  <c r="H302" i="178"/>
  <c r="I302" i="178" s="1"/>
  <c r="H301" i="178"/>
  <c r="I301" i="178" s="1"/>
  <c r="H300" i="178"/>
  <c r="I300" i="178" s="1"/>
  <c r="H299" i="178"/>
  <c r="I299" i="178" s="1"/>
  <c r="H298" i="178"/>
  <c r="I298" i="178" s="1"/>
  <c r="H297" i="178"/>
  <c r="I297" i="178" s="1"/>
  <c r="H296" i="178"/>
  <c r="I296" i="178" s="1"/>
  <c r="H295" i="178"/>
  <c r="I295" i="178" s="1"/>
  <c r="H294" i="178"/>
  <c r="I294" i="178" s="1"/>
  <c r="H293" i="178"/>
  <c r="I293" i="178" s="1"/>
  <c r="H292" i="178"/>
  <c r="I292" i="178" s="1"/>
  <c r="H291" i="178"/>
  <c r="I291" i="178" s="1"/>
  <c r="H290" i="178"/>
  <c r="I290" i="178" s="1"/>
  <c r="H289" i="178"/>
  <c r="I289" i="178" s="1"/>
  <c r="H288" i="178"/>
  <c r="I288" i="178" s="1"/>
  <c r="H287" i="178"/>
  <c r="I287" i="178" s="1"/>
  <c r="H286" i="178"/>
  <c r="I286" i="178" s="1"/>
  <c r="H285" i="178"/>
  <c r="I285" i="178" s="1"/>
  <c r="H284" i="178"/>
  <c r="I284" i="178" s="1"/>
  <c r="H283" i="178"/>
  <c r="I283" i="178" s="1"/>
  <c r="H282" i="178"/>
  <c r="I282" i="178" s="1"/>
  <c r="H281" i="178"/>
  <c r="I281" i="178" s="1"/>
  <c r="H280" i="178"/>
  <c r="I280" i="178" s="1"/>
  <c r="H279" i="178"/>
  <c r="I279" i="178" s="1"/>
  <c r="H278" i="178"/>
  <c r="I278" i="178" s="1"/>
  <c r="H277" i="178"/>
  <c r="I277" i="178" s="1"/>
  <c r="H276" i="178"/>
  <c r="I276" i="178" s="1"/>
  <c r="H275" i="178"/>
  <c r="I275" i="178" s="1"/>
  <c r="H274" i="178"/>
  <c r="I274" i="178" s="1"/>
  <c r="H273" i="178"/>
  <c r="I273" i="178" s="1"/>
  <c r="H272" i="178"/>
  <c r="I272" i="178" s="1"/>
  <c r="H271" i="178"/>
  <c r="I271" i="178" s="1"/>
  <c r="H270" i="178"/>
  <c r="I270" i="178" s="1"/>
  <c r="H269" i="178"/>
  <c r="I269" i="178" s="1"/>
  <c r="H268" i="178"/>
  <c r="I268" i="178" s="1"/>
  <c r="H267" i="178"/>
  <c r="I267" i="178" s="1"/>
  <c r="H266" i="178"/>
  <c r="I266" i="178" s="1"/>
  <c r="H265" i="178"/>
  <c r="I265" i="178" s="1"/>
  <c r="H264" i="178"/>
  <c r="I264" i="178" s="1"/>
  <c r="H263" i="178"/>
  <c r="I263" i="178" s="1"/>
  <c r="H262" i="178"/>
  <c r="I262" i="178" s="1"/>
  <c r="H261" i="178"/>
  <c r="I261" i="178" s="1"/>
  <c r="H260" i="178"/>
  <c r="I260" i="178" s="1"/>
  <c r="H259" i="178"/>
  <c r="I259" i="178" s="1"/>
  <c r="H258" i="178"/>
  <c r="I258" i="178" s="1"/>
  <c r="H257" i="178"/>
  <c r="I257" i="178" s="1"/>
  <c r="H256" i="178"/>
  <c r="I256" i="178" s="1"/>
  <c r="H255" i="178"/>
  <c r="I255" i="178" s="1"/>
  <c r="H254" i="178"/>
  <c r="I254" i="178" s="1"/>
  <c r="H253" i="178"/>
  <c r="I253" i="178" s="1"/>
  <c r="H252" i="178"/>
  <c r="I252" i="178" s="1"/>
  <c r="H251" i="178"/>
  <c r="I251" i="178" s="1"/>
  <c r="H250" i="178"/>
  <c r="I250" i="178" s="1"/>
  <c r="H249" i="178"/>
  <c r="I249" i="178" s="1"/>
  <c r="H248" i="178"/>
  <c r="I248" i="178" s="1"/>
  <c r="H247" i="178"/>
  <c r="I247" i="178" s="1"/>
  <c r="H246" i="178"/>
  <c r="I246" i="178" s="1"/>
  <c r="H245" i="178"/>
  <c r="I245" i="178" s="1"/>
  <c r="H244" i="178"/>
  <c r="I244" i="178" s="1"/>
  <c r="H243" i="178"/>
  <c r="I243" i="178" s="1"/>
  <c r="H242" i="178"/>
  <c r="I242" i="178" s="1"/>
  <c r="H241" i="178"/>
  <c r="I241" i="178" s="1"/>
  <c r="H240" i="178"/>
  <c r="I240" i="178" s="1"/>
  <c r="H239" i="178"/>
  <c r="I239" i="178" s="1"/>
  <c r="H238" i="178"/>
  <c r="I238" i="178" s="1"/>
  <c r="H237" i="178"/>
  <c r="I237" i="178" s="1"/>
  <c r="H236" i="178"/>
  <c r="I236" i="178" s="1"/>
  <c r="H235" i="178"/>
  <c r="I235" i="178" s="1"/>
  <c r="H234" i="178"/>
  <c r="I234" i="178" s="1"/>
  <c r="H233" i="178"/>
  <c r="I233" i="178" s="1"/>
  <c r="H232" i="178"/>
  <c r="I232" i="178" s="1"/>
  <c r="H231" i="178"/>
  <c r="I231" i="178" s="1"/>
  <c r="H230" i="178"/>
  <c r="I230" i="178" s="1"/>
  <c r="H229" i="178"/>
  <c r="I229" i="178" s="1"/>
  <c r="H228" i="178"/>
  <c r="I228" i="178" s="1"/>
  <c r="H227" i="178"/>
  <c r="I227" i="178" s="1"/>
  <c r="H226" i="178"/>
  <c r="I226" i="178" s="1"/>
  <c r="H225" i="178"/>
  <c r="I225" i="178" s="1"/>
  <c r="H224" i="178"/>
  <c r="I224" i="178" s="1"/>
  <c r="H223" i="178"/>
  <c r="I223" i="178" s="1"/>
  <c r="H222" i="178"/>
  <c r="I222" i="178" s="1"/>
  <c r="H221" i="178"/>
  <c r="I221" i="178" s="1"/>
  <c r="H220" i="178"/>
  <c r="I220" i="178" s="1"/>
  <c r="H219" i="178"/>
  <c r="I219" i="178" s="1"/>
  <c r="H218" i="178"/>
  <c r="I218" i="178" s="1"/>
  <c r="H217" i="178"/>
  <c r="I217" i="178" s="1"/>
  <c r="H216" i="178"/>
  <c r="I216" i="178" s="1"/>
  <c r="H215" i="178"/>
  <c r="I215" i="178" s="1"/>
  <c r="H214" i="178"/>
  <c r="I214" i="178" s="1"/>
  <c r="H213" i="178"/>
  <c r="I213" i="178" s="1"/>
  <c r="H212" i="178"/>
  <c r="I212" i="178" s="1"/>
  <c r="H211" i="178"/>
  <c r="I211" i="178" s="1"/>
  <c r="H210" i="178"/>
  <c r="I210" i="178" s="1"/>
  <c r="H209" i="178"/>
  <c r="I209" i="178" s="1"/>
  <c r="H208" i="178"/>
  <c r="I208" i="178" s="1"/>
  <c r="H207" i="178"/>
  <c r="I207" i="178" s="1"/>
  <c r="H206" i="178"/>
  <c r="I206" i="178" s="1"/>
  <c r="H205" i="178"/>
  <c r="I205" i="178" s="1"/>
  <c r="H204" i="178"/>
  <c r="I204" i="178" s="1"/>
  <c r="H203" i="178"/>
  <c r="I203" i="178" s="1"/>
  <c r="H202" i="178"/>
  <c r="I202" i="178" s="1"/>
  <c r="H201" i="178"/>
  <c r="I201" i="178" s="1"/>
  <c r="H200" i="178"/>
  <c r="I200" i="178" s="1"/>
  <c r="H199" i="178"/>
  <c r="I199" i="178" s="1"/>
  <c r="H198" i="178"/>
  <c r="I198" i="178" s="1"/>
  <c r="H197" i="178"/>
  <c r="I197" i="178" s="1"/>
  <c r="H196" i="178"/>
  <c r="I196" i="178" s="1"/>
  <c r="H195" i="178"/>
  <c r="I195" i="178" s="1"/>
  <c r="H194" i="178"/>
  <c r="I194" i="178" s="1"/>
  <c r="H193" i="178"/>
  <c r="I193" i="178" s="1"/>
  <c r="H192" i="178"/>
  <c r="I192" i="178" s="1"/>
  <c r="H191" i="178"/>
  <c r="I191" i="178" s="1"/>
  <c r="H190" i="178"/>
  <c r="I190" i="178" s="1"/>
  <c r="H189" i="178"/>
  <c r="I189" i="178" s="1"/>
  <c r="H188" i="178"/>
  <c r="I188" i="178" s="1"/>
  <c r="H187" i="178"/>
  <c r="I187" i="178" s="1"/>
  <c r="H186" i="178"/>
  <c r="I186" i="178" s="1"/>
  <c r="H185" i="178"/>
  <c r="I185" i="178" s="1"/>
  <c r="H184" i="178"/>
  <c r="I184" i="178" s="1"/>
  <c r="H183" i="178"/>
  <c r="I183" i="178" s="1"/>
  <c r="H182" i="178"/>
  <c r="I182" i="178" s="1"/>
  <c r="H181" i="178"/>
  <c r="I181" i="178" s="1"/>
  <c r="H180" i="178"/>
  <c r="I180" i="178" s="1"/>
  <c r="H179" i="178"/>
  <c r="I179" i="178" s="1"/>
  <c r="H178" i="178"/>
  <c r="I178" i="178" s="1"/>
  <c r="H177" i="178"/>
  <c r="I177" i="178" s="1"/>
  <c r="H176" i="178"/>
  <c r="I176" i="178" s="1"/>
  <c r="H175" i="178"/>
  <c r="I175" i="178" s="1"/>
  <c r="H174" i="178"/>
  <c r="I174" i="178" s="1"/>
  <c r="H173" i="178"/>
  <c r="I173" i="178" s="1"/>
  <c r="H172" i="178"/>
  <c r="I172" i="178" s="1"/>
  <c r="H171" i="178"/>
  <c r="I171" i="178" s="1"/>
  <c r="H170" i="178"/>
  <c r="I170" i="178" s="1"/>
  <c r="H169" i="178"/>
  <c r="I169" i="178" s="1"/>
  <c r="H168" i="178"/>
  <c r="I168" i="178" s="1"/>
  <c r="H167" i="178"/>
  <c r="I167" i="178" s="1"/>
  <c r="H166" i="178"/>
  <c r="I166" i="178" s="1"/>
  <c r="H165" i="178"/>
  <c r="I165" i="178" s="1"/>
  <c r="H164" i="178"/>
  <c r="I164" i="178" s="1"/>
  <c r="H163" i="178"/>
  <c r="I163" i="178" s="1"/>
  <c r="H162" i="178"/>
  <c r="I162" i="178" s="1"/>
  <c r="H161" i="178"/>
  <c r="I161" i="178" s="1"/>
  <c r="H160" i="178"/>
  <c r="I160" i="178" s="1"/>
  <c r="H159" i="178"/>
  <c r="I159" i="178" s="1"/>
  <c r="H158" i="178"/>
  <c r="I158" i="178" s="1"/>
  <c r="H157" i="178"/>
  <c r="I157" i="178" s="1"/>
  <c r="H156" i="178"/>
  <c r="I156" i="178" s="1"/>
  <c r="H155" i="178"/>
  <c r="I155" i="178" s="1"/>
  <c r="H154" i="178"/>
  <c r="I154" i="178" s="1"/>
  <c r="H153" i="178"/>
  <c r="I153" i="178" s="1"/>
  <c r="H152" i="178"/>
  <c r="I152" i="178" s="1"/>
  <c r="H151" i="178"/>
  <c r="I151" i="178" s="1"/>
  <c r="H150" i="178"/>
  <c r="I150" i="178" s="1"/>
  <c r="H149" i="178"/>
  <c r="I149" i="178" s="1"/>
  <c r="H148" i="178"/>
  <c r="I148" i="178" s="1"/>
  <c r="H147" i="178"/>
  <c r="I147" i="178" s="1"/>
  <c r="H146" i="178"/>
  <c r="I146" i="178" s="1"/>
  <c r="H145" i="178"/>
  <c r="I145" i="178" s="1"/>
  <c r="H144" i="178"/>
  <c r="I144" i="178" s="1"/>
  <c r="H143" i="178"/>
  <c r="I143" i="178" s="1"/>
  <c r="H142" i="178"/>
  <c r="I142" i="178" s="1"/>
  <c r="H141" i="178"/>
  <c r="I141" i="178" s="1"/>
  <c r="H140" i="178"/>
  <c r="I140" i="178" s="1"/>
  <c r="H139" i="178"/>
  <c r="I139" i="178" s="1"/>
  <c r="H138" i="178"/>
  <c r="I138" i="178" s="1"/>
  <c r="H137" i="178"/>
  <c r="I137" i="178" s="1"/>
  <c r="H136" i="178"/>
  <c r="I136" i="178" s="1"/>
  <c r="H135" i="178"/>
  <c r="I135" i="178" s="1"/>
  <c r="H134" i="178"/>
  <c r="I134" i="178" s="1"/>
  <c r="H133" i="178"/>
  <c r="I133" i="178" s="1"/>
  <c r="H132" i="178"/>
  <c r="I132" i="178" s="1"/>
  <c r="H131" i="178"/>
  <c r="I131" i="178" s="1"/>
  <c r="H130" i="178"/>
  <c r="I130" i="178" s="1"/>
  <c r="H129" i="178"/>
  <c r="I129" i="178" s="1"/>
  <c r="H128" i="178"/>
  <c r="I128" i="178" s="1"/>
  <c r="H127" i="178"/>
  <c r="I127" i="178" s="1"/>
  <c r="H126" i="178"/>
  <c r="I126" i="178" s="1"/>
  <c r="H125" i="178"/>
  <c r="I125" i="178" s="1"/>
  <c r="H124" i="178"/>
  <c r="I124" i="178" s="1"/>
  <c r="H123" i="178"/>
  <c r="I123" i="178" s="1"/>
  <c r="H122" i="178"/>
  <c r="I122" i="178" s="1"/>
  <c r="H121" i="178"/>
  <c r="I121" i="178" s="1"/>
  <c r="H120" i="178"/>
  <c r="I120" i="178" s="1"/>
  <c r="H119" i="178"/>
  <c r="I119" i="178" s="1"/>
  <c r="H118" i="178"/>
  <c r="I118" i="178" s="1"/>
  <c r="H117" i="178"/>
  <c r="I117" i="178" s="1"/>
  <c r="H116" i="178"/>
  <c r="I116" i="178" s="1"/>
  <c r="H115" i="178"/>
  <c r="I115" i="178" s="1"/>
  <c r="H114" i="178"/>
  <c r="I114" i="178" s="1"/>
  <c r="H113" i="178"/>
  <c r="I113" i="178" s="1"/>
  <c r="H112" i="178"/>
  <c r="I112" i="178" s="1"/>
  <c r="H111" i="178"/>
  <c r="I111" i="178" s="1"/>
  <c r="H110" i="178"/>
  <c r="I110" i="178" s="1"/>
  <c r="H109" i="178"/>
  <c r="I109" i="178" s="1"/>
  <c r="H108" i="178"/>
  <c r="I108" i="178" s="1"/>
  <c r="H107" i="178"/>
  <c r="I107" i="178" s="1"/>
  <c r="H106" i="178"/>
  <c r="I106" i="178" s="1"/>
  <c r="H105" i="178"/>
  <c r="I105" i="178" s="1"/>
  <c r="H104" i="178"/>
  <c r="I104" i="178" s="1"/>
  <c r="H103" i="178"/>
  <c r="I103" i="178" s="1"/>
  <c r="H102" i="178"/>
  <c r="I102" i="178" s="1"/>
  <c r="H101" i="178"/>
  <c r="I101" i="178" s="1"/>
  <c r="H100" i="178"/>
  <c r="I100" i="178" s="1"/>
  <c r="H99" i="178"/>
  <c r="I99" i="178" s="1"/>
  <c r="H98" i="178"/>
  <c r="I98" i="178" s="1"/>
  <c r="H97" i="178"/>
  <c r="I97" i="178" s="1"/>
  <c r="H96" i="178"/>
  <c r="I96" i="178" s="1"/>
  <c r="H95" i="178"/>
  <c r="I95" i="178" s="1"/>
  <c r="H94" i="178"/>
  <c r="I94" i="178" s="1"/>
  <c r="H93" i="178"/>
  <c r="I93" i="178" s="1"/>
  <c r="H92" i="178"/>
  <c r="I92" i="178" s="1"/>
  <c r="H91" i="178"/>
  <c r="I91" i="178" s="1"/>
  <c r="H90" i="178"/>
  <c r="I90" i="178" s="1"/>
  <c r="H89" i="178"/>
  <c r="I89" i="178" s="1"/>
  <c r="H88" i="178"/>
  <c r="I88" i="178" s="1"/>
  <c r="H87" i="178"/>
  <c r="I87" i="178" s="1"/>
  <c r="H86" i="178"/>
  <c r="I86" i="178" s="1"/>
  <c r="H85" i="178"/>
  <c r="I85" i="178" s="1"/>
  <c r="H84" i="178"/>
  <c r="I84" i="178" s="1"/>
  <c r="H83" i="178"/>
  <c r="I83" i="178" s="1"/>
  <c r="H82" i="178"/>
  <c r="I82" i="178" s="1"/>
  <c r="H81" i="178"/>
  <c r="I81" i="178" s="1"/>
  <c r="H80" i="178"/>
  <c r="I80" i="178" s="1"/>
  <c r="H79" i="178"/>
  <c r="I79" i="178" s="1"/>
  <c r="H78" i="178"/>
  <c r="I78" i="178" s="1"/>
  <c r="H77" i="178"/>
  <c r="I77" i="178" s="1"/>
  <c r="H76" i="178"/>
  <c r="I76" i="178" s="1"/>
  <c r="H75" i="178"/>
  <c r="I75" i="178" s="1"/>
  <c r="H74" i="178"/>
  <c r="I74" i="178" s="1"/>
  <c r="H73" i="178"/>
  <c r="I73" i="178" s="1"/>
  <c r="H72" i="178"/>
  <c r="I72" i="178" s="1"/>
  <c r="H71" i="178"/>
  <c r="I71" i="178" s="1"/>
  <c r="H70" i="178"/>
  <c r="I70" i="178" s="1"/>
  <c r="H69" i="178"/>
  <c r="I69" i="178" s="1"/>
  <c r="H68" i="178"/>
  <c r="I68" i="178" s="1"/>
  <c r="H67" i="178"/>
  <c r="I67" i="178" s="1"/>
  <c r="H66" i="178"/>
  <c r="I66" i="178" s="1"/>
  <c r="H65" i="178"/>
  <c r="I65" i="178" s="1"/>
  <c r="H64" i="178"/>
  <c r="I64" i="178" s="1"/>
  <c r="H63" i="178"/>
  <c r="I63" i="178" s="1"/>
  <c r="H62" i="178"/>
  <c r="I62" i="178" s="1"/>
  <c r="H61" i="178"/>
  <c r="I61" i="178" s="1"/>
  <c r="H60" i="178"/>
  <c r="I60" i="178" s="1"/>
  <c r="H59" i="178"/>
  <c r="I59" i="178" s="1"/>
  <c r="H58" i="178"/>
  <c r="I58" i="178" s="1"/>
  <c r="H57" i="178"/>
  <c r="I57" i="178" s="1"/>
  <c r="H56" i="178"/>
  <c r="I56" i="178" s="1"/>
  <c r="H55" i="178"/>
  <c r="I55" i="178" s="1"/>
  <c r="H54" i="178"/>
  <c r="I54" i="178" s="1"/>
  <c r="H53" i="178"/>
  <c r="I53" i="178" s="1"/>
  <c r="H52" i="178"/>
  <c r="I52" i="178" s="1"/>
  <c r="H51" i="178"/>
  <c r="I51" i="178" s="1"/>
  <c r="H50" i="178"/>
  <c r="I50" i="178" s="1"/>
  <c r="H49" i="178"/>
  <c r="I49" i="178" s="1"/>
  <c r="H48" i="178"/>
  <c r="I48" i="178" s="1"/>
  <c r="H47" i="178"/>
  <c r="I47" i="178" s="1"/>
  <c r="H46" i="178"/>
  <c r="I46" i="178" s="1"/>
  <c r="H45" i="178"/>
  <c r="I45" i="178" s="1"/>
  <c r="H44" i="178"/>
  <c r="I44" i="178" s="1"/>
  <c r="H43" i="178"/>
  <c r="I43" i="178" s="1"/>
  <c r="H42" i="178"/>
  <c r="I42" i="178" s="1"/>
  <c r="H41" i="178"/>
  <c r="I41" i="178" s="1"/>
  <c r="H40" i="178"/>
  <c r="I40" i="178" s="1"/>
  <c r="H39" i="178"/>
  <c r="I39" i="178" s="1"/>
  <c r="H38" i="178"/>
  <c r="I38" i="178" s="1"/>
  <c r="H37" i="178"/>
  <c r="I37" i="178" s="1"/>
  <c r="H36" i="178"/>
  <c r="I36" i="178" s="1"/>
  <c r="H35" i="178"/>
  <c r="I35" i="178" s="1"/>
  <c r="H34" i="178"/>
  <c r="I34" i="178" s="1"/>
  <c r="H33" i="178"/>
  <c r="I33" i="178" s="1"/>
  <c r="H32" i="178"/>
  <c r="I32" i="178" s="1"/>
  <c r="H31" i="178"/>
  <c r="I31" i="178" s="1"/>
  <c r="H30" i="178"/>
  <c r="I30" i="178" s="1"/>
  <c r="H29" i="178"/>
  <c r="I29" i="178" s="1"/>
  <c r="H28" i="178"/>
  <c r="I28" i="178" s="1"/>
  <c r="H27" i="178"/>
  <c r="I27" i="178" s="1"/>
  <c r="H26" i="178"/>
  <c r="I26" i="178" s="1"/>
  <c r="H25" i="178"/>
  <c r="I25" i="178" s="1"/>
  <c r="H24" i="178"/>
  <c r="I24" i="178" s="1"/>
  <c r="H23" i="178"/>
  <c r="I23" i="178" s="1"/>
  <c r="H22" i="178"/>
  <c r="I22" i="178" s="1"/>
  <c r="H21" i="178"/>
  <c r="I21" i="178" s="1"/>
  <c r="H20" i="178"/>
  <c r="I20" i="178" s="1"/>
  <c r="H19" i="178"/>
  <c r="I19" i="178" s="1"/>
  <c r="H18" i="178"/>
  <c r="I18" i="178" s="1"/>
  <c r="H17" i="178"/>
  <c r="I17" i="178" s="1"/>
  <c r="H16" i="178"/>
  <c r="I16" i="178" s="1"/>
  <c r="H15" i="178"/>
  <c r="I15" i="178" s="1"/>
  <c r="H14" i="178"/>
  <c r="I14" i="178" s="1"/>
  <c r="H13" i="178"/>
  <c r="I13" i="178" s="1"/>
  <c r="H12" i="178"/>
  <c r="I12" i="178" s="1"/>
  <c r="H11" i="178"/>
  <c r="I11" i="178" s="1"/>
  <c r="H10" i="178"/>
  <c r="I10" i="178" s="1"/>
  <c r="H9" i="178"/>
  <c r="I9" i="178" s="1"/>
  <c r="H8" i="178"/>
  <c r="I8" i="178" s="1"/>
  <c r="H7" i="178"/>
  <c r="I7" i="178" s="1"/>
  <c r="H6" i="178"/>
  <c r="I6" i="178" s="1"/>
  <c r="G507" i="178"/>
  <c r="D26" i="72" s="1"/>
  <c r="D21" i="72"/>
  <c r="H63" i="177"/>
  <c r="I63" i="177" s="1"/>
  <c r="H62" i="177"/>
  <c r="I62" i="177" s="1"/>
  <c r="H61" i="177"/>
  <c r="I61" i="177" s="1"/>
  <c r="H60" i="177"/>
  <c r="I60" i="177" s="1"/>
  <c r="H59" i="177"/>
  <c r="I59" i="177" s="1"/>
  <c r="H58" i="177"/>
  <c r="I58" i="177" s="1"/>
  <c r="H57" i="177"/>
  <c r="I57" i="177" s="1"/>
  <c r="H56" i="177"/>
  <c r="I56" i="177" s="1"/>
  <c r="H55" i="177"/>
  <c r="I55" i="177" s="1"/>
  <c r="H54" i="177"/>
  <c r="I54" i="177" s="1"/>
  <c r="H53" i="177"/>
  <c r="I53" i="177" s="1"/>
  <c r="H52" i="177"/>
  <c r="I52" i="177" s="1"/>
  <c r="H51" i="177"/>
  <c r="I51" i="177" s="1"/>
  <c r="H50" i="177"/>
  <c r="I50" i="177" s="1"/>
  <c r="H49" i="177"/>
  <c r="I49" i="177" s="1"/>
  <c r="H48" i="177"/>
  <c r="I48" i="177" s="1"/>
  <c r="H47" i="177"/>
  <c r="I47" i="177" s="1"/>
  <c r="H46" i="177"/>
  <c r="I46" i="177" s="1"/>
  <c r="H45" i="177"/>
  <c r="I45" i="177" s="1"/>
  <c r="H44" i="177"/>
  <c r="I44" i="177" s="1"/>
  <c r="H43" i="177"/>
  <c r="I43" i="177" s="1"/>
  <c r="H42" i="177"/>
  <c r="I42" i="177" s="1"/>
  <c r="H41" i="177"/>
  <c r="I41" i="177" s="1"/>
  <c r="H40" i="177"/>
  <c r="I40" i="177" s="1"/>
  <c r="H39" i="177"/>
  <c r="I39" i="177" s="1"/>
  <c r="H38" i="177"/>
  <c r="I38" i="177" s="1"/>
  <c r="H37" i="177"/>
  <c r="I37" i="177" s="1"/>
  <c r="H36" i="177"/>
  <c r="I36" i="177" s="1"/>
  <c r="H35" i="177"/>
  <c r="I35" i="177" s="1"/>
  <c r="H34" i="177"/>
  <c r="I34" i="177" s="1"/>
  <c r="H33" i="177"/>
  <c r="I33" i="177" s="1"/>
  <c r="H32" i="177"/>
  <c r="I32" i="177" s="1"/>
  <c r="H31" i="177"/>
  <c r="I31" i="177" s="1"/>
  <c r="H30" i="177"/>
  <c r="I30" i="177" s="1"/>
  <c r="H29" i="177"/>
  <c r="I29" i="177" s="1"/>
  <c r="H28" i="177"/>
  <c r="I28" i="177" s="1"/>
  <c r="H27" i="177"/>
  <c r="I27" i="177" s="1"/>
  <c r="H26" i="177"/>
  <c r="I26" i="177" s="1"/>
  <c r="H25" i="177"/>
  <c r="I25" i="177" s="1"/>
  <c r="H24" i="177"/>
  <c r="I24" i="177" s="1"/>
  <c r="H23" i="177"/>
  <c r="I23" i="177" s="1"/>
  <c r="H22" i="177"/>
  <c r="I22" i="177" s="1"/>
  <c r="H21" i="177"/>
  <c r="I21" i="177" s="1"/>
  <c r="H20" i="177"/>
  <c r="I20" i="177" s="1"/>
  <c r="H19" i="177"/>
  <c r="I19" i="177" s="1"/>
  <c r="H18" i="177"/>
  <c r="I18" i="177" s="1"/>
  <c r="H17" i="177"/>
  <c r="I17" i="177" s="1"/>
  <c r="H16" i="177"/>
  <c r="I16" i="177" s="1"/>
  <c r="H15" i="177"/>
  <c r="I15" i="177" s="1"/>
  <c r="H14" i="177"/>
  <c r="I14" i="177" s="1"/>
  <c r="H13" i="177"/>
  <c r="I13" i="177" s="1"/>
  <c r="H12" i="177"/>
  <c r="I12" i="177" s="1"/>
  <c r="H11" i="177"/>
  <c r="I11" i="177" s="1"/>
  <c r="H10" i="177"/>
  <c r="I10" i="177" s="1"/>
  <c r="H9" i="177"/>
  <c r="I9" i="177" s="1"/>
  <c r="H8" i="177"/>
  <c r="I8" i="177" s="1"/>
  <c r="H7" i="177"/>
  <c r="I7" i="177" s="1"/>
  <c r="G64" i="177"/>
  <c r="H6" i="177"/>
  <c r="I6" i="177" s="1"/>
  <c r="E120" i="172"/>
  <c r="E120" i="173"/>
  <c r="E120" i="171"/>
  <c r="E123" i="170"/>
  <c r="E123" i="169"/>
  <c r="E124" i="162"/>
  <c r="E123" i="162"/>
  <c r="E122" i="162"/>
  <c r="E121" i="162"/>
  <c r="F177" i="180" l="1"/>
  <c r="E124" i="168"/>
  <c r="E123" i="168"/>
  <c r="F166" i="180" l="1"/>
  <c r="F171" i="180" s="1"/>
  <c r="D32" i="72" s="1"/>
  <c r="F170" i="180" l="1"/>
  <c r="F172" i="180" l="1"/>
  <c r="D31" i="72"/>
  <c r="I64" i="177"/>
  <c r="I507" i="178"/>
  <c r="D22" i="72" l="1"/>
  <c r="D27" i="72"/>
  <c r="C37" i="176"/>
  <c r="I24" i="176"/>
  <c r="C40" i="176" s="1"/>
  <c r="I19" i="176"/>
  <c r="C39" i="176" s="1"/>
  <c r="I17" i="176"/>
  <c r="C38" i="176" s="1"/>
  <c r="I15" i="176"/>
  <c r="C42" i="176" l="1"/>
  <c r="C44" i="176" s="1"/>
  <c r="I25" i="176" s="1"/>
  <c r="I24" i="175"/>
  <c r="C40" i="175" s="1"/>
  <c r="I19" i="175"/>
  <c r="C39" i="175" s="1"/>
  <c r="I17" i="175"/>
  <c r="C38" i="175" s="1"/>
  <c r="I15" i="175"/>
  <c r="C37" i="175" s="1"/>
  <c r="G24" i="174"/>
  <c r="G23" i="174"/>
  <c r="G22" i="174"/>
  <c r="G21" i="174"/>
  <c r="G20" i="174"/>
  <c r="G19" i="174"/>
  <c r="E26" i="72" l="1"/>
  <c r="G26" i="72" s="1"/>
  <c r="G27" i="72" s="1"/>
  <c r="E32" i="72"/>
  <c r="G32" i="72" s="1"/>
  <c r="E31" i="72"/>
  <c r="G31" i="72" s="1"/>
  <c r="C42" i="175"/>
  <c r="C44" i="175" s="1"/>
  <c r="I25" i="175" s="1"/>
  <c r="E21" i="72"/>
  <c r="G18" i="174"/>
  <c r="G17" i="174"/>
  <c r="G16" i="174"/>
  <c r="G15" i="174"/>
  <c r="G14" i="174"/>
  <c r="G25" i="174" s="1"/>
  <c r="D121" i="173"/>
  <c r="E96" i="173"/>
  <c r="E101" i="173" s="1"/>
  <c r="E60" i="173"/>
  <c r="E59" i="173"/>
  <c r="D55" i="173"/>
  <c r="D43" i="173"/>
  <c r="D121" i="172"/>
  <c r="E96" i="172"/>
  <c r="E101" i="172" s="1"/>
  <c r="D91" i="172"/>
  <c r="D100" i="172" s="1"/>
  <c r="D102" i="172" s="1"/>
  <c r="E60" i="172"/>
  <c r="E59" i="172"/>
  <c r="E61" i="172" s="1"/>
  <c r="E68" i="172" s="1"/>
  <c r="D55" i="172"/>
  <c r="D43" i="172"/>
  <c r="D66" i="172" s="1"/>
  <c r="E59" i="171"/>
  <c r="E60" i="171"/>
  <c r="D121" i="171"/>
  <c r="E96" i="171"/>
  <c r="E101" i="171" s="1"/>
  <c r="D55" i="171"/>
  <c r="D43" i="171"/>
  <c r="E32" i="171"/>
  <c r="D124" i="170"/>
  <c r="E99" i="170"/>
  <c r="E104" i="170" s="1"/>
  <c r="D94" i="170"/>
  <c r="D103" i="170" s="1"/>
  <c r="D105" i="170" s="1"/>
  <c r="E60" i="170"/>
  <c r="E59" i="170"/>
  <c r="D55" i="170"/>
  <c r="D43" i="170"/>
  <c r="G33" i="72" l="1"/>
  <c r="E22" i="72"/>
  <c r="G21" i="72"/>
  <c r="G22" i="72" s="1"/>
  <c r="D82" i="170"/>
  <c r="E64" i="170"/>
  <c r="E71" i="170" s="1"/>
  <c r="E61" i="171"/>
  <c r="E68" i="171" s="1"/>
  <c r="E61" i="173"/>
  <c r="E68" i="173" s="1"/>
  <c r="D79" i="173"/>
  <c r="G26" i="174"/>
  <c r="D66" i="173"/>
  <c r="D91" i="173"/>
  <c r="D100" i="173" s="1"/>
  <c r="D102" i="173" s="1"/>
  <c r="E32" i="173"/>
  <c r="E34" i="173" s="1"/>
  <c r="D67" i="173"/>
  <c r="D79" i="172"/>
  <c r="E33" i="172"/>
  <c r="D67" i="172"/>
  <c r="D69" i="172" s="1"/>
  <c r="D91" i="171"/>
  <c r="D100" i="171" s="1"/>
  <c r="D102" i="171" s="1"/>
  <c r="D79" i="171"/>
  <c r="D66" i="171"/>
  <c r="E33" i="171"/>
  <c r="D67" i="171"/>
  <c r="E35" i="171"/>
  <c r="D69" i="170"/>
  <c r="E32" i="170"/>
  <c r="E34" i="170" s="1"/>
  <c r="E33" i="170"/>
  <c r="D70" i="170"/>
  <c r="E33" i="173" l="1"/>
  <c r="E108" i="173"/>
  <c r="E108" i="171"/>
  <c r="E110" i="172"/>
  <c r="D69" i="173"/>
  <c r="D72" i="170"/>
  <c r="E113" i="170" s="1"/>
  <c r="E35" i="173"/>
  <c r="E36" i="173" s="1"/>
  <c r="F111" i="173"/>
  <c r="E110" i="173"/>
  <c r="E35" i="172"/>
  <c r="E34" i="172"/>
  <c r="E36" i="172" s="1"/>
  <c r="E34" i="171"/>
  <c r="E36" i="171" s="1"/>
  <c r="D69" i="171"/>
  <c r="E110" i="171" s="1"/>
  <c r="E35" i="170"/>
  <c r="E36" i="170" s="1"/>
  <c r="E78" i="173" l="1"/>
  <c r="E76" i="173"/>
  <c r="E77" i="173" s="1"/>
  <c r="E41" i="173"/>
  <c r="E125" i="173"/>
  <c r="E74" i="173"/>
  <c r="E42" i="173"/>
  <c r="E78" i="172"/>
  <c r="E76" i="172"/>
  <c r="E77" i="172" s="1"/>
  <c r="E42" i="172"/>
  <c r="E74" i="172"/>
  <c r="E41" i="172"/>
  <c r="E125" i="172"/>
  <c r="E78" i="171"/>
  <c r="E125" i="171"/>
  <c r="E76" i="171"/>
  <c r="E77" i="171" s="1"/>
  <c r="E41" i="171"/>
  <c r="E42" i="171"/>
  <c r="E74" i="171"/>
  <c r="E81" i="170"/>
  <c r="E79" i="170"/>
  <c r="E80" i="170" s="1"/>
  <c r="E41" i="170"/>
  <c r="E128" i="170"/>
  <c r="E77" i="170"/>
  <c r="E42" i="170"/>
  <c r="E43" i="172" l="1"/>
  <c r="E66" i="172" s="1"/>
  <c r="E43" i="173"/>
  <c r="E49" i="173" s="1"/>
  <c r="E75" i="173"/>
  <c r="E79" i="173" s="1"/>
  <c r="E127" i="173" s="1"/>
  <c r="E75" i="172"/>
  <c r="E79" i="172" s="1"/>
  <c r="E127" i="172" s="1"/>
  <c r="E75" i="171"/>
  <c r="E79" i="171" s="1"/>
  <c r="E127" i="171" s="1"/>
  <c r="E43" i="171"/>
  <c r="E43" i="170"/>
  <c r="E69" i="170" s="1"/>
  <c r="E78" i="170"/>
  <c r="E82" i="170" s="1"/>
  <c r="E130" i="170" s="1"/>
  <c r="E53" i="172" l="1"/>
  <c r="E50" i="172"/>
  <c r="E52" i="172"/>
  <c r="E48" i="172"/>
  <c r="E51" i="172"/>
  <c r="E49" i="172"/>
  <c r="E47" i="172"/>
  <c r="E54" i="172"/>
  <c r="E52" i="173"/>
  <c r="E50" i="173"/>
  <c r="E48" i="173"/>
  <c r="E47" i="173"/>
  <c r="E53" i="173"/>
  <c r="E51" i="173"/>
  <c r="E66" i="173"/>
  <c r="E54" i="173"/>
  <c r="E66" i="171"/>
  <c r="E53" i="171"/>
  <c r="E51" i="171"/>
  <c r="E49" i="171"/>
  <c r="E50" i="171"/>
  <c r="E47" i="171"/>
  <c r="E54" i="171"/>
  <c r="E48" i="171"/>
  <c r="E52" i="171"/>
  <c r="E52" i="170"/>
  <c r="E53" i="170"/>
  <c r="E54" i="170"/>
  <c r="E49" i="170"/>
  <c r="E51" i="170"/>
  <c r="E50" i="170"/>
  <c r="E48" i="170"/>
  <c r="E47" i="170"/>
  <c r="E55" i="172" l="1"/>
  <c r="E67" i="172" s="1"/>
  <c r="E69" i="172" s="1"/>
  <c r="E126" i="172" s="1"/>
  <c r="E55" i="170"/>
  <c r="E70" i="170" s="1"/>
  <c r="E72" i="170" s="1"/>
  <c r="E129" i="170" s="1"/>
  <c r="E55" i="173"/>
  <c r="E67" i="173" s="1"/>
  <c r="E69" i="173" s="1"/>
  <c r="E126" i="173" s="1"/>
  <c r="E55" i="171"/>
  <c r="E83" i="172" l="1"/>
  <c r="E90" i="172" s="1"/>
  <c r="E85" i="172"/>
  <c r="E88" i="170"/>
  <c r="E86" i="170"/>
  <c r="E83" i="173"/>
  <c r="E86" i="173" s="1"/>
  <c r="E85" i="173"/>
  <c r="E88" i="173"/>
  <c r="E89" i="173"/>
  <c r="E90" i="173"/>
  <c r="E86" i="172"/>
  <c r="E88" i="172"/>
  <c r="E89" i="172"/>
  <c r="E67" i="171"/>
  <c r="E69" i="171" s="1"/>
  <c r="E126" i="171" s="1"/>
  <c r="E85" i="171"/>
  <c r="E83" i="171"/>
  <c r="E90" i="170"/>
  <c r="E93" i="170"/>
  <c r="E92" i="170"/>
  <c r="E91" i="170"/>
  <c r="E89" i="170"/>
  <c r="E87" i="172" l="1"/>
  <c r="E94" i="170"/>
  <c r="E103" i="170" s="1"/>
  <c r="E105" i="170" s="1"/>
  <c r="E131" i="170" s="1"/>
  <c r="E87" i="173"/>
  <c r="E91" i="173" s="1"/>
  <c r="E100" i="173" s="1"/>
  <c r="E102" i="173" s="1"/>
  <c r="E128" i="173" s="1"/>
  <c r="E91" i="172"/>
  <c r="E100" i="172" s="1"/>
  <c r="E102" i="172" s="1"/>
  <c r="E128" i="172" s="1"/>
  <c r="E87" i="171"/>
  <c r="E88" i="171"/>
  <c r="E90" i="171"/>
  <c r="E89" i="171"/>
  <c r="E86" i="171"/>
  <c r="E91" i="171" l="1"/>
  <c r="E100" i="171" s="1"/>
  <c r="E102" i="171" s="1"/>
  <c r="E128" i="171" s="1"/>
  <c r="D124" i="169" l="1"/>
  <c r="E99" i="169"/>
  <c r="E104" i="169" s="1"/>
  <c r="E60" i="169"/>
  <c r="E59" i="169"/>
  <c r="D55" i="169"/>
  <c r="D43" i="169"/>
  <c r="D124" i="168"/>
  <c r="E99" i="168"/>
  <c r="E104" i="168" s="1"/>
  <c r="D94" i="168"/>
  <c r="D103" i="168" s="1"/>
  <c r="D105" i="168" s="1"/>
  <c r="O85" i="168"/>
  <c r="O84" i="168"/>
  <c r="O83" i="168"/>
  <c r="O82" i="168"/>
  <c r="O81" i="168"/>
  <c r="E60" i="168"/>
  <c r="E59" i="168"/>
  <c r="D55" i="168"/>
  <c r="D70" i="168" s="1"/>
  <c r="D43" i="168"/>
  <c r="E64" i="168" l="1"/>
  <c r="E71" i="168" s="1"/>
  <c r="E64" i="169"/>
  <c r="E71" i="169" s="1"/>
  <c r="D69" i="169"/>
  <c r="D82" i="169"/>
  <c r="D94" i="169"/>
  <c r="D103" i="169" s="1"/>
  <c r="D105" i="169" s="1"/>
  <c r="E33" i="169"/>
  <c r="D70" i="169"/>
  <c r="E32" i="169"/>
  <c r="E34" i="169" s="1"/>
  <c r="E32" i="168"/>
  <c r="E35" i="168" s="1"/>
  <c r="D69" i="168"/>
  <c r="D72" i="168" s="1"/>
  <c r="E33" i="168"/>
  <c r="E34" i="168" l="1"/>
  <c r="E36" i="168" s="1"/>
  <c r="E35" i="169"/>
  <c r="E36" i="169" s="1"/>
  <c r="D72" i="169"/>
  <c r="E113" i="169" s="1"/>
  <c r="D82" i="168"/>
  <c r="Q114" i="168" s="1"/>
  <c r="E81" i="169" l="1"/>
  <c r="E41" i="169"/>
  <c r="E128" i="169"/>
  <c r="E79" i="169"/>
  <c r="E80" i="169" s="1"/>
  <c r="E42" i="169"/>
  <c r="E77" i="169"/>
  <c r="E113" i="168"/>
  <c r="E81" i="168"/>
  <c r="E41" i="168"/>
  <c r="E79" i="168"/>
  <c r="E80" i="168" s="1"/>
  <c r="E128" i="168"/>
  <c r="E77" i="168"/>
  <c r="E42" i="168"/>
  <c r="E43" i="168" l="1"/>
  <c r="E69" i="168" s="1"/>
  <c r="E43" i="169"/>
  <c r="E69" i="169" s="1"/>
  <c r="E78" i="169"/>
  <c r="E82" i="169" s="1"/>
  <c r="E130" i="169" s="1"/>
  <c r="E50" i="169"/>
  <c r="E51" i="169"/>
  <c r="E52" i="169"/>
  <c r="E78" i="168"/>
  <c r="E82" i="168" s="1"/>
  <c r="E130" i="168" s="1"/>
  <c r="M130" i="168" s="1"/>
  <c r="E54" i="169" l="1"/>
  <c r="E52" i="168"/>
  <c r="E50" i="168"/>
  <c r="E47" i="168"/>
  <c r="E51" i="168"/>
  <c r="E49" i="168"/>
  <c r="E53" i="168"/>
  <c r="E54" i="168"/>
  <c r="E48" i="168"/>
  <c r="E49" i="169"/>
  <c r="E48" i="169"/>
  <c r="E47" i="169"/>
  <c r="E53" i="169"/>
  <c r="E55" i="169" l="1"/>
  <c r="E70" i="169" s="1"/>
  <c r="E72" i="169" s="1"/>
  <c r="E129" i="169" s="1"/>
  <c r="E55" i="168"/>
  <c r="E86" i="168"/>
  <c r="E70" i="168"/>
  <c r="E72" i="168" s="1"/>
  <c r="E129" i="168" s="1"/>
  <c r="M129" i="168" s="1"/>
  <c r="E88" i="168"/>
  <c r="E86" i="169" l="1"/>
  <c r="E90" i="169" s="1"/>
  <c r="E88" i="169"/>
  <c r="E90" i="168"/>
  <c r="E93" i="168"/>
  <c r="E92" i="168"/>
  <c r="E89" i="168"/>
  <c r="E91" i="168"/>
  <c r="E92" i="169" l="1"/>
  <c r="E93" i="169"/>
  <c r="E91" i="169"/>
  <c r="E89" i="169"/>
  <c r="E94" i="168"/>
  <c r="E103" i="168" s="1"/>
  <c r="E105" i="168" s="1"/>
  <c r="E131" i="168" s="1"/>
  <c r="M131" i="168" s="1"/>
  <c r="E94" i="169" l="1"/>
  <c r="E103" i="169" s="1"/>
  <c r="E105" i="169" s="1"/>
  <c r="E131" i="169" s="1"/>
  <c r="N132" i="168"/>
  <c r="N133" i="168" s="1"/>
  <c r="E60" i="162" l="1"/>
  <c r="E61" i="162"/>
  <c r="E17" i="72" l="1"/>
  <c r="D17" i="72"/>
  <c r="G17" i="165" l="1"/>
  <c r="G16" i="165"/>
  <c r="G15" i="165"/>
  <c r="G14" i="165"/>
  <c r="G13" i="165"/>
  <c r="G12" i="165"/>
  <c r="G19" i="163"/>
  <c r="G18" i="163"/>
  <c r="G17" i="163"/>
  <c r="G16" i="163"/>
  <c r="G15" i="163"/>
  <c r="G14" i="163"/>
  <c r="G18" i="165" l="1"/>
  <c r="G19" i="165" s="1"/>
  <c r="G20" i="163"/>
  <c r="G21" i="163" s="1"/>
  <c r="E112" i="162" l="1"/>
  <c r="E111" i="168"/>
  <c r="E111" i="170"/>
  <c r="E108" i="172"/>
  <c r="E111" i="169"/>
  <c r="E111" i="162"/>
  <c r="E113" i="162" s="1"/>
  <c r="E110" i="169"/>
  <c r="E112" i="169" s="1"/>
  <c r="E132" i="169" s="1"/>
  <c r="E133" i="169" s="1"/>
  <c r="E107" i="173"/>
  <c r="E109" i="173" s="1"/>
  <c r="E129" i="173" s="1"/>
  <c r="E130" i="173" s="1"/>
  <c r="E107" i="171"/>
  <c r="E109" i="171" s="1"/>
  <c r="E129" i="171" s="1"/>
  <c r="E130" i="171" s="1"/>
  <c r="E110" i="170"/>
  <c r="E112" i="170" s="1"/>
  <c r="E132" i="170" s="1"/>
  <c r="E133" i="170" s="1"/>
  <c r="E107" i="172"/>
  <c r="E109" i="172" s="1"/>
  <c r="E129" i="172" s="1"/>
  <c r="E130" i="172" s="1"/>
  <c r="F13" i="72" l="1"/>
  <c r="E117" i="170"/>
  <c r="F16" i="72"/>
  <c r="E114" i="172"/>
  <c r="F12" i="72"/>
  <c r="E117" i="169"/>
  <c r="E114" i="171"/>
  <c r="F14" i="72"/>
  <c r="F15" i="72"/>
  <c r="E114" i="173"/>
  <c r="D125" i="162"/>
  <c r="E133" i="162"/>
  <c r="E100" i="162"/>
  <c r="E105" i="162" s="1"/>
  <c r="D95" i="162"/>
  <c r="D104" i="162" s="1"/>
  <c r="D106" i="162" s="1"/>
  <c r="D56" i="162"/>
  <c r="D44" i="162"/>
  <c r="E118" i="169" l="1"/>
  <c r="E120" i="169" s="1"/>
  <c r="E115" i="173"/>
  <c r="E117" i="173" s="1"/>
  <c r="E118" i="170"/>
  <c r="E120" i="170" s="1"/>
  <c r="E115" i="171"/>
  <c r="E117" i="171" s="1"/>
  <c r="E119" i="171"/>
  <c r="E115" i="172"/>
  <c r="E117" i="172" s="1"/>
  <c r="E34" i="162"/>
  <c r="D83" i="162"/>
  <c r="D70" i="162"/>
  <c r="D71" i="162"/>
  <c r="E33" i="162"/>
  <c r="E36" i="162" s="1"/>
  <c r="F17" i="159"/>
  <c r="F16" i="159"/>
  <c r="F15" i="159"/>
  <c r="F14" i="159"/>
  <c r="F13" i="159"/>
  <c r="F12" i="159"/>
  <c r="F11" i="159"/>
  <c r="E118" i="173" l="1"/>
  <c r="E118" i="171"/>
  <c r="E121" i="169"/>
  <c r="E122" i="169"/>
  <c r="E121" i="171"/>
  <c r="E131" i="171" s="1"/>
  <c r="E119" i="173"/>
  <c r="E121" i="170"/>
  <c r="E122" i="170"/>
  <c r="E118" i="172"/>
  <c r="G14" i="72"/>
  <c r="H14" i="72" s="1"/>
  <c r="I14" i="72" s="1"/>
  <c r="J14" i="72" s="1"/>
  <c r="E132" i="171"/>
  <c r="E134" i="171" s="1"/>
  <c r="E119" i="172"/>
  <c r="F18" i="159"/>
  <c r="F19" i="159" s="1"/>
  <c r="E110" i="168" s="1"/>
  <c r="E112" i="168" s="1"/>
  <c r="E132" i="168" s="1"/>
  <c r="D73" i="162"/>
  <c r="E65" i="162"/>
  <c r="E72" i="162" s="1"/>
  <c r="E114" i="162"/>
  <c r="E35" i="162"/>
  <c r="E37" i="162" s="1"/>
  <c r="E121" i="173" l="1"/>
  <c r="E131" i="173" s="1"/>
  <c r="E124" i="169"/>
  <c r="E134" i="169" s="1"/>
  <c r="G12" i="72" s="1"/>
  <c r="H12" i="72" s="1"/>
  <c r="I12" i="72" s="1"/>
  <c r="J12" i="72" s="1"/>
  <c r="E124" i="170"/>
  <c r="E134" i="170" s="1"/>
  <c r="G13" i="72" s="1"/>
  <c r="H13" i="72" s="1"/>
  <c r="I13" i="72" s="1"/>
  <c r="J13" i="72" s="1"/>
  <c r="G15" i="72"/>
  <c r="E132" i="173"/>
  <c r="E134" i="173" s="1"/>
  <c r="E121" i="172"/>
  <c r="E131" i="172" s="1"/>
  <c r="E132" i="172" s="1"/>
  <c r="E134" i="172" s="1"/>
  <c r="M132" i="168"/>
  <c r="E133" i="168"/>
  <c r="E42" i="162"/>
  <c r="E129" i="162"/>
  <c r="E82" i="162"/>
  <c r="E80" i="162"/>
  <c r="E81" i="162" s="1"/>
  <c r="E78" i="162"/>
  <c r="E79" i="162" s="1"/>
  <c r="E43" i="162"/>
  <c r="E135" i="169" l="1"/>
  <c r="E137" i="169" s="1"/>
  <c r="E135" i="170"/>
  <c r="E137" i="170" s="1"/>
  <c r="G16" i="72"/>
  <c r="H16" i="72" s="1"/>
  <c r="I16" i="72" s="1"/>
  <c r="J16" i="72" s="1"/>
  <c r="F11" i="72"/>
  <c r="M135" i="168"/>
  <c r="E117" i="168"/>
  <c r="E44" i="162"/>
  <c r="E51" i="162" s="1"/>
  <c r="E83" i="162"/>
  <c r="E131" i="162" s="1"/>
  <c r="E118" i="168" l="1"/>
  <c r="E122" i="168" s="1"/>
  <c r="E121" i="168"/>
  <c r="E70" i="162"/>
  <c r="E55" i="162"/>
  <c r="E53" i="162"/>
  <c r="E54" i="162"/>
  <c r="E52" i="162"/>
  <c r="E50" i="162"/>
  <c r="E48" i="162"/>
  <c r="E49" i="162"/>
  <c r="E120" i="168" l="1"/>
  <c r="E56" i="162"/>
  <c r="E71" i="162" s="1"/>
  <c r="E73" i="162" s="1"/>
  <c r="E130" i="162" s="1"/>
  <c r="E87" i="162" l="1"/>
  <c r="E89" i="162"/>
  <c r="E93" i="162"/>
  <c r="E92" i="162"/>
  <c r="E91" i="162"/>
  <c r="E90" i="162"/>
  <c r="E94" i="162"/>
  <c r="E95" i="162" l="1"/>
  <c r="E104" i="162" s="1"/>
  <c r="E106" i="162" s="1"/>
  <c r="E132" i="162" s="1"/>
  <c r="E134" i="162" l="1"/>
  <c r="E118" i="162" l="1"/>
  <c r="F10" i="72"/>
  <c r="E119" i="162" l="1"/>
  <c r="E125" i="162" l="1"/>
  <c r="E135" i="162" s="1"/>
  <c r="E136" i="162" l="1"/>
  <c r="E138" i="162" s="1"/>
  <c r="G10" i="72"/>
  <c r="H10" i="72" s="1"/>
  <c r="I10" i="72" s="1"/>
  <c r="J10" i="72" s="1"/>
  <c r="D33" i="72" l="1"/>
  <c r="E33" i="72"/>
  <c r="H15" i="72" l="1"/>
  <c r="I15" i="72" s="1"/>
  <c r="J15" i="72" l="1"/>
  <c r="E27" i="72" l="1"/>
  <c r="E134" i="168"/>
  <c r="G11" i="72" s="1"/>
  <c r="H11" i="72" s="1"/>
  <c r="I11" i="72" s="1"/>
  <c r="E135" i="168"/>
  <c r="E137" i="168" s="1"/>
  <c r="M136" i="168" s="1"/>
  <c r="N135" i="168" l="1"/>
  <c r="I17" i="72"/>
  <c r="J11" i="72"/>
  <c r="J17" i="72" s="1"/>
  <c r="D38" i="72" s="1"/>
  <c r="D41" i="72" l="1"/>
  <c r="D35" i="72"/>
</calcChain>
</file>

<file path=xl/sharedStrings.xml><?xml version="1.0" encoding="utf-8"?>
<sst xmlns="http://schemas.openxmlformats.org/spreadsheetml/2006/main" count="4148" uniqueCount="2160">
  <si>
    <t>ITEM</t>
  </si>
  <si>
    <t>DESCRIÇÃO</t>
  </si>
  <si>
    <t>UNIDADE</t>
  </si>
  <si>
    <t>CUSTO MENSAL TOTAL</t>
  </si>
  <si>
    <t>CUSTO ANUAL TOTAL</t>
  </si>
  <si>
    <t>1.1</t>
  </si>
  <si>
    <t>Unidade</t>
  </si>
  <si>
    <t>1.2</t>
  </si>
  <si>
    <t>QUANTIDADE DE POSTOS</t>
  </si>
  <si>
    <t>QUANTIDADE DE PROFISSIONAIS</t>
  </si>
  <si>
    <t>CUSTO MENSAL POR PROFISSIONAL COM ENCARGOS E INSUMOS</t>
  </si>
  <si>
    <t>VALOR TOTAL MENSAL POR PROFISSIONAL</t>
  </si>
  <si>
    <t>2.1</t>
  </si>
  <si>
    <t>2.2</t>
  </si>
  <si>
    <t>Encarregado Geral</t>
  </si>
  <si>
    <t>2.3</t>
  </si>
  <si>
    <t>Técnico Eletricista - Plantão Diurno</t>
  </si>
  <si>
    <t>Técnico Eletricista - Plantão Noturno</t>
  </si>
  <si>
    <t xml:space="preserve">Auxiliar em Manutenção </t>
  </si>
  <si>
    <t>TOTAL DE MÃO DE OBRA PERMANENTE</t>
  </si>
  <si>
    <t>TOTAL ANUAL SEM BDI</t>
  </si>
  <si>
    <t>TOTAL ANUAL COM BDI</t>
  </si>
  <si>
    <t>3.1</t>
  </si>
  <si>
    <t>TOTAL DE MATERIAIS</t>
  </si>
  <si>
    <t>Manutenção</t>
  </si>
  <si>
    <t>Depreciação</t>
  </si>
  <si>
    <t>TOTAL DE FERRAMENTAS</t>
  </si>
  <si>
    <t>COFINS</t>
  </si>
  <si>
    <t>PIS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</si>
  <si>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</si>
  <si>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</si>
  <si>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</si>
  <si>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</si>
  <si>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</si>
  <si>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Licença Paternidade</t>
  </si>
  <si>
    <t>UNID.</t>
  </si>
  <si>
    <t>QUANTIDADE</t>
  </si>
  <si>
    <t>CUSTO TOTAL ANUAL (R$)</t>
  </si>
  <si>
    <t>3.1.1</t>
  </si>
  <si>
    <t>C</t>
  </si>
  <si>
    <t>3.1.2</t>
  </si>
  <si>
    <t>B</t>
  </si>
  <si>
    <t>D</t>
  </si>
  <si>
    <t>3.1.3</t>
  </si>
  <si>
    <t>A</t>
  </si>
  <si>
    <t>E</t>
  </si>
  <si>
    <t>m²</t>
  </si>
  <si>
    <t>H</t>
  </si>
  <si>
    <t>TOTAL</t>
  </si>
  <si>
    <t>m³</t>
  </si>
  <si>
    <t>AREIA MEDIA - POSTO JAZIDA/FORNECEDOR (RETIRADO NA JAZIDA, SEM TRANSPORTE)</t>
  </si>
  <si>
    <t>CIMENTO PORTLAND COMPOSTO CP II-32</t>
  </si>
  <si>
    <t>%</t>
  </si>
  <si>
    <t>M</t>
  </si>
  <si>
    <t>ARAME GALVANIZADO 18 BWG, D = 1,24MM (0,009 KG/M)</t>
  </si>
  <si>
    <t>UN</t>
  </si>
  <si>
    <t>SERRALHEIRO COM ENCARGOS COMPLEMENTARES</t>
  </si>
  <si>
    <t>ELETRODO REVESTIDO AWS - E6013, DIAMETRO IGUAL A 2,50 MM</t>
  </si>
  <si>
    <t>SELANTE ELASTICO MONOCOMPONENTE A BASE DE POLIURETANO (PU) PARA JUNTAS DIVERSAS</t>
  </si>
  <si>
    <t>KG</t>
  </si>
  <si>
    <t>ELETRODO REVESTIDO AWS - E-6010, DIAMETRO IGUAL A 4,00 MM</t>
  </si>
  <si>
    <t>Total</t>
  </si>
  <si>
    <t>AREIA GROSSA - POSTO JAZIDA/FORNECEDOR (RETIRADO NA JAZIDA, SEM TRANSPORTE)</t>
  </si>
  <si>
    <t>FITA ISOLANTE ADESIVA ANTICHAMA, USO ATE 750 V, EM ROLO DE 19 MM X 20 M</t>
  </si>
  <si>
    <t>CAIXA DE PASSAGEM METALICA DE SOBREPOR COM TAMPA PARAFUSADA, DIMENSOES 20 X 20 X 10 CM</t>
  </si>
  <si>
    <t>CABO DE COBRE, FLEXIVEL, CLASSE 4 OU 5, ISOLACAO EM PVC/A, ANTICHAMA BWF-B, 1 CONDUTOR, 450/750 V, SECAO NOMINAL 1,5 MM2</t>
  </si>
  <si>
    <t>CABO DE COBRE, FLEXIVEL, CLASSE 4 OU 5, ISOLACAO EM PVC/A, ANTICHAMA BWF-B, 1 CONDUTOR, 450/750 V, SECAO NOMINAL 10 MM2</t>
  </si>
  <si>
    <t>CABO DE COBRE, FLEXIVEL, CLASSE 4 OU 5, ISOLACAO EM PVC/A, ANTICHAMA BWF-B, 1 CONDUTOR, 450/750 V, SECAO NOMINAL 2,5 MM2</t>
  </si>
  <si>
    <t>CAIXA DE PASSAGEM, EM PVC, DE 4" X 2", PARA ELETRODUTO FLEXIVEL CORRUGADO</t>
  </si>
  <si>
    <t>CAIXA DE PASSAGEM, EM PVC, DE 4" X 4", PARA ELETRODUTO FLEXIVEL CORRUGADO</t>
  </si>
  <si>
    <t>CONDULETE EM PVC, TIPO "B", SEM TAMPA, DE 1/2" OU 3/4"</t>
  </si>
  <si>
    <t>CONDULETE EM PVC, TIPO "C", SEM TAMPA, DE 3/4"</t>
  </si>
  <si>
    <t>CONDULETE EM PVC, TIPO "E", SEM TAMPA, DE 3/4"</t>
  </si>
  <si>
    <t>CONDULETE EM PVC, TIPO "LB", SEM TAMPA, DE 1/2" OU 3/4"</t>
  </si>
  <si>
    <t>CONDULETE EM PVC, TIPO "C", SEM TAMPA, DE 1"</t>
  </si>
  <si>
    <t>CONDULETE EM PVC, TIPO "E", SEM TAMPA, DE 1"</t>
  </si>
  <si>
    <t>CONDULETE EM PVC, TIPO "LB", SEM TAMPA, DE 1"</t>
  </si>
  <si>
    <t>CONDULETE DE ALUMINIO TIPO C, PARA ELETRODUTO ROSCAVEL DE 3/4", COM TAMPA CEGA</t>
  </si>
  <si>
    <t>CONDULETE DE ALUMINIO TIPO E, PARA ELETRODUTO ROSCAVEL DE 3/4", COM TAMPA CEGA</t>
  </si>
  <si>
    <t>CONDULETE DE ALUMINIO TIPO B, PARA ELETRODUTO ROSCAVEL DE 1", COM TAMPA CEGA</t>
  </si>
  <si>
    <t>CONDULETE DE ALUMINIO TIPO C, PARA ELETRODUTO ROSCAVEL DE 1", COM TAMPA CEGA</t>
  </si>
  <si>
    <t>CONDULETE DE ALUMINIO TIPO E, PARA ELETRODUTO ROSCAVEL DE 1", COM TAMPA CEGA</t>
  </si>
  <si>
    <t>GESSEIRO COM ENCARGOS COMPLEMENTARES</t>
  </si>
  <si>
    <t>PERFIL MONTANTE, FORMATO C, EM ACO ZINCADO, PARA ESTRUTURA PAREDE DRYWALL, E = 0,5 MM, 70 X 3000 MM (L X C)</t>
  </si>
  <si>
    <t>FITA DE PAPEL MICROPERFURADO, 50 X 150 MM, PARA TRATAMENTO DE JUNTAS DE CHAPA DE GESSO PARA DRYWALL</t>
  </si>
  <si>
    <t>FITA DE PAPEL REFORCADA COM LAMINA DE METAL PARA REFORCO DE CANTOS DE CHAPA DE GESSO PARA DRYWALL</t>
  </si>
  <si>
    <t>MASSA DE REJUNTE EM PO PARA DRYWALL, A BASE DE GESSO, SECAGEM RAPIDA, PARA TRATAMENTO DE JUNTAS DE CHAPA DE GESSO (NECESSITA ADICAO DE AGUA)</t>
  </si>
  <si>
    <t>PARAFUSO DRY WALL, EM ACO FOSFATIZADO, CABECA TROMBETA E PONTA AGULHA (TA), COMPRIMENTO 25 MM</t>
  </si>
  <si>
    <t>VIDRACEIRO COM ENCARGOS COMPLEMENTARES</t>
  </si>
  <si>
    <t>MASSA PARA VIDRO</t>
  </si>
  <si>
    <t>ARGAMASSA INDUSTRIALIZADA MULTIUSO, PARA REVESTIMENTO INTERNO E EXTERNO E ASSENTAMENTO DE BLOCOS DIVERSOS</t>
  </si>
  <si>
    <t>L</t>
  </si>
  <si>
    <t>ARGAMASSA COLANTE TIPO AC III E</t>
  </si>
  <si>
    <t>ARGAMASSA COLANTE TIPO AC III</t>
  </si>
  <si>
    <t>COLA BRANCA BASE PVA</t>
  </si>
  <si>
    <t>ARGAMASSA COLANTE AC I PARA CERAMICAS</t>
  </si>
  <si>
    <t>ACO CA-25, 6,3 MM OU 8,0 MM, VERGALHAO</t>
  </si>
  <si>
    <t>ELETRODO REVESTIDO AWS - E6013, DIAMETRO IGUAL A 4,00 MM</t>
  </si>
  <si>
    <t>ADESIVO ESTRUTURAL A BASE DE RESINA EPOXI, BICOMPONENTE, PASTOSO (TIXOTROPICO)</t>
  </si>
  <si>
    <t>MASSA PLASTICA PARA MARMORE/GRANITO</t>
  </si>
  <si>
    <t>ANEL BORRACHA, PARA TUBO PVC, REDE COLETOR ESGOTO, DN 100 MM (NBR 7362)</t>
  </si>
  <si>
    <t>Item</t>
  </si>
  <si>
    <t>Descrição</t>
  </si>
  <si>
    <t>Quantidade</t>
  </si>
  <si>
    <t>CUSTO COM UNIFORMES</t>
  </si>
  <si>
    <t>Custo unitário</t>
  </si>
  <si>
    <t>unidade</t>
  </si>
  <si>
    <t>Calça jeans com emblema da empresa</t>
  </si>
  <si>
    <t>Cinto de couro</t>
  </si>
  <si>
    <t>Meia</t>
  </si>
  <si>
    <t>par</t>
  </si>
  <si>
    <t>Total anual</t>
  </si>
  <si>
    <t>Total mensal</t>
  </si>
  <si>
    <t>Jaleco em brim com emblema da empresa</t>
  </si>
  <si>
    <t>Camiseta gola polo com bolso e 2 botões com emblema da empresa</t>
  </si>
  <si>
    <t>Bota solado de borracha</t>
  </si>
  <si>
    <t>CUSTO COM EPIS COMUNS</t>
  </si>
  <si>
    <t xml:space="preserve">Total </t>
  </si>
  <si>
    <t>Capacete de segurança</t>
  </si>
  <si>
    <t xml:space="preserve">Óculos de segurança incolor </t>
  </si>
  <si>
    <t>Luvas de látex</t>
  </si>
  <si>
    <t>Luvas raspa de couro</t>
  </si>
  <si>
    <t>Máscara de proteção individual PFF-1S</t>
  </si>
  <si>
    <t>Protetor auricular</t>
  </si>
  <si>
    <t>Calça para Eletricista - G Risco 2</t>
  </si>
  <si>
    <t>Camisa para Eletricista P - Risco 2</t>
  </si>
  <si>
    <t xml:space="preserve">Capacete com jugular </t>
  </si>
  <si>
    <t>Óculos de segurança fumê</t>
  </si>
  <si>
    <t xml:space="preserve">Protetor auricular tipo Plug </t>
  </si>
  <si>
    <t>Luva de vaqueta</t>
  </si>
  <si>
    <t>Luva vaqueta com cobertura</t>
  </si>
  <si>
    <t>Luva alta tensão 10.000v - 10POL</t>
  </si>
  <si>
    <t>Luva alta tensão 2.500v - 10POL</t>
  </si>
  <si>
    <t>Botina de segurança s/biqueira de aço bico em poliuretano</t>
  </si>
  <si>
    <t>médio</t>
  </si>
  <si>
    <t>4.1</t>
  </si>
  <si>
    <t>4.2</t>
  </si>
  <si>
    <t>ENGENHEIRO CIVIL DE OBRA PLENO COM ENCARGOS COMPLEMENTARES</t>
  </si>
  <si>
    <t>ARAME GALVANIZADO 6 BWG, D = 5,16 MM (0,157 KG/M), OU 8 BWG, D = 4,19 MM (0,101 KG/M), OU 10 BWG, D = 3,40 MM (0,0713 KG/M)</t>
  </si>
  <si>
    <t>SILICONE ACETICO USO GERAL INCOLOR 280 G</t>
  </si>
  <si>
    <t>ASSENTO SANITARIO DE PLASTICO, TIPO CONVENCIONAL</t>
  </si>
  <si>
    <t>LUMINARIA DE EMERGENCIA 30 LEDS, POTENCIA 2 W, BATERIA DE LITIO, AUTONOMIA DE 6 HORAS</t>
  </si>
  <si>
    <t>LAMPADA LED TUBULAR BIVOLT 18/20 W, BASE G13</t>
  </si>
  <si>
    <t>LAMPADA LED TUBULAR BIVOLT 9/10 W, BASE G13</t>
  </si>
  <si>
    <t>LAMPADA LED 10 W BIVOLT BRANCA, FORMATO TRADICIONAL (BASE E27)</t>
  </si>
  <si>
    <t>DISJUNTOR TIPO NEMA, MONOPOLAR 10 ATE 30A, TENSAO MAXIMA DE 240 V</t>
  </si>
  <si>
    <t>ABRACADEIRA DE NYLON PARA AMARRACAO DE CABOS, COMPRIMENTO DE 200 X *4,6* MM</t>
  </si>
  <si>
    <t>ADESIVO PLASTICO PARA PVC, FRASCO COM 175 GR</t>
  </si>
  <si>
    <t>CONCRETO USINADO BOMBEAVEL, CLASSE DE RESISTENCIA C20, COM BRITA 0 E 1, SLUMP = 100 +/- 20 MM, EXCLUI SERVICO DE BOMBEAMENTO (NBR 8953)</t>
  </si>
  <si>
    <t>ESTOPA</t>
  </si>
  <si>
    <t>RALO FOFO SEMIESFERICO, 100 MM, PARA LAJES/ CALHAS</t>
  </si>
  <si>
    <t>FITA ISOLANTE ADESIVA ANTICHAMA, USO ATE 750 V, EM ROLO DE 19 MM X 5 M</t>
  </si>
  <si>
    <t>ABRACADEIRA EM ACO PARA AMARRACAO DE ELETRODUTOS, TIPO D, COM 2" E PARAFUSO DE FIXACAO</t>
  </si>
  <si>
    <t>BUCHA DE REDUCAO DE FERRO GALVANIZADO, COM ROSCA BSP, DE 1" X 3/4"</t>
  </si>
  <si>
    <t>ABRACADEIRA DE LATAO PARA FIXACAO DE CABO PARA-RAIO, DIMENSOES 32 X 24 X 24 MM</t>
  </si>
  <si>
    <t>PARAFUSO DRY WALL, EM ACO FOSFATIZADO, CABECA TROMBETA E PONTA AGULHA (TA), COMPRIMENTO 45 MM</t>
  </si>
  <si>
    <t>SELANTE DE BASE ASFALTICA PARA VEDACAO</t>
  </si>
  <si>
    <t>ESPUMA EXPANSIVA DE POLIURETANO, APLICACAO MANUAL - 500 ML</t>
  </si>
  <si>
    <t>DILUENTE EPOXI</t>
  </si>
  <si>
    <t>LUMINARIA LED REFLETOR RETANGULAR BIVOLT, LUZ BRANCA, 50 W</t>
  </si>
  <si>
    <t>AC</t>
  </si>
  <si>
    <t>Administração Central</t>
  </si>
  <si>
    <t>Despesas Financeiras</t>
  </si>
  <si>
    <t>ISS</t>
  </si>
  <si>
    <t>1.EQUIPE RESIDENTE</t>
  </si>
  <si>
    <t>1.3</t>
  </si>
  <si>
    <t>1.4</t>
  </si>
  <si>
    <t>1.5</t>
  </si>
  <si>
    <t>1.6</t>
  </si>
  <si>
    <t>1.7</t>
  </si>
  <si>
    <t>DETERMINAÇÃO DOS SERVIÇOS</t>
  </si>
  <si>
    <t>Data de Apresentação da Proposta</t>
  </si>
  <si>
    <t>Municipio/UF</t>
  </si>
  <si>
    <t>Brasília/DF</t>
  </si>
  <si>
    <t>Ano Acordo, Convenção ou Sentença Normativa em Dissidio Coletivo</t>
  </si>
  <si>
    <t>Nº de meses de execução contratual</t>
  </si>
  <si>
    <t>Tipo de Serviço</t>
  </si>
  <si>
    <t xml:space="preserve">Unidade de medida </t>
  </si>
  <si>
    <t>Quantidade total a contratar</t>
  </si>
  <si>
    <t>Posto</t>
  </si>
  <si>
    <t>2</t>
  </si>
  <si>
    <t>MÃO-DE-OBRA VINCULADA À EXECUÇÃO CONTRATUAL</t>
  </si>
  <si>
    <t>DADOS COMPLEMENTARES PARA COMPOSIÇÃO DOS CUSTOS REFERENTE Á MÃO-DE-OBRA</t>
  </si>
  <si>
    <t xml:space="preserve">Tipo de serviço (mesmo serviço com características distintas) </t>
  </si>
  <si>
    <t>Classificação Brasileira de Ocupações</t>
  </si>
  <si>
    <t xml:space="preserve">Salário Normativo da Categoria Profissional </t>
  </si>
  <si>
    <t>Salário Mínimo Nacional</t>
  </si>
  <si>
    <t xml:space="preserve">Categoria profissional (vinculada à execução contratual) </t>
  </si>
  <si>
    <t>Assistente Administrativo</t>
  </si>
  <si>
    <t xml:space="preserve">Data base da categoria (dia/mês/ano) </t>
  </si>
  <si>
    <t>Regime Tributário</t>
  </si>
  <si>
    <t>MÓDULO 1 : COMPOSIÇÃO DA REMUNERAÇÃO</t>
  </si>
  <si>
    <t>Remuneração</t>
  </si>
  <si>
    <t xml:space="preserve">Valor (R$) </t>
  </si>
  <si>
    <t xml:space="preserve">A </t>
  </si>
  <si>
    <t xml:space="preserve">Salário Base  </t>
  </si>
  <si>
    <t>Adicional Insalubridade</t>
  </si>
  <si>
    <t>Adicional Noturno</t>
  </si>
  <si>
    <t>Hora Noturna Reduzida</t>
  </si>
  <si>
    <t>Outros</t>
  </si>
  <si>
    <t>TOTAL DO MÓDULO 1</t>
  </si>
  <si>
    <t>MÓDULO 2: ENCARGOS, BENEFÍCIOS ANUAIS, MENSAIS E DIÁRIOS</t>
  </si>
  <si>
    <t>SUBMÓDULO 2.1 - 13º SALÁRIO, FÉRIAS E ADICIONAL DE FÉRIAS</t>
  </si>
  <si>
    <t xml:space="preserve">13º salário, Férias e adicional de férias </t>
  </si>
  <si>
    <t xml:space="preserve">13º (décimo terceiro) Salário          </t>
  </si>
  <si>
    <t xml:space="preserve">B </t>
  </si>
  <si>
    <t>TOTAL DO SUBMÓDULO 2.1</t>
  </si>
  <si>
    <t xml:space="preserve">SUBMÓDULO 2.2 - ENCARGOS PREVIDENCIÁRIOS, FGTS </t>
  </si>
  <si>
    <t xml:space="preserve">Encargos previdenciários e FGTS </t>
  </si>
  <si>
    <t xml:space="preserve">Salário Educação </t>
  </si>
  <si>
    <t>SAT - Riscos Ambientais de Trabalho (RAT  X FAP )</t>
  </si>
  <si>
    <t xml:space="preserve">SESC/SESI </t>
  </si>
  <si>
    <t xml:space="preserve">SENAC/SENAI </t>
  </si>
  <si>
    <t xml:space="preserve">F </t>
  </si>
  <si>
    <t>SEBRAE</t>
  </si>
  <si>
    <t>G</t>
  </si>
  <si>
    <t xml:space="preserve">INCRA </t>
  </si>
  <si>
    <t>FGTS</t>
  </si>
  <si>
    <t>TOTAL DO SUBMÓDULO 2.2</t>
  </si>
  <si>
    <t xml:space="preserve">SUBMÓDULO 2.3 -BENEFÍCIOS MENSAIS E DIÁRIOS </t>
  </si>
  <si>
    <t>Benefícios</t>
  </si>
  <si>
    <t>Vale Alimentação/Refeição</t>
  </si>
  <si>
    <t>Seguro de vida</t>
  </si>
  <si>
    <t>TOTAL DO SUBMÓDULO 2.3</t>
  </si>
  <si>
    <t>QUADRO RESUMO DO MÓDULO 2 - ENCARGOS E BENEFÍCIOS ANUAIS, MENSAIS E DIÁRIOS</t>
  </si>
  <si>
    <t>Encargos e benefícios anuais, mensais e diários</t>
  </si>
  <si>
    <t xml:space="preserve">% </t>
  </si>
  <si>
    <t>13º Salário, Férias e Adicional de Férias</t>
  </si>
  <si>
    <t>GPS, FGTS e outras contribuições</t>
  </si>
  <si>
    <t>Benefícios Mensais e Diários</t>
  </si>
  <si>
    <t>VALOR TOTAL DO MÓDULO 2</t>
  </si>
  <si>
    <t>MÓDULO 3: PROVISÃO PARA RESCISÃO</t>
  </si>
  <si>
    <t xml:space="preserve">Provisão para rescisão </t>
  </si>
  <si>
    <t xml:space="preserve">Incidência do FGTS  sobre aviso prévio indenizado  </t>
  </si>
  <si>
    <t>Incidência dos encargos do submódulo 2.2 sobre o Aviso Prévio Trabalhado</t>
  </si>
  <si>
    <t xml:space="preserve">Multa do FGTS sobre aviso prévio trabalhado e indenizado - </t>
  </si>
  <si>
    <t>TOTAL DO MÓDULO 3</t>
  </si>
  <si>
    <t>MÓDULO 4: CUSTO DE REPOSIÇÃO DO PROFISSIONAL AUSENTE</t>
  </si>
  <si>
    <t>SUBMÓDULO 4.1 - AUSÊNCIAS LEGAIS</t>
  </si>
  <si>
    <t>Base de Cálculo - Exceto Férias: (Módulo 1+Submódulo 2.1+Submódulo 2.2+Multa do FGTS)</t>
  </si>
  <si>
    <t>Ausências Legais</t>
  </si>
  <si>
    <t xml:space="preserve">C </t>
  </si>
  <si>
    <t xml:space="preserve">Licença paternidade </t>
  </si>
  <si>
    <t xml:space="preserve">D </t>
  </si>
  <si>
    <t xml:space="preserve">Ausência por Acidente de trabalho </t>
  </si>
  <si>
    <t xml:space="preserve">E </t>
  </si>
  <si>
    <t>Afastamento Maternidade</t>
  </si>
  <si>
    <t>F</t>
  </si>
  <si>
    <t>TOTAL DO SUBMÓDULO 4.1</t>
  </si>
  <si>
    <t>SUBMÓDULO 4.2 - INTRAJORNADA</t>
  </si>
  <si>
    <t>Intrajornada</t>
  </si>
  <si>
    <t xml:space="preserve">Intervalo para repouso ou alimentação </t>
  </si>
  <si>
    <t>TOTAL DO SUBMÓDULO 4.2</t>
  </si>
  <si>
    <t>QUADRO RESUMO DO MÓDULO 4 - CUSTO DE REPOSIÇÃO DO PROFISSIONAL AUSENTE</t>
  </si>
  <si>
    <t>Custo de reposição do profissional ausente</t>
  </si>
  <si>
    <t>TOTAL DO MÓDULO 4</t>
  </si>
  <si>
    <t>MÓDULO 5: INSUMOS DIVERSOS</t>
  </si>
  <si>
    <t>INSUMOS DIVERSOS</t>
  </si>
  <si>
    <t xml:space="preserve">Uniformes </t>
  </si>
  <si>
    <t>TOTAL DOS INSUMOS DIVERSOS</t>
  </si>
  <si>
    <t>TOTAL DE ENCARGOS</t>
  </si>
  <si>
    <t>MÓDULO 6: CUSTOS INDIRETOS, TRIBUTOS E LUCRO</t>
  </si>
  <si>
    <t>Custos Indiretos</t>
  </si>
  <si>
    <t>CUSTOS INDIRETOS</t>
  </si>
  <si>
    <t>LUCRO</t>
  </si>
  <si>
    <t>TRIBUTOS</t>
  </si>
  <si>
    <t xml:space="preserve">ISS </t>
  </si>
  <si>
    <t>VALOR DO MÓDULO 6</t>
  </si>
  <si>
    <t>QUADRO RESUMO DO CUSTO POR EMPREGADO</t>
  </si>
  <si>
    <t>MÃO DE OBRA VINCULADA Á EXECUÇÃO CONTRATUAL (VALOR POR EMPREGADO)</t>
  </si>
  <si>
    <t xml:space="preserve">(R$) </t>
  </si>
  <si>
    <t xml:space="preserve">Módulo 1 - Composição da Remuneração </t>
  </si>
  <si>
    <t xml:space="preserve">Módulo 2 - Encargos. Benefícios Anuais, Mensais e Diários </t>
  </si>
  <si>
    <t>Módulo 3 - Provisão para Rescisão</t>
  </si>
  <si>
    <t>Módulo 4 - Custo de Reposição do Profissional Ausente</t>
  </si>
  <si>
    <t>Módulo 5 - Insumos Diversos</t>
  </si>
  <si>
    <t xml:space="preserve">Subtotal (A + B + C + D+E) </t>
  </si>
  <si>
    <t xml:space="preserve">Módulo 6 - Custos indiretos, tributos e lucro </t>
  </si>
  <si>
    <t>VALOR TOTAL POR EMPREGADO</t>
  </si>
  <si>
    <t>Nº DE FUNCIONÁRIOS POR POSTO</t>
  </si>
  <si>
    <t>VALOR TOTAL POR POSTO</t>
  </si>
  <si>
    <t>1</t>
  </si>
  <si>
    <t>DISCRIMINAÇÃO</t>
  </si>
  <si>
    <t>QTDE. ANUAL</t>
  </si>
  <si>
    <t>R$ (UN.)</t>
  </si>
  <si>
    <t>VALOR TOTAL</t>
  </si>
  <si>
    <t xml:space="preserve">Calça Social, Cor preta, tecido gabardine com elastano de 1ª qualidade. Detalhes: Com zíper e presilhas para cinto. </t>
  </si>
  <si>
    <t>Camisa Social, manga longa, cor branca, tecido tricoline, 100% algodão. Detalhes: Gola com entretela, botões nos punhos, emblema da empresa bordado no lado superior esquerdo.</t>
  </si>
  <si>
    <t>Gravata em tecido jaguar de 1.200 fios, 100% poliéster ou 100% seda, na cor preta</t>
  </si>
  <si>
    <t>Und</t>
  </si>
  <si>
    <t>Sapatos tipo esporte fino, com cadarço, 100% de couro, solado de borracha, macio, cor preta de boa qualidade;</t>
  </si>
  <si>
    <t>Meia social tecido 60% algodão, 39% poliamida e 1% elastano, cor preta, de boa qualidade.</t>
  </si>
  <si>
    <t>Par</t>
  </si>
  <si>
    <t>Cinto social na cor preta, fabricado em couro sintético</t>
  </si>
  <si>
    <t>Cartão Identificação Material: Pvc , Comprimento: 54 MM, Largura: 85 MM, Tipo Impressão: Frente/Verso, Personalizado Conforme Modelo , Características Adicionais: Protetor De Crachá Rígido/Jacaré/Regulador Bolinha , Aplicação: Identificação De Funcionários</t>
  </si>
  <si>
    <t>CUSTO ANUAL DOS UNIFORMES</t>
  </si>
  <si>
    <t>TOTAL MENSAL DOS UNIFORMES POR FUNCIONÁRIO</t>
  </si>
  <si>
    <t>Lucro</t>
  </si>
  <si>
    <t>7102-05</t>
  </si>
  <si>
    <t>CUSTOS INDIRETOS + TRIBUTOS (MÓDULO 6)</t>
  </si>
  <si>
    <t>Auxílio Odontológico</t>
  </si>
  <si>
    <t>Auxílio Saúde</t>
  </si>
  <si>
    <t>PLANILHA DE CUSTOS E FORMAÇÃO DE PREÇOS ESTIMATIVOS - ENCARREGADO GERAL</t>
  </si>
  <si>
    <t>Férias + Adicional de Férias</t>
  </si>
  <si>
    <t>EPI´s Comuns</t>
  </si>
  <si>
    <t>UNIFORMES  - Técnico de Apoio Especializado</t>
  </si>
  <si>
    <t>5143-25</t>
  </si>
  <si>
    <t>Oficial de Manutenção Predial</t>
  </si>
  <si>
    <t xml:space="preserve">Vale Transporte - Desc. 6% do func. </t>
  </si>
  <si>
    <r>
      <rPr>
        <sz val="11"/>
        <rFont val="Cambria"/>
        <family val="1"/>
      </rPr>
      <t>Aviso prévio indenizado  (acrescido de 3 dias do primeiro ano  de aviso prévio proporcional (total de 33 dias) percentual relativo a contrato de 12 meses) "=(((1/30)*33)/12)*5%"</t>
    </r>
  </si>
  <si>
    <r>
      <rPr>
        <sz val="11"/>
        <rFont val="Cambria"/>
        <family val="1"/>
      </rPr>
      <t>Aviso prévio trabalhado. Redução de 7 dias ou 2 horas por dia (percentual relativo a contrato de 12 meses) "=(7/30)/12"</t>
    </r>
  </si>
  <si>
    <t>Férias (Custos com 13º, férias e 1/3 de férias do substituto)</t>
  </si>
  <si>
    <t>4110-10</t>
  </si>
  <si>
    <t>Oficial de Manutenção</t>
  </si>
  <si>
    <t>Auxiliar de Manutenção Predial</t>
  </si>
  <si>
    <t>5143-10</t>
  </si>
  <si>
    <t>Técnico Mecânico</t>
  </si>
  <si>
    <t xml:space="preserve"> 44 horas </t>
  </si>
  <si>
    <t xml:space="preserve">44 horas </t>
  </si>
  <si>
    <t>Escala 12x36h das 7h às 19h (plantão diurno)</t>
  </si>
  <si>
    <t xml:space="preserve">Técnico Eletricista Especializado/Industrial </t>
  </si>
  <si>
    <t xml:space="preserve">3131-30 </t>
  </si>
  <si>
    <t xml:space="preserve">Vale Alimentação/Refeição - Desc. 10% do func. </t>
  </si>
  <si>
    <t xml:space="preserve">Vale Transporte </t>
  </si>
  <si>
    <t xml:space="preserve">Técnico Mecânica Especializado/Industrial </t>
  </si>
  <si>
    <t>9113-05</t>
  </si>
  <si>
    <t>Escala 12x36h das 7h às 19h (plantão noturno)</t>
  </si>
  <si>
    <t>EPI´s Especiais</t>
  </si>
  <si>
    <t xml:space="preserve">TOTAL </t>
  </si>
  <si>
    <t>AGU – ADVOCACIA GERAL DA UNIÃO
SUPERINTEDÊNCIA REGIONAL DE ADMINISTRAÇÃO – 1ª REGIÃO
Objeto: Manutenção preventiva, preditiva, corretiva, sob demanda e serviços eletivos, incluindo adaptações ou reformas de ambientes, com disponibilização integral de mão de obra, materiais e insumos necessários à plena operação dos diversos sistemas e instalações da AGU – Sede III.</t>
  </si>
  <si>
    <t>4. FERRAMENTAS</t>
  </si>
  <si>
    <t>COMPOSIÇÃO DE B.D.I</t>
  </si>
  <si>
    <t>COM ONERAÇÃO DA FOLHA DE PAGAMENTO</t>
  </si>
  <si>
    <t xml:space="preserve"> COMPOSIÇÃO ANALÍTICA DO BDI                                                                                                                                                    (em atendimento ao acórdão 2622/2013 do TCU)</t>
  </si>
  <si>
    <t xml:space="preserve">ITENS PASSÍVEIS DE ACEITAÇÃO NO BDI </t>
  </si>
  <si>
    <t xml:space="preserve">Índices </t>
  </si>
  <si>
    <t>ÍNDICE ADOTADO</t>
  </si>
  <si>
    <t>mínimo</t>
  </si>
  <si>
    <t>máximo</t>
  </si>
  <si>
    <t>S + G</t>
  </si>
  <si>
    <t>Seguros + Garantia</t>
  </si>
  <si>
    <t>R</t>
  </si>
  <si>
    <t>Risco</t>
  </si>
  <si>
    <t>DF</t>
  </si>
  <si>
    <t>T</t>
  </si>
  <si>
    <t>CPRB</t>
  </si>
  <si>
    <t xml:space="preserve"> % DE BDI A SER UTILIZADO =</t>
  </si>
  <si>
    <t>LEGENDA</t>
  </si>
  <si>
    <t>FÓRMULA PARA CÁLCULO DO BDI</t>
  </si>
  <si>
    <t>S</t>
  </si>
  <si>
    <t>Seguros</t>
  </si>
  <si>
    <t>( 1 + (AC + R + S + G)) (1 + DF) ( 1 + L)</t>
  </si>
  <si>
    <t>Garantia</t>
  </si>
  <si>
    <t xml:space="preserve">(1 - T) </t>
  </si>
  <si>
    <t>Tributos</t>
  </si>
  <si>
    <t>AC + R + S + G=</t>
  </si>
  <si>
    <t>DF=</t>
  </si>
  <si>
    <t>L=</t>
  </si>
  <si>
    <t>T=</t>
  </si>
  <si>
    <t>BDI=</t>
  </si>
  <si>
    <t>COMPOSIÇÃO DE B.D.I REDUZIDO (DIFERENCIADO)</t>
  </si>
  <si>
    <t xml:space="preserve"> PLANILHA SINTÉTICA - SERVIÇOS CORRETIVOS, ELETIVOS E SOB DEMANDA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</si>
  <si>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</si>
  <si>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</si>
  <si>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</si>
  <si>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</si>
  <si>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</si>
  <si>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</si>
  <si>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</si>
  <si>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</si>
  <si>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</si>
  <si>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</si>
  <si>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</si>
  <si>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</si>
  <si>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</si>
  <si>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</si>
  <si>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</si>
  <si>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</si>
  <si>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SERVIÇOS CORRETIVOS, ELETIVOS E SOB DEMANDA</t>
  </si>
  <si>
    <t>FORRO EM FIBRA MINERAL, PARA AMBIENTES COMERCIAIS, INCLUSIVE ESTRUTURA DE FIXAÇÃO. AF_08/2023_PS</t>
  </si>
  <si>
    <t>2.1.17</t>
  </si>
  <si>
    <t>2.1.18</t>
  </si>
  <si>
    <t>2.1.19</t>
  </si>
  <si>
    <t>2.1.20</t>
  </si>
  <si>
    <t>2.1.21</t>
  </si>
  <si>
    <t>2.1.22</t>
  </si>
  <si>
    <t>FORRO EM DRYWALL, PARA AMBIENTES COMERCIAIS, INCLUSIVE ESTRUTURA BIRECIONAL DE FIXAÇÃO. AF_08/2023_PS</t>
  </si>
  <si>
    <t>FORRO EM PLACAS DE GESSO, PARA AMBIENTES COMERCIAIS. AF_08/2023_PS</t>
  </si>
  <si>
    <t>FORRO EM RÉGUAS DE PVC, LISO, PARA AMBIENTES COMERCIAIS, INCLUSIVE ESTRUTURA BIDIRECIONAL DE FIXAÇÃO. AF_08/2023_PS</t>
  </si>
  <si>
    <t>PAREDE COM SISTEMA EM CHAPAS DE GESSO PARA DRYWALL, USO INTERNO, COM DUAS FACES DUPLAS E ESTRUTURA METÁLICA COM GUIAS DUPLAS PARA PAREDES COM ÁREA LÍQUIDA MENOR QUE 6 M2, COM VÃOS. AF_07/2023_PS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</si>
  <si>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</si>
  <si>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</si>
  <si>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</si>
  <si>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</si>
  <si>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</si>
  <si>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</si>
  <si>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</si>
  <si>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</si>
  <si>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</si>
  <si>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</si>
  <si>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</si>
  <si>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</si>
  <si>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LIMPEZA DE RUA COM CAMINHÃO PIPA. AF_10/2025</t>
  </si>
  <si>
    <t>CÓDIGO SINAPI</t>
  </si>
  <si>
    <t>APLICAÇÃO MANUAL DE PINTURA COM TINTA TEXTURIZADA ACRÍLICA EM MOLDURAS DE EPS. AF_03/2024</t>
  </si>
  <si>
    <t>EMASSAMENTO COM MASSA LÁTEX, APLICAÇÃO EM PAREDE, DUAS DEMÃOS, LIXAMENTO MANUAL. AF_04/2023</t>
  </si>
  <si>
    <t>FUNDO SELADOR ACRÍLICO, APLICAÇÃO MANUAL EM PAREDE, UMA DEMÃO. AF_04/2023</t>
  </si>
  <si>
    <t>PINTURA LÁTEX ACRÍLICA PREMIUM, APLICAÇÃO MANUAL EM PAREDES, DUAS DEMÃOS. AF_04/2023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</si>
  <si>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</si>
  <si>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</si>
  <si>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</si>
  <si>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</si>
  <si>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</si>
  <si>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</si>
  <si>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</si>
  <si>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</si>
  <si>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</si>
  <si>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</si>
  <si>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TOTAL ANUAL COM BDI CONVECIONAL</t>
  </si>
  <si>
    <t>TOTAL ANUAL COM BDI DIFERENCIADO</t>
  </si>
  <si>
    <t>Materiais e Itens eletivos</t>
  </si>
  <si>
    <t xml:space="preserve"> 104432 </t>
  </si>
  <si>
    <t>EXECUÇÃO DE PASSEIO EM PISO INTERTRAVADO, COM BLOCO RAQUETE 22 X 13,5 CM, ESPESSURA 6 CM. AF_10/2022</t>
  </si>
  <si>
    <t xml:space="preserve"> 94991 </t>
  </si>
  <si>
    <t>EXECUÇÃO DE PASSEIO (CALÇADA) OU PISO DE CONCRETO COM CONCRETO MOLDADO IN LOCO, USINADO C20, ACABAMENTO CONVENCIONAL, NÃO ARMADO. AF_08/2022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</si>
  <si>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</si>
  <si>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</si>
  <si>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97627 </t>
  </si>
  <si>
    <t>DEMOLIÇÃO DE PILARES E VIGAS EM CONCRETO ARMADO, DE FORMA MECANIZADA COM MARTELETE, SEM REAPROVEITAMENTO. AF_09/2023</t>
  </si>
  <si>
    <t xml:space="preserve"> 104658 </t>
  </si>
  <si>
    <t>PISO PODOTÁTIL DE ALERTA OU DIRECIONAL, DE CONCRETO, ASSENTADO SOBRE ARGAMASSA. AF_03/2024</t>
  </si>
  <si>
    <t xml:space="preserve"> 106134 </t>
  </si>
  <si>
    <t>FRESAGEM DE PAVIMENTO ASFÁLTICO, COM LARGURA DA VIA MENOR OU IGUAL 6,00 M, EM LOCAIS COM NIVEL BAIXO DE INTERFERÊNCIA. AF_10/2025</t>
  </si>
  <si>
    <t xml:space="preserve"> 95996 </t>
  </si>
  <si>
    <t>EXECUÇÃO DE PAVIMENTO COM APLICAÇÃO DE CONCRETO ASFÁLTICO, CAMADA DE BINDER - EXCLUSIVE CARGA E TRANSPORTE. AF_10/2025</t>
  </si>
  <si>
    <t xml:space="preserve"> 103288 </t>
  </si>
  <si>
    <t>RASGO E CHUMBAMENTO EM ALVENARIA PARA TUBOS DE SPLIT PAREDE DE 9000 A 24000 BTUS/H. AF_11/2021</t>
  </si>
  <si>
    <t xml:space="preserve"> 96114 </t>
  </si>
  <si>
    <t xml:space="preserve"> 104757 </t>
  </si>
  <si>
    <t xml:space="preserve"> 96113 </t>
  </si>
  <si>
    <t xml:space="preserve"> 96486 </t>
  </si>
  <si>
    <t xml:space="preserve"> 104723 </t>
  </si>
  <si>
    <t xml:space="preserve"> 98547 </t>
  </si>
  <si>
    <t>IMPERMEABILIZAÇÃO DE SUPERFÍCIE COM MANTA ASFÁLTICA, DUAS CAMADAS, INCLUSIVE APLICAÇÃO DE PRIMER ASFÁLTICO, E=3MM E E=4MM. AF_09/2023</t>
  </si>
  <si>
    <t xml:space="preserve"> 106110 </t>
  </si>
  <si>
    <t>TRATAMENTO DE RALO OU PONTO EMERGENTE COM MANTA ASFÁLTICA COLADA COM ASFÁLTO DERRETIDO, E=4MM. AF_09/2023</t>
  </si>
  <si>
    <t xml:space="preserve"> 105000 </t>
  </si>
  <si>
    <t>RAMPA DE ACESSIBILIDADE PARA ACESSO A EDIFICAÇÕES COM INCLINAÇÃO DE 8,33% EM CONCRETO MOLDADO IN LOCO, COM LARGURA DE 1,20M, FCK 25MPA, NÃO ARMADA, COM JUNTA A CADA 2M COM CORTE À SECO. AF_03/2024</t>
  </si>
  <si>
    <t xml:space="preserve"> 99814 </t>
  </si>
  <si>
    <t>LIMPEZA DE SUPERFÍCIE PISO OU PAREDE COM JATO DE ALTA PRESSÃO. AF_10/2025</t>
  </si>
  <si>
    <t xml:space="preserve"> 98297 </t>
  </si>
  <si>
    <t>CABO ELETRÔNICO CATEGORIA 6, INSTALADO EM EDIFICAÇÃO INSTITUCIONAL - FORNECIMENTO E INSTALAÇÃO. AF_08/2025</t>
  </si>
  <si>
    <t xml:space="preserve"> 96985 </t>
  </si>
  <si>
    <t>HASTE DE ATERRAMENTO, DIÂMETRO 5/8", COM 3 METROS - FORNECIMENTO E INSTALAÇÃO. AF_08/2023</t>
  </si>
  <si>
    <t xml:space="preserve"> 102181 </t>
  </si>
  <si>
    <t>INSTALAÇÃO DE VIDRO TEMPERADO, E = 10 MM, ENCAIXADO EM PERFIL U. AF_11/2025</t>
  </si>
  <si>
    <t xml:space="preserve"> 106167 </t>
  </si>
  <si>
    <t xml:space="preserve"> 86895 </t>
  </si>
  <si>
    <t>BANCADA DE GRANITO CINZA POLIDO, DE 0,50 X 0,60 M, PARA LAVATÓRIO - FORNECIMENTO E INSTALAÇÃO. AF_01/2020</t>
  </si>
  <si>
    <t xml:space="preserve"> 86893 </t>
  </si>
  <si>
    <t>BANCADA DE MÁRMORE BRANCO POLIDO, DE 1,50 X 0,60 M, PARA PIA DE COZINHA - FORNECIMENTO E INSTALAÇÃO. AF_01/2020</t>
  </si>
  <si>
    <t xml:space="preserve"> 96131 </t>
  </si>
  <si>
    <t>APLICAÇÃO MANUAL DE MASSA ACRÍLICA EM PANOS DE FACHADA COM PRESENÇA DE VÃOS, DE EDIFÍCIOS DE MÚLTIPLOS PAVIMENTOS, DUAS DEMÃOS. AF_03/2024</t>
  </si>
  <si>
    <t xml:space="preserve"> 88411 </t>
  </si>
  <si>
    <t>APLICAÇÃO MANUAL DE FUNDO SELADOR ACRÍLICO EM PANOS COM PRESENÇA DE VÃOS DE EDIFÍCIOS DE MÚLTIPLOS PAVIMENTOS. AF_03/2024</t>
  </si>
  <si>
    <t xml:space="preserve"> 88432 </t>
  </si>
  <si>
    <t xml:space="preserve"> 88497 </t>
  </si>
  <si>
    <t xml:space="preserve"> 88485 </t>
  </si>
  <si>
    <t xml:space="preserve"> 88489 </t>
  </si>
  <si>
    <t xml:space="preserve"> 87382 </t>
  </si>
  <si>
    <t>ARGAMASSA INDUSTRIALIZADA MULTIUSO PARA REVESTIMENTOS E ASSENTAMENTO DA ALVENARIA, PREPARO COM MISTURADOR DE EIXO HORIZONTAL DE 160 KG. AF_08/2019</t>
  </si>
  <si>
    <t xml:space="preserve"> 90775 </t>
  </si>
  <si>
    <t>DESENHISTA PROJETISTA COM ENCARGOS COMPLEMENTARES</t>
  </si>
  <si>
    <t xml:space="preserve"> 90778 </t>
  </si>
  <si>
    <t xml:space="preserve"> 90779 </t>
  </si>
  <si>
    <t>ENGENHEIRO CIVIL DE OBRA SENIOR COM ENCARGOS COMPLEMENTARES</t>
  </si>
  <si>
    <t xml:space="preserve"> 88269 </t>
  </si>
  <si>
    <t xml:space="preserve"> 101979 </t>
  </si>
  <si>
    <t>CHAPIM (RUFO CAPA) EM AÇO GALVANIZADO, CORTE 33. AF_11/2020</t>
  </si>
  <si>
    <t xml:space="preserve"> 103075 </t>
  </si>
  <si>
    <t>EXECUÇÃO DE PISO DE CONCRETO, COM ACABAMENTO SUPERFICIAL, ESPESSURA DE 15 CM, FCK = 30 MPA, COM USO DE FORMAS EM MADEIRA SERRADA. AF_09/2021</t>
  </si>
  <si>
    <t xml:space="preserve"> 101867 </t>
  </si>
  <si>
    <t>REASSENTAMENTO DE BLOCOS 16 FACES PARA PISO INTERTRAVADO, ESPESSURA DE 6 CM, EM CALÇADA, COM REAPROVEITAMENTO DOS BLOCOS 16 FACES - INCLUSO RETIRADA E COLOCAÇÃO DO MATERIAL. AF_12/2020</t>
  </si>
  <si>
    <t xml:space="preserve"> 101868 </t>
  </si>
  <si>
    <t>REASSENTAMENTO DE BLOCOS 16 FACES PARA PISO INTERTRAVADO, ESPESSURA DE 6 CM, EM VIA/ESTACIONAMENTO, COM REAPROVEITAMENTO DOS BLOCOS 16 FACES - INCLUSO RETIRADA E COLOCAÇÃO DO MATERIAL. AF_12/2020</t>
  </si>
  <si>
    <t xml:space="preserve"> 106122 </t>
  </si>
  <si>
    <t>REMOÇÃO DE ENTULHO CLASSE A (ALVENARIA, CONCRETO, ARGAMASSAS E CERÂMICOS) POR DUTO DE ENTULHO E ACONDICIONAMENTO FINAL EM CAÇAMBA ESTACIONÁRIA. EXCLUSO FRETE. AF_09/2025</t>
  </si>
  <si>
    <t xml:space="preserve"> 104612 </t>
  </si>
  <si>
    <t>REVESTIMENTO CERÂMICO PARA PAREDES INTERNAS COM PLACAS TIPO ESMALTADA DE DIMENSÕES 60X60 CM APLICADAS A MEIA ALTURA DAS PAREDES. AF_02/2023_PE</t>
  </si>
  <si>
    <t xml:space="preserve"> 87256 </t>
  </si>
  <si>
    <t>REVESTIMENTO CERÂMICO PARA PISO COM PLACAS TIPO ESMALTADA DE DIMENSÕES 60X60 CM APLICADA EM AMBIENTES DE ÁREA ENTRE 5 M2 E 10 M2. AF_02/2023_PE</t>
  </si>
  <si>
    <t xml:space="preserve"> 104593 </t>
  </si>
  <si>
    <t>REVESTIMENTO CERÂMICO PARA PISO COM PLACAS TIPO ESMALTADA DE DIMENSÕES 80X80 CM APLICADA EM AMBIENTES DE ÁREA MENOR QUE 5 M². AF_02/2023_PE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</si>
  <si>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</si>
  <si>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</si>
  <si>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88650 </t>
  </si>
  <si>
    <t>RODAPÉ CERÂMICO DE 7CM DE ALTURA COM PLACAS TIPO ESMALTADA DE DIMENSÕES 60X60CM. AF_02/2023</t>
  </si>
  <si>
    <t xml:space="preserve"> 104619 </t>
  </si>
  <si>
    <t>RODAPÉ CERÂMICO DE 7CM DE ALTURA COM PLACAS TIPO ESMALTADA DE DIMENSÕES 80X80CM. AF_02/2023</t>
  </si>
  <si>
    <t xml:space="preserve"> 98751 </t>
  </si>
  <si>
    <t>SOLDA DE TOPO EM CHAPA/PERFIL/TUBO DE AÇO CHANFRADO, ESPESSURA=1/2'</t>
  </si>
  <si>
    <t xml:space="preserve"> 94229 </t>
  </si>
  <si>
    <t>CALHA EM CHAPA DE AÇO GALVANIZADO NÚMERO 24, DESENVOLVIMENTO DE 100 CM, INCLUSO TRANSPORTE VERTICAL. AF_07/2019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</si>
  <si>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</si>
  <si>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</si>
  <si>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94316 </t>
  </si>
  <si>
    <t>ATERRO MECANIZADO DE VALA COM RETROESCAVADEIRA (CAPACIDADE DA CAÇAMBA DA RETRO: 0,26 M³ / POTÊNCIA: 88 HP), LARGURA ATÉ 1,5 M, PROFUNDIDADE ATÉ 1,5 M, COM SOLO ARGILO-ARENOSO. AF_08/2023</t>
  </si>
  <si>
    <t xml:space="preserve"> 104742 </t>
  </si>
  <si>
    <t>COMPACTAÇÃO DE VALAS COM ROLO COMPRESSOR. AF_08/2023</t>
  </si>
  <si>
    <t xml:space="preserve"> 5668 </t>
  </si>
  <si>
    <t>RETROESCAVADEIRA SOBRE RODAS COM CARREGADEIRA, TRAÇÃO 4X2, POTÊNCIA LÍQ. 79 HP, CAÇAMBA CARREG. CAP. MÍN. 1 M3, CAÇAMBA RETRO CAP. 0,20 M3, PESO OPERACIONAL MÍN. 6.570 KG, PROFUNDIDADE ESCAVAÇÃO MÁX. 4,37 M - MATERIAIS NA OPERAÇÃO. AF_06/2014</t>
  </si>
  <si>
    <t xml:space="preserve"> 101727 </t>
  </si>
  <si>
    <t>PISO VINÍLICO SEMI-FLEXÍVEL EM PLACAS, PADRÃO LISO, ESPESSURA 3,2 MM, FIXADO COM COLA. AF_09/2020</t>
  </si>
  <si>
    <t xml:space="preserve"> 98689 </t>
  </si>
  <si>
    <t>SOLEIRA EM GRANITO, LARGURA 15 CM, ESPESSURA 2,0 CM. AF_09/2020</t>
  </si>
  <si>
    <t xml:space="preserve"> 94282 </t>
  </si>
  <si>
    <t>EXECUÇÃO DE SARJETA DE CONCRETO USINADO, MOLDADA IN LOCO EM TRECHO CURVO, 30 CM BASE X 15 CM ALTURA. AF_01/2024</t>
  </si>
  <si>
    <t xml:space="preserve"> 94287 </t>
  </si>
  <si>
    <t>EXECUÇÃO DE SARJETA DE CONCRETO USINADO, MOLDADA IN LOCO EM TRECHO RETO, 30 CM BASE X 10 CM ALTURA. AF_01/2024</t>
  </si>
  <si>
    <t xml:space="preserve"> 103913 </t>
  </si>
  <si>
    <t>EXECUÇÃO DE PISO INDUSTRIAL DE CONCRETO ARMADO, FCK = 20 MPA, ESPESSURA DE 12,0 CM. AF_04/2022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</si>
  <si>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</si>
  <si>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</si>
  <si>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</si>
  <si>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</si>
  <si>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</si>
  <si>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</si>
  <si>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</si>
  <si>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</si>
  <si>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</si>
  <si>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</si>
  <si>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</si>
  <si>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</si>
  <si>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MATERIAIS E ITENS ELETIVOS</t>
  </si>
  <si>
    <t xml:space="preserve"> 00000119 </t>
  </si>
  <si>
    <t>ADESIVO PLASTICO PARA PVC, BISNAGA COM 75 GR</t>
  </si>
  <si>
    <t xml:space="preserve"> 00020080 </t>
  </si>
  <si>
    <t xml:space="preserve"> 00000122 </t>
  </si>
  <si>
    <t>ADESIVO PLASTICO PARA PVC, FRASCO COM *850* GR</t>
  </si>
  <si>
    <t xml:space="preserve"> 00021114 </t>
  </si>
  <si>
    <t>ADESIVO PARA TUBOS CPVC, *75* G</t>
  </si>
  <si>
    <t xml:space="preserve"> 00020083 </t>
  </si>
  <si>
    <t>SOLUCAO PREPARADORA / LIMPADORA PARA PVC, FRASCO COM 1000 CM3</t>
  </si>
  <si>
    <t xml:space="preserve"> 00020078 </t>
  </si>
  <si>
    <t>PASTA LUBRIFICANTE PARA TUBOS E CONEXOES COM JUNTA ELASTICA, EMBALAGEM DE *400* GR (USO EM PVC, ACO, POLIETILENO E OUTROS)</t>
  </si>
  <si>
    <t xml:space="preserve"> 00000118 </t>
  </si>
  <si>
    <t>PASTA VEDA JUNTAS/ROSCA, EMBALAGEM DE *500* G, PARA INSTALACOES DE AGUA, GAS E OUTROS</t>
  </si>
  <si>
    <t xml:space="preserve"> 00039719 </t>
  </si>
  <si>
    <t>ADESIVO / COLA DE CONTATO LIQUIDO, A BASE DE RESINAS, PARA COLAGEM DE ESPUMA PARA ISOLAMENTO TERMICO FLEXIVEL</t>
  </si>
  <si>
    <t xml:space="preserve"> 00003410 </t>
  </si>
  <si>
    <t>ADESIVO / COLA PARA EPS (ISOPOR) E OUTROS MATERIAIS</t>
  </si>
  <si>
    <t xml:space="preserve"> 00000123 </t>
  </si>
  <si>
    <t>ADITIVO IMPERMEABILIZANTE DE PEGA NORMAL PARA ARGAMASSAS E CONCRETOS SEM ARMACAO, LIQUIDO E ISENTO DE CLORETOS</t>
  </si>
  <si>
    <t xml:space="preserve"> 00000124 </t>
  </si>
  <si>
    <t>ADITIVO ACELERADOR DE PEGA E ENDURECIMENTO PARA ARGAMASSAS E CONCRETOS, LIQUIDO E ISENTO DE CLORETOS</t>
  </si>
  <si>
    <t xml:space="preserve"> 00000131 </t>
  </si>
  <si>
    <t xml:space="preserve"> 00000156 </t>
  </si>
  <si>
    <t>ADESIVO ESTRUTURAL A BASE DE RESINA EPOXI, BICOMPONENTE, FLUIDO</t>
  </si>
  <si>
    <t xml:space="preserve"> 00000157 </t>
  </si>
  <si>
    <t>ADESIVO ESTRUTURAL A BASE DE RESINA EPOXI PARA INJECAO EM TRINCAS, BICOMPONENTE, BAIXA VISCOSIDADE</t>
  </si>
  <si>
    <t xml:space="preserve"> 00045146 </t>
  </si>
  <si>
    <t>ADITIVO IMPERMEABILIZANTE CRISTALIZANTE PARA CONCRETO</t>
  </si>
  <si>
    <t xml:space="preserve"> 00004336 </t>
  </si>
  <si>
    <t>PARAFUSO ZINCADO, SEXTAVADO, COM ROSCA INTEIRA, DIAMETRO 5/8", COMPRIMENTO 3", COM PORCA E ARRUELA DE PRESSAO MEDIA</t>
  </si>
  <si>
    <t xml:space="preserve"> 00004302 </t>
  </si>
  <si>
    <t>PARAFUSO ZINCADO ROSCA SOBERBA, CABECA SEXTAVADA, 5/16" X 250 MM, PARA FIXACAO DE TELHA EM MADEIRA</t>
  </si>
  <si>
    <t xml:space="preserve"> 00001014 </t>
  </si>
  <si>
    <t xml:space="preserve"> 00002673 </t>
  </si>
  <si>
    <t>ELETRODUTO DE PVC RIGIDO ROSCAVEL DE 1/2", SEM LUVA</t>
  </si>
  <si>
    <t xml:space="preserve"> 00001879 </t>
  </si>
  <si>
    <t>CURVA 90 GRAUS, LONGA, DE PVC RIGIDO ROSCAVEL, DE 3/4", PARA ELETRODUTO</t>
  </si>
  <si>
    <t xml:space="preserve"> 00002370 </t>
  </si>
  <si>
    <t xml:space="preserve"> 00002373 </t>
  </si>
  <si>
    <t>DISJUNTOR TIPO NEMA, TRIPOLAR 60 ATE 100 A, TENSAO MAXIMA DE 415 V</t>
  </si>
  <si>
    <t xml:space="preserve"> 00034653 </t>
  </si>
  <si>
    <t>DISJUNTOR TERMOMAGNETICO PARA TRILHO DIN (IEC), MONOPOLAR, 6 - 32 A</t>
  </si>
  <si>
    <t xml:space="preserve"> 00034709 </t>
  </si>
  <si>
    <t>DISJUNTOR TERMOMAGNETICO PARA TRILHO DIN (IEC), TRIPOLAR, 10 - 50 A</t>
  </si>
  <si>
    <t xml:space="preserve"> 00039387 </t>
  </si>
  <si>
    <t xml:space="preserve"> 00039386 </t>
  </si>
  <si>
    <t xml:space="preserve"> 00039391 </t>
  </si>
  <si>
    <t xml:space="preserve"> 00006028 </t>
  </si>
  <si>
    <t>REGISTRO GAVETA BRUTO EM LATAO FORJADO, BITOLA 2"</t>
  </si>
  <si>
    <t xml:space="preserve"> 00009868 </t>
  </si>
  <si>
    <t>TUBO PVC, SOLDAVEL, DE 25 MM, AGUA FRIA (NBR-5648)</t>
  </si>
  <si>
    <t xml:space="preserve"> 00011270 </t>
  </si>
  <si>
    <t xml:space="preserve"> 00000412 </t>
  </si>
  <si>
    <t>ABRACADEIRA DE NYLON PARA AMARRACAO DE CABOS, COMPRIMENTO DE *230* X *7,6* MM</t>
  </si>
  <si>
    <t xml:space="preserve"> 00000414 </t>
  </si>
  <si>
    <t>ABRACADEIRA DE NYLON PARA AMARRACAO DE CABOS, COMPRIMENTO DE 100 X 2,5 MM</t>
  </si>
  <si>
    <t xml:space="preserve"> 00000410 </t>
  </si>
  <si>
    <t>ABRACADEIRA DE NYLON PARA AMARRACAO DE CABOS, COMPRIMENTO DE 150 X *3,6* MM</t>
  </si>
  <si>
    <t xml:space="preserve"> 00000411 </t>
  </si>
  <si>
    <t xml:space="preserve"> 00000408 </t>
  </si>
  <si>
    <t>ABRACADEIRA DE NYLON PARA AMARRACAO DE CABOS, COMPRIMENTO DE 390 X *4,6* MM</t>
  </si>
  <si>
    <t xml:space="preserve"> 00039131 </t>
  </si>
  <si>
    <t>ABRACADEIRA EM ACO PARA AMARRACAO DE ELETRODUTOS, TIPO D, COM 1 1/2" E CUNHA DE FIXACAO</t>
  </si>
  <si>
    <t xml:space="preserve"> 00000394 </t>
  </si>
  <si>
    <t>ABRACADEIRA EM ACO PARA AMARRACAO DE ELETRODUTOS, TIPO D, COM 1 1/2" E PARAFUSO DE FIXACAO</t>
  </si>
  <si>
    <t xml:space="preserve"> 00039130 </t>
  </si>
  <si>
    <t>ABRACADEIRA EM ACO PARA AMARRACAO DE ELETRODUTOS, TIPO D, COM 1 1/4" E CUNHA DE FIXACAO</t>
  </si>
  <si>
    <t xml:space="preserve"> 00000395 </t>
  </si>
  <si>
    <t>ABRACADEIRA EM ACO PARA AMARRACAO DE ELETRODUTOS, TIPO D, COM 1 1/4" E PARAFUSO DE FIXACAO</t>
  </si>
  <si>
    <t xml:space="preserve"> 00039129 </t>
  </si>
  <si>
    <t>ABRACADEIRA EM ACO PARA AMARRACAO DE ELETRODUTOS, TIPO D, COM 1" E CUNHA DE FIXACAO</t>
  </si>
  <si>
    <t xml:space="preserve"> 00000393 </t>
  </si>
  <si>
    <t>ABRACADEIRA EM ACO PARA AMARRACAO DE ELETRODUTOS, TIPO D, COM 1" E PARAFUSO DE FIXACAO</t>
  </si>
  <si>
    <t xml:space="preserve"> 00039127 </t>
  </si>
  <si>
    <t>ABRACADEIRA EM ACO PARA AMARRACAO DE ELETRODUTOS, TIPO D, COM 1/2" E CUNHA DE FIXACAO</t>
  </si>
  <si>
    <t xml:space="preserve"> 00000392 </t>
  </si>
  <si>
    <t>ABRACADEIRA EM ACO PARA AMARRACAO DE ELETRODUTOS, TIPO D, COM 1/2" E PARAFUSO DE FIXACAO</t>
  </si>
  <si>
    <t xml:space="preserve"> 00039133 </t>
  </si>
  <si>
    <t>ABRACADEIRA EM ACO PARA AMARRACAO DE ELETRODUTOS, TIPO D, COM 2 1/2" E CUNHA DE FIXACAO</t>
  </si>
  <si>
    <t xml:space="preserve"> 00000397 </t>
  </si>
  <si>
    <t>ABRACADEIRA EM ACO PARA AMARRACAO DE ELETRODUTOS, TIPO D, COM 2 1/2" E PARAFUSO DE FIXACAO</t>
  </si>
  <si>
    <t xml:space="preserve"> 00039132 </t>
  </si>
  <si>
    <t>ABRACADEIRA EM ACO PARA AMARRACAO DE ELETRODUTOS, TIPO D, COM 2" E CUNHA DE FIXACAO</t>
  </si>
  <si>
    <t xml:space="preserve"> 00000396 </t>
  </si>
  <si>
    <t xml:space="preserve"> 00039135 </t>
  </si>
  <si>
    <t>ABRACADEIRA EM ACO PARA AMARRACAO DE ELETRODUTOS, TIPO D, COM 3 1/2" E CUNHA DE FIXACAO</t>
  </si>
  <si>
    <t xml:space="preserve"> 00039134 </t>
  </si>
  <si>
    <t>ABRACADEIRA EM ACO PARA AMARRACAO DE ELETRODUTOS, TIPO D, COM 3" E CUNHA DE FIXACAO</t>
  </si>
  <si>
    <t xml:space="preserve"> 00000398 </t>
  </si>
  <si>
    <t>ABRACADEIRA EM ACO PARA AMARRACAO DE ELETRODUTOS, TIPO D, COM 3" E PARAFUSO DE FIXACAO</t>
  </si>
  <si>
    <t xml:space="preserve"> 00039128 </t>
  </si>
  <si>
    <t>ABRACADEIRA EM ACO PARA AMARRACAO DE ELETRODUTOS, TIPO D, COM 3/4" E CUNHA DE FIXACAO</t>
  </si>
  <si>
    <t xml:space="preserve"> 00000400 </t>
  </si>
  <si>
    <t>ABRACADEIRA EM ACO PARA AMARRACAO DE ELETRODUTOS, TIPO D, COM 3/4" E PARAFUSO DE FIXACAO</t>
  </si>
  <si>
    <t xml:space="preserve"> 00039125 </t>
  </si>
  <si>
    <t>ABRACADEIRA EM ACO PARA AMARRACAO DE ELETRODUTOS, TIPO D, COM 3/8" E PARAFUSO DE FIXACAO</t>
  </si>
  <si>
    <t xml:space="preserve"> 00039126 </t>
  </si>
  <si>
    <t>ABRACADEIRA EM ACO PARA AMARRACAO DE ELETRODUTOS, TIPO D, COM 4" E CUNHA DE FIXACAO</t>
  </si>
  <si>
    <t xml:space="preserve"> 00000399 </t>
  </si>
  <si>
    <t>ABRACADEIRA EM ACO PARA AMARRACAO DE ELETRODUTOS, TIPO D, COM 4" E PARAFUSO DE FIXACAO</t>
  </si>
  <si>
    <t xml:space="preserve"> 00039158 </t>
  </si>
  <si>
    <t>ABRACADEIRA EM ACO PARA AMARRACAO DE ELETRODUTOS, TIPO ECONOMICA (GOTA), COM 8"</t>
  </si>
  <si>
    <t xml:space="preserve"> 00039141 </t>
  </si>
  <si>
    <t>ABRACADEIRA EM ACO PARA AMARRACAO DE ELETRODUTOS, TIPO U SIMPLES, COM 1 1/2"</t>
  </si>
  <si>
    <t xml:space="preserve"> 00039140 </t>
  </si>
  <si>
    <t>ABRACADEIRA EM ACO PARA AMARRACAO DE ELETRODUTOS, TIPO U SIMPLES, COM 1 1/4"</t>
  </si>
  <si>
    <t xml:space="preserve"> 00039139 </t>
  </si>
  <si>
    <t>ABRACADEIRA EM ACO PARA AMARRACAO DE ELETRODUTOS, TIPO U SIMPLES, COM 1"</t>
  </si>
  <si>
    <t xml:space="preserve"> 00039137 </t>
  </si>
  <si>
    <t>ABRACADEIRA EM ACO PARA AMARRACAO DE ELETRODUTOS, TIPO U SIMPLES, COM 1/2"</t>
  </si>
  <si>
    <t xml:space="preserve"> 00039143 </t>
  </si>
  <si>
    <t>ABRACADEIRA EM ACO PARA AMARRACAO DE ELETRODUTOS, TIPO U SIMPLES, COM 2 1/2"</t>
  </si>
  <si>
    <t xml:space="preserve"> 00039142 </t>
  </si>
  <si>
    <t>ABRACADEIRA EM ACO PARA AMARRACAO DE ELETRODUTOS, TIPO U SIMPLES, COM 2"</t>
  </si>
  <si>
    <t xml:space="preserve"> 00039144 </t>
  </si>
  <si>
    <t>ABRACADEIRA EM ACO PARA AMARRACAO DE ELETRODUTOS, TIPO U SIMPLES, COM 3"</t>
  </si>
  <si>
    <t xml:space="preserve"> 00039138 </t>
  </si>
  <si>
    <t>ABRACADEIRA EM ACO PARA AMARRACAO DE ELETRODUTOS, TIPO U SIMPLES, COM 3/4"</t>
  </si>
  <si>
    <t xml:space="preserve"> 00039136 </t>
  </si>
  <si>
    <t>ABRACADEIRA EM ACO PARA AMARRACAO DE ELETRODUTOS, TIPO U SIMPLES, COM 3/8"</t>
  </si>
  <si>
    <t xml:space="preserve"> 00039145 </t>
  </si>
  <si>
    <t>ABRACADEIRA EM ACO PARA AMARRACAO DE ELETRODUTOS, TIPO U SIMPLES, COM 4"</t>
  </si>
  <si>
    <t xml:space="preserve"> 00012615 </t>
  </si>
  <si>
    <t>ABRACADEIRA PVC, PARA CALHA PLUVIAL, DIAMETRO ENTRE *80 E 100* MM, PARA DRENAGEM PLUVIAL PREDIAL</t>
  </si>
  <si>
    <t xml:space="preserve"> 00011927 </t>
  </si>
  <si>
    <t>ABRACADEIRA, GALVANIZADA/ZINCADA, ROSCA SEM FIM, PARAFUSO INOX, LARGURA FITA *12,6 A *14 MM, D = 2" A 2 1/2"</t>
  </si>
  <si>
    <t xml:space="preserve"> 00011928 </t>
  </si>
  <si>
    <t>ABRACADEIRA, GALVANIZADA/ZINCADA, ROSCA SEM FIM, PARAFUSO INOX, LARGURA FITA *12,6 A *14 MM, D = 3" A 3 3/4"</t>
  </si>
  <si>
    <t xml:space="preserve"> 00011929 </t>
  </si>
  <si>
    <t>ABRACADEIRA, GALVANIZADA/ZINCADA, ROSCA SEM FIM, PARAFUSO INOX, LARGURA FITA *12,6 A *14 MM, D = 4" A 4 3/4"</t>
  </si>
  <si>
    <t xml:space="preserve"> 00043054 </t>
  </si>
  <si>
    <t>ACO CA-25, 10,0 MM, OU 12,5 MM, OU 16,0 MM, OU 20,0 MM, OU 25,0 MM, VERGALHAO</t>
  </si>
  <si>
    <t xml:space="preserve"> 00043053 </t>
  </si>
  <si>
    <t xml:space="preserve"> 00043058 </t>
  </si>
  <si>
    <t>ACO CA-50, 10,0 MM, OU 12,5 MM, OU 16,0 MM, OU 20,0 MM, DOBRADO E CORTADO</t>
  </si>
  <si>
    <t xml:space="preserve"> 00000034 </t>
  </si>
  <si>
    <t>ACO CA-50, 10,0 MM, VERGALHAO</t>
  </si>
  <si>
    <t xml:space="preserve"> 00034449 </t>
  </si>
  <si>
    <t>ACO CA-50, 6,3 MM, DOBRADO E CORTADO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</si>
  <si>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</si>
  <si>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</si>
  <si>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</si>
  <si>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</si>
  <si>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00043061 </t>
  </si>
  <si>
    <t>ACO CA-60, 4,2 MM OU 5,0 MM, DOBRADO E CORTADO</t>
  </si>
  <si>
    <t xml:space="preserve"> 00043059 </t>
  </si>
  <si>
    <t>ACO CA-60, 4,2 MM, OU 5,0 MM, OU 6,0 MM, OU 7,0 MM, VERGALHAO</t>
  </si>
  <si>
    <t xml:space="preserve"> 00043062 </t>
  </si>
  <si>
    <t>ACO CA-60, 6,0 MM OU 7,0 MM, DOBRADO E CORTADO</t>
  </si>
  <si>
    <t xml:space="preserve"> 00043060 </t>
  </si>
  <si>
    <t>ACO CA-60, 8,0 MM OU 9,5 MM, VERGALHAO</t>
  </si>
  <si>
    <t xml:space="preserve"> 00044254 </t>
  </si>
  <si>
    <t>ADAPTADOR CPVC, ROSCAVEL, COM FLANGES E ANEL DE VEDACAO, 15 MM, CAIXA D'AGUA PARA AGUA QUENTE</t>
  </si>
  <si>
    <t xml:space="preserve"> 00044255 </t>
  </si>
  <si>
    <t>ADAPTADOR CPVC, ROSCAVEL, COM FLANGES E ANEL DE VEDACAO, 22 MM, CAIXA D'AGUA PARA AGUA QUENTE</t>
  </si>
  <si>
    <t xml:space="preserve"> 00044256 </t>
  </si>
  <si>
    <t>ADAPTADOR CPVC, ROSCAVEL, COM FLANGES E ANEL DE VEDACAO, 28 MM, CAIXA D'AGUA PARA AGUA QUENTE</t>
  </si>
  <si>
    <t xml:space="preserve"> 00044257 </t>
  </si>
  <si>
    <t>ADAPTADOR CPVC, ROSCAVEL, COM FLANGES E ANEL DE VEDACAO, 35 MM, CAIXA D'AGUA PARA AGUA QUENTE</t>
  </si>
  <si>
    <t xml:space="preserve"> 00044258 </t>
  </si>
  <si>
    <t>ADAPTADOR CPVC, ROSCAVEL, COM FLANGES E ANEL DE VEDACAO, 42 MM, CAIXA D'AGUA PARA AGUA QUENTE</t>
  </si>
  <si>
    <t xml:space="preserve"> 00044259 </t>
  </si>
  <si>
    <t>ADAPTADOR CPVC, ROSCAVEL, COM FLANGES E ANEL DE VEDACAO, 54 MM, CAIXA D'AGUA PARA AGUA QUENTE</t>
  </si>
  <si>
    <t xml:space="preserve"> 00037997 </t>
  </si>
  <si>
    <t>ADAPTADOR CPVC, SOLDAVEL, 15 MM, PARA AGUA QUENTE</t>
  </si>
  <si>
    <t xml:space="preserve"> 00037998 </t>
  </si>
  <si>
    <t>ADAPTADOR CPVC, SOLDAVEL, 22 MM, PARA AGUA QUENTE</t>
  </si>
  <si>
    <t xml:space="preserve"> 00000055 </t>
  </si>
  <si>
    <t>ADAPTADOR DE COMPRESSAO EM POLIPROPILENO (PP), PARA TUBO EM PEAD, 20 MM X 1/2", PARA LIGACAO PREDIAL DE AGUA (NTS 179)</t>
  </si>
  <si>
    <t xml:space="preserve"> 00000061 </t>
  </si>
  <si>
    <t>ADAPTADOR DE COMPRESSAO EM POLIPROPILENO (PP), PARA TUBO EM PEAD, 20 MM X 3/4", PARA LIGACAO PREDIAL DE AGUA (NTS 179)</t>
  </si>
  <si>
    <t xml:space="preserve"> 00000062 </t>
  </si>
  <si>
    <t>ADAPTADOR DE COMPRESSAO EM POLIPROPILENO (PP), PARA TUBO EM PEAD, 32 MM X 1", PARA LIGACAO PREDIAL DE AGUA (NTS 179)</t>
  </si>
  <si>
    <t xml:space="preserve"> 00010899 </t>
  </si>
  <si>
    <t>ADAPTADOR EM LATAO, ENGATE RAPIDO 2 1/2" X ROSCA INTERNA 5 FIOS 2 1/2", PARA INSTALACAO PREDIAL DE COMBATE A INCENDIO</t>
  </si>
  <si>
    <t xml:space="preserve"> 00010900 </t>
  </si>
  <si>
    <t>ADAPTADOR EM LATAO, ENGATE RAPIDO1 1/2" X ROSCA INTERNA 5 FIOS 2 1/2", PARA INSTALACAO PREDIAL DE COMBATE A INCENDIO</t>
  </si>
  <si>
    <t xml:space="preserve"> 00000047 </t>
  </si>
  <si>
    <t>ADAPTADOR PVC PBA, BOLSA/ROSCA, JE, DN 100 / DE 110 MM</t>
  </si>
  <si>
    <t xml:space="preserve"> 00000048 </t>
  </si>
  <si>
    <t>ADAPTADOR PVC PBA, BOLSA/ROSCA, JE, DN 50 / DE 60 MM</t>
  </si>
  <si>
    <t xml:space="preserve"> 00000046 </t>
  </si>
  <si>
    <t>ADAPTADOR PVC PBA, BOLSA/ROSCA, JE, DN 75 / DE 85 MM</t>
  </si>
  <si>
    <t xml:space="preserve"> 00000052 </t>
  </si>
  <si>
    <t>ADAPTADOR PVC PBA, PONTA/ROSCA, JE, DN 50 / DE 60 MM</t>
  </si>
  <si>
    <t xml:space="preserve"> 00000043 </t>
  </si>
  <si>
    <t>ADAPTADOR PVC PBA, PONTA/ROSCA, JE, DN 75 / DE 85 MM</t>
  </si>
  <si>
    <t xml:space="preserve"> 00000103 </t>
  </si>
  <si>
    <t>ADAPTADOR PVC SOLDAVEL CURTO COM BOLSA E ROSCA, 110 MM X 4", PARA AGUA FRIA</t>
  </si>
  <si>
    <t xml:space="preserve"> 00000107 </t>
  </si>
  <si>
    <t>ADAPTADOR PVC SOLDAVEL CURTO COM BOLSA E ROSCA, 20 MM X 1/2", PARA AGUA FRIA</t>
  </si>
  <si>
    <t xml:space="preserve"> 00000065 </t>
  </si>
  <si>
    <t>ADAPTADOR PVC SOLDAVEL CURTO COM BOLSA E ROSCA, 25 MM X 3/4", PARA AGUA FRIA</t>
  </si>
  <si>
    <t xml:space="preserve"> 00000108 </t>
  </si>
  <si>
    <t>ADAPTADOR PVC SOLDAVEL CURTO COM BOLSA E ROSCA, 32 MM X 1", PARA AGUA FRIA</t>
  </si>
  <si>
    <t xml:space="preserve"> ED-48435 </t>
  </si>
  <si>
    <t>DEMOLIÇÃO MANUAL DE ALVENARIA DE TIJOLO CERÂMICO OU BLOCO DE CONCRETO, INCLUSIVE AFASTAMENTO E EMPILHAMENTO, EXCLUSIVE TRANSPORTE E RETIRADA DO MATERIAL DEMOLIDO</t>
  </si>
  <si>
    <t xml:space="preserve"> 00000110 </t>
  </si>
  <si>
    <t>ADAPTADOR PVC SOLDAVEL CURTO COM BOLSA E ROSCA, 40 MM X 1 1/2", PARA AGUA FRIA</t>
  </si>
  <si>
    <t xml:space="preserve"> 00000109 </t>
  </si>
  <si>
    <t>ADAPTADOR PVC SOLDAVEL CURTO COM BOLSA E ROSCA, 40 MM X 1 1/4", PARA AGUA FRIA</t>
  </si>
  <si>
    <t xml:space="preserve"> 00000111 </t>
  </si>
  <si>
    <t>ADAPTADOR PVC SOLDAVEL CURTO COM BOLSA E ROSCA, 50 MM X 1 1/4", PARA AGUA FRIA</t>
  </si>
  <si>
    <t xml:space="preserve"> 00000112 </t>
  </si>
  <si>
    <t>ADAPTADOR PVC SOLDAVEL CURTO COM BOLSA E ROSCA, 50 MM X1 1/2", PARA AGUA FRIA</t>
  </si>
  <si>
    <t xml:space="preserve"> 00000113 </t>
  </si>
  <si>
    <t>ADAPTADOR PVC SOLDAVEL CURTO COM BOLSA E ROSCA, 60 MM X 2", PARA AGUA FRIA</t>
  </si>
  <si>
    <t xml:space="preserve"> 00000104 </t>
  </si>
  <si>
    <t>ADAPTADOR PVC SOLDAVEL CURTO COM BOLSA E ROSCA, 75 MM X 2 1/2", PARA AGUA FRIA</t>
  </si>
  <si>
    <t xml:space="preserve"> 00000102 </t>
  </si>
  <si>
    <t>ADAPTADOR PVC SOLDAVEL CURTO COM BOLSA E ROSCA, 85 MM X 3", PARA AGUA FRIA</t>
  </si>
  <si>
    <t xml:space="preserve"> 00000095 </t>
  </si>
  <si>
    <t>ADAPTADOR PVC SOLDAVEL, COM FLANGE E ANEL DE VEDACAO, 20 MM X 1/2", PARA CAIXA D'AGUA</t>
  </si>
  <si>
    <t xml:space="preserve"> 00000096 </t>
  </si>
  <si>
    <t>ADAPTADOR PVC SOLDAVEL, COM FLANGE E ANEL DE VEDACAO, 25 MM X 3/4", PARA CAIXA D'AGUA</t>
  </si>
  <si>
    <t xml:space="preserve"> 00000097 </t>
  </si>
  <si>
    <t>ADAPTADOR PVC SOLDAVEL, COM FLANGE E ANEL DE VEDACAO, 32 MM X 1", PARA CAIXA D'AGUA</t>
  </si>
  <si>
    <t xml:space="preserve"> 00000098 </t>
  </si>
  <si>
    <t>ADAPTADOR PVC SOLDAVEL, COM FLANGE E ANEL DE VEDACAO, 40 MM X 1 1/4", PARA CAIXA D'AGUA</t>
  </si>
  <si>
    <t xml:space="preserve"> 00000099 </t>
  </si>
  <si>
    <t>ADAPTADOR PVC SOLDAVEL, COM FLANGE E ANEL DE VEDACAO, 50 MM X 1 1/2", PARA CAIXA D'AGUA</t>
  </si>
  <si>
    <t xml:space="preserve"> 00000060 </t>
  </si>
  <si>
    <t>ADAPTADOR PVC, COM REGISTRO, PARA PEAD, 20 MM X 3/4", PARA LIGACAO PREDIAL DE AGUA</t>
  </si>
  <si>
    <t xml:space="preserve"> 00000072 </t>
  </si>
  <si>
    <t>ADAPTADOR PVC, ROSCAVEL, COM FLANGES E ANEL DE VEDACAO, 1 1/2", PARA CAIXA D'AGUA</t>
  </si>
  <si>
    <t xml:space="preserve"> 00000071 </t>
  </si>
  <si>
    <t>ADAPTADOR PVC, ROSCAVEL, COM FLANGES E ANEL DE VEDACAO, 1", PARA CAIXA D'AGUA</t>
  </si>
  <si>
    <t xml:space="preserve"> 00000067 </t>
  </si>
  <si>
    <t>ADAPTADOR PVC, ROSCAVEL, COM FLANGES E ANEL DE VEDACAO, 1/2", PARA CAIXA D'AGUA</t>
  </si>
  <si>
    <t xml:space="preserve"> 00000073 </t>
  </si>
  <si>
    <t>ADAPTADOR PVC, ROSCAVEL, COM FLANGES E ANEL DE VEDACAO, 3/4", PARA CAIXA D'AGUA</t>
  </si>
  <si>
    <t xml:space="preserve"> 00000100 </t>
  </si>
  <si>
    <t>ADAPTADOR PVC, SOLDAVEL, COM FLANGES E ANEL DE VEDACAO, 60 MM X 2", PARA CAIXA D'AGUA</t>
  </si>
  <si>
    <t xml:space="preserve"> 00000075 </t>
  </si>
  <si>
    <t>ADAPTADOR PVC, SOLDAVEL, COM FLANGES LIVRES, 110 MM X 4", PARA CAIXA D'AGUA</t>
  </si>
  <si>
    <t xml:space="preserve"> 00000083 </t>
  </si>
  <si>
    <t>ADAPTADOR PVC, SOLDAVEL, COM FLANGES LIVRES, 75 MM X 2 1/2", PARA CAIXA D'AGUA</t>
  </si>
  <si>
    <t xml:space="preserve"> 00000074 </t>
  </si>
  <si>
    <t>ADAPTADOR PVC, SOLDAVEL, COM FLANGES LIVRES, 85 MM X 3", PARA CAIXA D'AGUA</t>
  </si>
  <si>
    <t xml:space="preserve"> 00000106 </t>
  </si>
  <si>
    <t>ADAPTADOR PVC, SOLDAVEL, LONGO, COM FLANGE LIVRE, 110 MM X 4", PARA CAIXA D'AGUA</t>
  </si>
  <si>
    <t xml:space="preserve"> 00000088 </t>
  </si>
  <si>
    <t>ADAPTADOR PVC, SOLDAVEL, LONGO, COM FLANGE LIVRE, 32 MM X 1", PARA CAIXA D'AGUA</t>
  </si>
  <si>
    <t xml:space="preserve"> 00000082 </t>
  </si>
  <si>
    <t>ADAPTADOR PVC, SOLDAVEL, LONGO, COM FLANGE LIVRE, 75 MM X 2 1/2", PARA CAIXA D'AGUA</t>
  </si>
  <si>
    <t xml:space="preserve"> 00000105 </t>
  </si>
  <si>
    <t>ADAPTADOR PVC, SOLDAVEL, LONGO, COM FLANGE LIVRE, 85 MM X 3", PARA CAIXA D'AGUA</t>
  </si>
  <si>
    <t xml:space="preserve"> 00000296 </t>
  </si>
  <si>
    <t>ANEL BORRACHA PARA TUBO ESGOTO PREDIAL, DN 50 MM (NBR 5688)</t>
  </si>
  <si>
    <t xml:space="preserve"> 00000297 </t>
  </si>
  <si>
    <t>ANEL BORRACHA PARA TUBO ESGOTO PREDIAL, DN 75 MM (NBR 5688)</t>
  </si>
  <si>
    <t xml:space="preserve"> 00000299 </t>
  </si>
  <si>
    <t>ANEL BORRACHA, DN 100 MM, PARA TUBO SERIE REFORCADA ESGOTO PREDIAL</t>
  </si>
  <si>
    <t xml:space="preserve"> 00000300 </t>
  </si>
  <si>
    <t>ANEL BORRACHA, DN 150 MM, PARA TUBO SERIE REFORCADA ESGOTO PREDIAL</t>
  </si>
  <si>
    <t xml:space="preserve"> 00000298 </t>
  </si>
  <si>
    <t>ANEL BORRACHA, DN 75 MM, PARA TUBO SERIE REFORCADA ESGOTO PREDIAL</t>
  </si>
  <si>
    <t xml:space="preserve"> 00000311 </t>
  </si>
  <si>
    <t>ANEL BORRACHA, PARA TUBO PVC DEFOFO, DN 100 MM (NBR 7665)</t>
  </si>
  <si>
    <t xml:space="preserve"> 00000318 </t>
  </si>
  <si>
    <t>ANEL BORRACHA, PARA TUBO PVC DEFOFO, DN 150 MM (NBR 7665)</t>
  </si>
  <si>
    <t xml:space="preserve"> 00000319 </t>
  </si>
  <si>
    <t>ANEL BORRACHA, PARA TUBO PVC DEFOFO, DN 200 MM (NBR 7665)</t>
  </si>
  <si>
    <t xml:space="preserve"> 00000303 </t>
  </si>
  <si>
    <t xml:space="preserve"> 00000305 </t>
  </si>
  <si>
    <t>ANEL BORRACHA, PARA TUBO PVC, REDE COLETOR ESGOTO, DN 150 MM (NBR 7362)</t>
  </si>
  <si>
    <t xml:space="preserve"> 00000306 </t>
  </si>
  <si>
    <t>ANEL BORRACHA, PARA TUBO PVC, REDE COLETOR ESGOTO, DN 200 MM (NBR 7362)</t>
  </si>
  <si>
    <t xml:space="preserve"> 00000307 </t>
  </si>
  <si>
    <t>ANEL BORRACHA, PARA TUBO PVC, REDE COLETOR ESGOTO, DN 250 MM (NBR 7362)</t>
  </si>
  <si>
    <t xml:space="preserve"> 00000309 </t>
  </si>
  <si>
    <t>ANEL BORRACHA, PARA TUBO PVC, REDE COLETOR ESGOTO, DN 350 MM (NBR 7362)</t>
  </si>
  <si>
    <t xml:space="preserve"> 00000310 </t>
  </si>
  <si>
    <t>ANEL BORRACHA, PARA TUBO PVC, REDE COLETOR ESGOTO, DN 400 MM (NBR 7362)</t>
  </si>
  <si>
    <t xml:space="preserve"> 00000308 </t>
  </si>
  <si>
    <t>ANEL BORRACHA, PARA TUBO, PVC REDE COLETOR ESGOTO, DN 300 MM (NBR 7362)</t>
  </si>
  <si>
    <t xml:space="preserve"> 00000328 </t>
  </si>
  <si>
    <t>ANEL BORRACHA, PARA TUBO/CONEXAO PVC PBA, DN 100 MM, PARA REDE AGUA</t>
  </si>
  <si>
    <t xml:space="preserve"> 00020326 </t>
  </si>
  <si>
    <t>ANEL BORRACHA, PARA TUBO/CONEXAO PVC PBA, DN 60 MM, PARA REDE AGUA</t>
  </si>
  <si>
    <t xml:space="preserve"> 00000329 </t>
  </si>
  <si>
    <t>ANEL BORRACHA, PARA TUBO/CONEXAO PVC PBA, DN 75 MM, PARA REDE AGUA</t>
  </si>
  <si>
    <t xml:space="preserve"> 00039642 </t>
  </si>
  <si>
    <t>ANEL DE BORRACHA PARA VEDACAO DE DUTO PEAD CORRUGADO PARA ELETRICA, DN 1 1/2" (NBR 15715)</t>
  </si>
  <si>
    <t xml:space="preserve"> 00039643 </t>
  </si>
  <si>
    <t>ANEL DE BORRACHA PARA VEDACAO DE DUTO PEAD CORRUGADO PARA ELETRICA, DN 2" (NBR 15715)</t>
  </si>
  <si>
    <t xml:space="preserve"> 00039644 </t>
  </si>
  <si>
    <t>ANEL DE BORRACHA PARA VEDACAO DE DUTO PEAD CORRUGADO PARA ELETRICA, DN 3" (NBR 15715)</t>
  </si>
  <si>
    <t xml:space="preserve"> 00039645 </t>
  </si>
  <si>
    <t>ANEL DE BORRACHA PARA VEDACAO DE DUTO PEAD CORRUGADO PARA ELETRICA, DN 4" (NBR 15715)</t>
  </si>
  <si>
    <t xml:space="preserve"> 00000346 </t>
  </si>
  <si>
    <t>ARAME DE ACO OVALADO 15 X 17 (45,7 KG, 700 KGF), ROLO 1000 M</t>
  </si>
  <si>
    <t xml:space="preserve"> 00000340 </t>
  </si>
  <si>
    <t>ARAME FARPADO GALVANIZADO, 16 BWG (1,65 MM), CLASSE 250</t>
  </si>
  <si>
    <t xml:space="preserve"> 00043130 </t>
  </si>
  <si>
    <t>ARAME GALVANIZADO 12 BWG, D = 2,76 MM (0,048 KG/M) OU 14 BWG, D = 2,11 MM (0,026 KG/M)</t>
  </si>
  <si>
    <t xml:space="preserve"> 00000344 </t>
  </si>
  <si>
    <t>ARAME GALVANIZADO 16 BWG, D = 1,65MM (0,0166 KG/M)</t>
  </si>
  <si>
    <t xml:space="preserve"> 00000345 </t>
  </si>
  <si>
    <t xml:space="preserve"> 00043131 </t>
  </si>
  <si>
    <t xml:space="preserve"> 00003313 </t>
  </si>
  <si>
    <t>ARAME PROTEGIDO COM POLIMERO PARA GABIAO, DIAMETRO 2,2 MM</t>
  </si>
  <si>
    <t xml:space="preserve"> 00043132 </t>
  </si>
  <si>
    <t>ARAME RECOZIDO 16 BWG, D = 1,65 MM (0,016 KG/M) OU 18 BWG, D = 1,25 MM (0,01 KG/M)</t>
  </si>
  <si>
    <t xml:space="preserve"> 00000366 </t>
  </si>
  <si>
    <t>AREIA FINA - POSTO JAZIDA/FORNECEDOR (RETIRADO NA JAZIDA, SEM TRANSPORTE)</t>
  </si>
  <si>
    <t xml:space="preserve"> 00000367 </t>
  </si>
  <si>
    <t xml:space="preserve"> 00000370 </t>
  </si>
  <si>
    <t xml:space="preserve"> 00000368 </t>
  </si>
  <si>
    <t>AREIA PARA ATERRO - POSTO JAZIDA/FORNECEDOR (RETIRADO NA JAZIDA, SEM TRANSPORTE)</t>
  </si>
  <si>
    <t xml:space="preserve"> 00001381 </t>
  </si>
  <si>
    <t xml:space="preserve"> 00034353 </t>
  </si>
  <si>
    <t>ARGAMASSA COLANTE AC II</t>
  </si>
  <si>
    <t xml:space="preserve"> 00037595 </t>
  </si>
  <si>
    <t xml:space="preserve"> 00037596 </t>
  </si>
  <si>
    <t xml:space="preserve"> 00000371 </t>
  </si>
  <si>
    <t xml:space="preserve"> 00037553 </t>
  </si>
  <si>
    <t>ARGAMASSA INDUSTRIALIZADA PARA CHAPISCO COLANTE</t>
  </si>
  <si>
    <t xml:space="preserve"> 00037552 </t>
  </si>
  <si>
    <t>ARGAMASSA INDUSTRIALIZADA PARA CHAPISCO ROLADO</t>
  </si>
  <si>
    <t xml:space="preserve"> 00036880 </t>
  </si>
  <si>
    <t>ARGAMASSA PARA REVESTIMENTO DECORATIVO MONOCAMADA</t>
  </si>
  <si>
    <t xml:space="preserve"> 00034355 </t>
  </si>
  <si>
    <t>ARGAMASSA PISO SOBRE PISO</t>
  </si>
  <si>
    <t xml:space="preserve"> 00000130 </t>
  </si>
  <si>
    <t>ARGAMASSA POLIMERICA DE REPARO ESTRUTURAL, BICOMPONENTE</t>
  </si>
  <si>
    <t xml:space="preserve"> 00000135 </t>
  </si>
  <si>
    <t>ARGAMASSA POLIMERICA IMPERMEABILIZANTE SEMIFLEXIVEL, BICOMPONENTE, A BASE DE CIMENTO E ADITIVOS</t>
  </si>
  <si>
    <t xml:space="preserve"> 00036886 </t>
  </si>
  <si>
    <t>ARGAMASSA PRONTA PARA CONTRAPISO</t>
  </si>
  <si>
    <t xml:space="preserve"> 00038546 </t>
  </si>
  <si>
    <t>ARGAMASSA USINADA AUTOADENSAVEL E AUTONIVELANTE PARA CONTRAPISO, COM BOMBEAMENTO (DISPONIBILIZACAO DE BOMBA), SEM O LANCAMENTO</t>
  </si>
  <si>
    <t xml:space="preserve"> 00034549 </t>
  </si>
  <si>
    <t>ARGILA EXPANDIDA, GRANULOMETRIA 2215</t>
  </si>
  <si>
    <t xml:space="preserve"> 00006077 </t>
  </si>
  <si>
    <t>ARGILA OU BARRO PARA ATERRO/REATERRO (RETIRADO NA JAZIDA, SEM TRANSPORTE)</t>
  </si>
  <si>
    <t xml:space="preserve"> 00006079 </t>
  </si>
  <si>
    <t>ARGILA, ARGILA VERMELHA OU ARGILA ARENOSA (RETIRADA NA JAZIDA, SEM TRANSPORTE)</t>
  </si>
  <si>
    <t xml:space="preserve"> 00000377 </t>
  </si>
  <si>
    <t xml:space="preserve"> 00011761 </t>
  </si>
  <si>
    <t>ASSENTO VASO SANITARIO INFANTIL EM PLASTICO BRANCO</t>
  </si>
  <si>
    <t xml:space="preserve"> 00010422 </t>
  </si>
  <si>
    <t>BACIA SANITARIA (VASO) COM CAIXA ACOPLADA, SIFAO APARENTE, DE LOUCA BRANCA (SEM ASSENTO)</t>
  </si>
  <si>
    <t xml:space="preserve"> 00044019 </t>
  </si>
  <si>
    <t>BACIA SANITARIA (VASO) COM CAIXA ACOPLADA, SIFAO OCULTO / CARENADO, DE LOUCA BRANCA (SEM ASSENTO) - PADRAO ALTO</t>
  </si>
  <si>
    <t xml:space="preserve"> 00036520 </t>
  </si>
  <si>
    <t>BACIA SANITARIA (VASO) CONVENCIONAL PARA PCD, SEM FURO FRONTAL, DE LOUCA BRANCA (SEM ASSENTO)</t>
  </si>
  <si>
    <t xml:space="preserve"> 00042319 </t>
  </si>
  <si>
    <t>BACIA SANITARIA (VASO) CONVENCIONAL PARA USO ESPECIFICO (HOSPITAIS, CLINICAS), COM FURO FRONTAL, DE LOUCA BRANCA, SEM ASSENTO</t>
  </si>
  <si>
    <t xml:space="preserve"> 00010420 </t>
  </si>
  <si>
    <t>BACIA SANITARIA (VASO) CONVENCIONAL, DE LOUCA BRANCA, SIFAO APARENTE, SAIDA VERTICAL (SEM ASSENTO)</t>
  </si>
  <si>
    <t xml:space="preserve"> 00010421 </t>
  </si>
  <si>
    <t>BACIA SANITARIA (VASO) CONVENCIONAL, DE LOUCA COLORIDA, SIFAO APARENTE, SAIDA VERTICAL (SEM ASSENTO)</t>
  </si>
  <si>
    <t xml:space="preserve"> 00011786 </t>
  </si>
  <si>
    <t>BACIA SANITARIA (VASO) INFANTIL, SIFONADO, DE LOUCA BRANCA, (SEM ASSENTO)</t>
  </si>
  <si>
    <t xml:space="preserve"> 00007270 </t>
  </si>
  <si>
    <t>BLOCO CERAMICO / TIJOLO VAZADO PARA ALVENARIA DE VEDACAO, 4 FUROS NA HORIZONTAL DE 9 X 9 X 19 CM (L X A X C)</t>
  </si>
  <si>
    <t xml:space="preserve"> 00044460 </t>
  </si>
  <si>
    <t>BLOCO CERAMICO / TIJOLO VAZADO PARA ALVENARIA DE VEDACAO, 6 FUROS NA HORIZONTAL DE 11,5 X 19 X 29 CM (L X A X C)</t>
  </si>
  <si>
    <t xml:space="preserve"> 00044461 </t>
  </si>
  <si>
    <t>BLOCO CERAMICO / TIJOLO VAZADO PARA ALVENARIA DE VEDACAO, 6 FUROS NA HORIZONTAL DE 11,5 X 19 X 39 CM (L X A X C)</t>
  </si>
  <si>
    <t xml:space="preserve"> 00007267 </t>
  </si>
  <si>
    <t>BLOCO CERAMICO / TIJOLO VAZADO PARA ALVENARIA DE VEDACAO, 6 FUROS NA HORIZONTAL DE 9 X 14 X 19 CM (L X A X C)</t>
  </si>
  <si>
    <t xml:space="preserve"> 00044458 </t>
  </si>
  <si>
    <t>BLOCO CERAMICO / TIJOLO VAZADO PARA ALVENARIA DE VEDACAO, 6 FUROS NA HORIZONTAL DE 9 X 14 X 24 CM (L X A X C)</t>
  </si>
  <si>
    <t xml:space="preserve"> 00044457 </t>
  </si>
  <si>
    <t>BLOCO CERAMICO / TIJOLO VAZADO PARA ALVENARIA DE VEDACAO, 6 FUROS NA HORIZONTAL DE 9 X 19 X 39 CM (L X A X C)</t>
  </si>
  <si>
    <t xml:space="preserve"> 00007271 </t>
  </si>
  <si>
    <t>BLOCO CERAMICO / TIJOLO VAZADO PARA ALVENARIA DE VEDACAO, 8 FUROS NA HORIZONTAL DE 9 X 19 X 19 CM (L X A X C)</t>
  </si>
  <si>
    <t xml:space="preserve"> 00007268 </t>
  </si>
  <si>
    <t>BLOCO CERAMICO / TIJOLO VAZADO PARA ALVENARIA DE VEDACAO, 8 FUROS NA HORIZONTAL DE 9 X 19 X 29 CM (L X A X C)</t>
  </si>
  <si>
    <t xml:space="preserve"> 00034556 </t>
  </si>
  <si>
    <t>BLOCO DE CONCRETO ESTRUTURAL 14 X 19 X 29 CM, FBK 10 MPA (NBR 6136)</t>
  </si>
  <si>
    <t xml:space="preserve"> 00000764 </t>
  </si>
  <si>
    <t>BUCHA DE REDUCAO DE FERRO GALVANIZADO, COM ROSCA BSP, DE 1" X 1/2"</t>
  </si>
  <si>
    <t xml:space="preserve"> 00000765 </t>
  </si>
  <si>
    <t xml:space="preserve"> 00000770 </t>
  </si>
  <si>
    <t>BUCHA DE REDUCAO DE FERRO GALVANIZADO, COM ROSCA BSP, DE 1/2" X 1/4"</t>
  </si>
  <si>
    <t xml:space="preserve"> 00012394 </t>
  </si>
  <si>
    <t>BUCHA DE REDUCAO DE FERRO GALVANIZADO, COM ROSCA BSP, DE 1/2" X 3/8"</t>
  </si>
  <si>
    <t xml:space="preserve"> 00000828 </t>
  </si>
  <si>
    <t>BUCHA DE REDUCAO DE PVC, SOLDAVEL, CURTA, COM 25 X 20 MM, PARA AGUA FRIA PREDIAL</t>
  </si>
  <si>
    <t xml:space="preserve"> 00000829 </t>
  </si>
  <si>
    <t>BUCHA DE REDUCAO DE PVC, SOLDAVEL, CURTA, COM 32 X 25 MM, PARA AGUA FRIA PREDIAL</t>
  </si>
  <si>
    <t xml:space="preserve"> 00000812 </t>
  </si>
  <si>
    <t>BUCHA DE REDUCAO DE PVC, SOLDAVEL, CURTA, COM 40 X 32 MM, PARA AGUA FRIA PREDIAL</t>
  </si>
  <si>
    <t xml:space="preserve"> 00000819 </t>
  </si>
  <si>
    <t>BUCHA DE REDUCAO DE PVC, SOLDAVEL, CURTA, COM 50 X 40 MM, PARA AGUA FRIA PREDIAL</t>
  </si>
  <si>
    <t xml:space="preserve"> 00039186 </t>
  </si>
  <si>
    <t>BUCHA DE REDUCAO EM ALUMINIO, COM ROSCA, DE 1 1/4" X 1/2", PARA ELETRODUTO</t>
  </si>
  <si>
    <t xml:space="preserve"> 00039187 </t>
  </si>
  <si>
    <t>BUCHA DE REDUCAO EM ALUMINIO, COM ROSCA, DE 1 1/4" X 3/4", PARA ELETRODUTO</t>
  </si>
  <si>
    <t xml:space="preserve"> 00039184 </t>
  </si>
  <si>
    <t>BUCHA DE REDUCAO EM ALUMINIO, COM ROSCA, DE 1" X 1/2", PARA ELETRODUTO</t>
  </si>
  <si>
    <t xml:space="preserve"> 00039198 </t>
  </si>
  <si>
    <t>BUCHA DE REDUCAO EM ALUMINIO, COM ROSCA, DE 2 1/2" X 1 1/2", PARA ELETRODUTO</t>
  </si>
  <si>
    <t xml:space="preserve"> 00039197 </t>
  </si>
  <si>
    <t>BUCHA DE REDUCAO EM ALUMINIO, COM ROSCA, DE 2 1/2" X 1 1/4", PARA ELETRODUTO</t>
  </si>
  <si>
    <t xml:space="preserve"> 00039196 </t>
  </si>
  <si>
    <t>BUCHA DE REDUCAO EM ALUMINIO, COM ROSCA, DE 2 1/2" X 1", PARA ELETRODUTO</t>
  </si>
  <si>
    <t xml:space="preserve"> 00039199 </t>
  </si>
  <si>
    <t>BUCHA DE REDUCAO EM ALUMINIO, COM ROSCA, DE 2 1/2" X 2", PARA ELETRODUTO</t>
  </si>
  <si>
    <t xml:space="preserve"> 00000798 </t>
  </si>
  <si>
    <t>BUCHA DE REDUCAO PVC ROSCAVEL 3/4" X 1/2"</t>
  </si>
  <si>
    <t xml:space="preserve"> 00000797 </t>
  </si>
  <si>
    <t>BUCHA DE REDUCAO PVC, ROSCAVEL 1 1/2" X 1"</t>
  </si>
  <si>
    <t xml:space="preserve"> 00000796 </t>
  </si>
  <si>
    <t>BUCHA DE REDUCAO PVC, ROSCAVEL, 1 1/2" X 3/4"</t>
  </si>
  <si>
    <t xml:space="preserve"> 00000799 </t>
  </si>
  <si>
    <t>BUCHA DE REDUCAO PVC, ROSCAVEL, 1" X 1/2"</t>
  </si>
  <si>
    <t xml:space="preserve"> 00000792 </t>
  </si>
  <si>
    <t>BUCHA DE REDUCAO PVC, ROSCAVEL, 1" X 3/4"</t>
  </si>
  <si>
    <t xml:space="preserve"> 00038992 </t>
  </si>
  <si>
    <t>BUCHA DE REDUCAO, PPR, DN 32 X 25 MM, PARA AGUA QUENTE E FRIA PREDIAL</t>
  </si>
  <si>
    <t xml:space="preserve"> 00038993 </t>
  </si>
  <si>
    <t>BUCHA DE REDUCAO, PPR, DN 40 X 25 MM, PARA AGUA QUENTE E FRIA PREDIAL</t>
  </si>
  <si>
    <t xml:space="preserve"> 00044175 </t>
  </si>
  <si>
    <t>BUCHA DE REDUCAO, PPR, DN 50 X 25 MM, PARA AGUA QUENTE E FRIA PREDIAL</t>
  </si>
  <si>
    <t xml:space="preserve"> 00044177 </t>
  </si>
  <si>
    <t>BUCHA DE REDUCAO, PPR, DN 50 X 32 MM, PARA AGUA QUENTE E FRIA PREDIAL</t>
  </si>
  <si>
    <t xml:space="preserve"> 00038418 </t>
  </si>
  <si>
    <t>BUCHA DE REDUCAO, PVC, LONGA, SERIE R, DN 50 X 40 MM, PARA ESGOTO PREDIAL</t>
  </si>
  <si>
    <t xml:space="preserve"> 00039178 </t>
  </si>
  <si>
    <t>BUCHA EM ALUMINIO, COM ROSCA, DE 1 1/2", PARA ELETRODUTO</t>
  </si>
  <si>
    <t xml:space="preserve"> 00039177 </t>
  </si>
  <si>
    <t>BUCHA EM ALUMINIO, COM ROSCA, DE 1 1/4", PARA ELETRODUTO</t>
  </si>
  <si>
    <t xml:space="preserve"> 00039176 </t>
  </si>
  <si>
    <t>BUCHA EM ALUMINIO, COM ROSCA, DE 1", PARA ELETRODUTO</t>
  </si>
  <si>
    <t xml:space="preserve"> 00039174 </t>
  </si>
  <si>
    <t>BUCHA EM ALUMINIO, COM ROSCA, DE 1/2", PARA ELETRODUTO</t>
  </si>
  <si>
    <t xml:space="preserve"> 00044391 </t>
  </si>
  <si>
    <t>CABO DE COBRE FLEXIVEL NAO HALOGENADO, SEM EMISSAO DE FUMACA, 750V, SECAO NOMINAL 120 MM</t>
  </si>
  <si>
    <t xml:space="preserve"> 00044388 </t>
  </si>
  <si>
    <t>CABO DE COBRE FLEXIVEL NAO HALOGENADO, SEM EMISSAO DE FUMACA, 750V, SECAO NOMINAL 2,5 MM</t>
  </si>
  <si>
    <t xml:space="preserve"> 00044392 </t>
  </si>
  <si>
    <t>CABO DE COBRE FLEXIVEL NAO HALOGENADO, SEM EMISSAO DE FUMACA, 750V, SECAO NOMINAL 240 MM</t>
  </si>
  <si>
    <t xml:space="preserve"> 00044390 </t>
  </si>
  <si>
    <t>CABO DE COBRE FLEXIVEL NAO HALOGENADO, SEM EMISSAO DE FUMACA, 750V, SECAO NOMINAL 50 MM</t>
  </si>
  <si>
    <t xml:space="preserve"> 00044389 </t>
  </si>
  <si>
    <t>CABO DE COBRE FLEXIVEL NAO HALOGENADO, SEM EMISSAO DE FUMACA, 750V, SECAO NOMINAL 6,0 MM</t>
  </si>
  <si>
    <t xml:space="preserve"> 00039251 </t>
  </si>
  <si>
    <t>CABO DE COBRE, FLEXIVEL, CLASSE 4 OU 5, ISOLACAO EM PVC/A, ANTICHAMA BWF-B, 1 CONDUTOR, 450/750 V, SECAO NOMINAL 0,5 MM2</t>
  </si>
  <si>
    <t xml:space="preserve"> 00001011 </t>
  </si>
  <si>
    <t>CABO DE COBRE, FLEXIVEL, CLASSE 4 OU 5, ISOLACAO EM PVC/A, ANTICHAMA BWF-B, 1 CONDUTOR, 450/750 V, SECAO NOMINAL 0,75 MM2</t>
  </si>
  <si>
    <t xml:space="preserve"> 00039252 </t>
  </si>
  <si>
    <t>CABO DE COBRE, FLEXIVEL, CLASSE 4 OU 5, ISOLACAO EM PVC/A, ANTICHAMA BWF-B, 1 CONDUTOR, 450/750 V, SECAO NOMINAL 1,0 MM2</t>
  </si>
  <si>
    <t xml:space="preserve"> 00001013 </t>
  </si>
  <si>
    <t xml:space="preserve"> 00000980 </t>
  </si>
  <si>
    <t xml:space="preserve"> 00039237 </t>
  </si>
  <si>
    <t>CABO DE COBRE, FLEXIVEL, CLASSE 4 OU 5, ISOLACAO EM PVC/A, ANTICHAMA BWF-B, 1 CONDUTOR, 450/750 V, SECAO NOMINAL 120 MM2</t>
  </si>
  <si>
    <t xml:space="preserve"> 00039238 </t>
  </si>
  <si>
    <t>CABO DE COBRE, FLEXIVEL, CLASSE 4 OU 5, ISOLACAO EM PVC/A, ANTICHAMA BWF-B, 1 CONDUTOR, 450/750 V, SECAO NOMINAL 150 MM2</t>
  </si>
  <si>
    <t xml:space="preserve"> 00010569 </t>
  </si>
  <si>
    <t>CAIXA DE PASSAGEM / DERIVACAO / LUZ, OCTOGONAL 4 X4, EM ACO ESMALTADA, COM FUNDO MOVEL SIMPLES (FMS)</t>
  </si>
  <si>
    <t xml:space="preserve"> 00039810 </t>
  </si>
  <si>
    <t>CAIXA DE PASSAGEM ELETRICA DE PAREDE, DE EMBUTIR, EM PVC, COM TAMPA APARAFUSADA, DIMENSOES 120 X 120 X *75* MM</t>
  </si>
  <si>
    <t xml:space="preserve"> 00039811 </t>
  </si>
  <si>
    <t>CAIXA DE PASSAGEM ELETRICA DE PAREDE, DE EMBUTIR, EM PVC, COM TAMPA APARAFUSADA, DIMENSOES 150 X 150 X *75* MM</t>
  </si>
  <si>
    <t xml:space="preserve"> 00039812 </t>
  </si>
  <si>
    <t>CAIXA DE PASSAGEM ELETRICA DE PAREDE, DE EMBUTIR, EM PVC, COM TAMPA APARAFUSADA, DIMENSOES 200 X 200 X *90* MM</t>
  </si>
  <si>
    <t xml:space="preserve"> 00043104 </t>
  </si>
  <si>
    <t>CAIXA DE PASSAGEM ELETRICA, PARA PISO, EM PVC, DIMENSOES DE 3/4" A 4"</t>
  </si>
  <si>
    <t xml:space="preserve"> 00039771 </t>
  </si>
  <si>
    <t xml:space="preserve"> 00039772 </t>
  </si>
  <si>
    <t>CAIXA DE PASSAGEM METALICA DE SOBREPOR COM TAMPA PARAFUSADA, DIMENSOES 30 X 30 X 10 CM</t>
  </si>
  <si>
    <t xml:space="preserve"> 00039773 </t>
  </si>
  <si>
    <t>CAIXA DE PASSAGEM METALICA DE SOBREPOR COM TAMPA PARAFUSADA, DIMENSOES 40 X 40 X 15 CM</t>
  </si>
  <si>
    <t xml:space="preserve"> 00001872 </t>
  </si>
  <si>
    <t xml:space="preserve"> 00001873 </t>
  </si>
  <si>
    <t xml:space="preserve"> 00014055 </t>
  </si>
  <si>
    <t>CAIXA DE PASSAGEM/ LUZ / TELEFONIA, DE EMBUTIR, EM CHAPA DE ACO GALVANIZADO, DIMENSOES 120 X 120 X *12* CM (PADRAO CONCESSIONARIA LOCAL)</t>
  </si>
  <si>
    <t xml:space="preserve"> 00011247 </t>
  </si>
  <si>
    <t>CAIXA DE PASSAGEM/ LUZ / TELEFONIA, DE EMBUTIR, EM CHAPA DE ACO GALVANIZADO, DIMENSOES 150 X 150 X 15 CM (PADRAO CONCESSIONARIA LOCAL)</t>
  </si>
  <si>
    <t xml:space="preserve"> 00011250 </t>
  </si>
  <si>
    <t>CAIXA DE PASSAGEM/ LUZ / TELEFONIA, DE EMBUTIR, EM CHAPA DE ACO GALVANIZADO, DIMENSOES 20 X 20 X *12* CM (PADRAO CONCESSIONARIA LOCAL)</t>
  </si>
  <si>
    <t xml:space="preserve"> 00000567 </t>
  </si>
  <si>
    <t>CANTONEIRA (ABAS IGUAIS) EM ACO CARBONO, 25,4 MM X 3,17 MM (L X E), 1,27KG/M</t>
  </si>
  <si>
    <t xml:space="preserve"> 00000574 </t>
  </si>
  <si>
    <t>CANTONEIRA (ABAS IGUAIS) EM ACO CARBONO, 38,1 MM X 3,17 MM (L X E), 3,48 KG/M</t>
  </si>
  <si>
    <t xml:space="preserve"> 00000592 </t>
  </si>
  <si>
    <t>CANTONEIRA EM ALUMINIO, ABAS IGUAIS, LARGURA DE 25,40 MM (1"), ESPESSURA DE 3,17 MM (1/8") E PESO LINEAR DE APROXIMADAMENTE 0,408 KG/M</t>
  </si>
  <si>
    <t xml:space="preserve"> 00000586 </t>
  </si>
  <si>
    <t>CANTONEIRA EM ALUMINIO, ABAS IGUAIS, LARGURA DE 25,40 MM (1"), ESPESSURA DE 4,76 MM (3/16") E PESO LINEAR DE APROXIMADAMENTE 0,593 KG/M</t>
  </si>
  <si>
    <t xml:space="preserve"> 00000588 </t>
  </si>
  <si>
    <t>CANTONEIRA EM ALUMINIO, ABAS IGUAIS, LARGURA DE 31,75 MM (1 1/4"), ESPESSURA DE 4,76 MM (3/16") E PESO LINEAR DE APROXIMADAMENTE 0,755 KG/M</t>
  </si>
  <si>
    <t xml:space="preserve"> 00001165 </t>
  </si>
  <si>
    <t>CAP OU TAMPAO DE FERRO GALVANIZADO, COM ROSCA BSP, DE 1 1/2"</t>
  </si>
  <si>
    <t xml:space="preserve"> 00001164 </t>
  </si>
  <si>
    <t>CAP OU TAMPAO DE FERRO GALVANIZADO, COM ROSCA BSP, DE 1 1/4"</t>
  </si>
  <si>
    <t xml:space="preserve"> 00001170 </t>
  </si>
  <si>
    <t>CAP OU TAMPAO DE FERRO GALVANIZADO, COM ROSCA BSP, DE 1"</t>
  </si>
  <si>
    <t xml:space="preserve"> 00036331 </t>
  </si>
  <si>
    <t>CAP PPR DN 20 MM, PARA AGUA QUENTE PREDIAL</t>
  </si>
  <si>
    <t xml:space="preserve"> 00036346 </t>
  </si>
  <si>
    <t>CAP PPR DN 25 MM, PARA AGUA QUENTE PREDIAL</t>
  </si>
  <si>
    <t xml:space="preserve"> 00001202 </t>
  </si>
  <si>
    <t>CAP PVC, ROSCAVEL, 1", PARA AGUA FRIA PREDIAL</t>
  </si>
  <si>
    <t xml:space="preserve"> 00001197 </t>
  </si>
  <si>
    <t>CAP PVC, ROSCAVEL, 1/2", PARA AGUA FRIA PREDIAL</t>
  </si>
  <si>
    <t xml:space="preserve"> 00001198 </t>
  </si>
  <si>
    <t>CAP PVC, ROSCAVEL, 3/4", PARA AGUA FRIA PREDIAL</t>
  </si>
  <si>
    <t xml:space="preserve"> 00020087 </t>
  </si>
  <si>
    <t>CAP PVC, SERIE R, DN 75 MM, PARA ESGOTO PREDIAL</t>
  </si>
  <si>
    <t xml:space="preserve"> 00001191 </t>
  </si>
  <si>
    <t>CAP PVC, SOLDAVEL, 20 MM, PARA AGUA FRIA PREDIAL</t>
  </si>
  <si>
    <t xml:space="preserve"> 00001380 </t>
  </si>
  <si>
    <t>CIMENTO BRANCO NAO ESTRUTURAL (CPB - NAO ESTRUTURAL)</t>
  </si>
  <si>
    <t xml:space="preserve"> 00001375 </t>
  </si>
  <si>
    <t>CIMENTO IMPERMEABILIZANTE DE PEGA ULTRARRAPIDA PARA TAMPONAMENTOS</t>
  </si>
  <si>
    <t xml:space="preserve"> 00001379 </t>
  </si>
  <si>
    <t xml:space="preserve"> 00013284 </t>
  </si>
  <si>
    <t>CIMENTO PORTLAND DE ALTO FORNO (AF) CP III-40</t>
  </si>
  <si>
    <t xml:space="preserve"> 00044528 </t>
  </si>
  <si>
    <t>CIMENTO PORTLAND ESTRUTURAL BRANCO CPB - 32 OU CPB - 40</t>
  </si>
  <si>
    <t xml:space="preserve"> 00034753 </t>
  </si>
  <si>
    <t>CIMENTO PORTLAND POZOLANICO CP IV-32</t>
  </si>
  <si>
    <t xml:space="preserve"> 00044396 </t>
  </si>
  <si>
    <t xml:space="preserve"> 00044327 </t>
  </si>
  <si>
    <t>COLA PARA TUBOS E MANTAS ELASTOMERICAS, A BASE DE SOLVENTE</t>
  </si>
  <si>
    <t xml:space="preserve"> 00037418 </t>
  </si>
  <si>
    <t>COLAR DE TOMADA EM POLIPROPILENO, PP, COM PARAFUSOS, PARA PEAD, 63 X 1/2" - LIGACAO PREDIAL DE AGUA</t>
  </si>
  <si>
    <t xml:space="preserve"> 00037419 </t>
  </si>
  <si>
    <t>COLAR DE TOMADA EM POLIPROPILENO, PP, COM PARAFUSOS, PARA PEAD, 63 X 3/4" - LIGACAO PREDIAL DE AGUA</t>
  </si>
  <si>
    <t xml:space="preserve"> 00001427 </t>
  </si>
  <si>
    <t>COLAR TOMADA PVC, COM TRAVAS, SAIDA COM ROSCA, DE 110 MM X 1/2" OU 110 MM X 3/4", PARA LIGACAO PREDIAL DE AGUA</t>
  </si>
  <si>
    <t xml:space="preserve"> 00001402 </t>
  </si>
  <si>
    <t>COLAR TOMADA PVC, COM TRAVAS, SAIDA COM ROSCA, DE 32 MM X 1/2" OU 32 MM X 3/4", PARA LIGACAO PREDIAL DE AGUA</t>
  </si>
  <si>
    <t xml:space="preserve"> 00001420 </t>
  </si>
  <si>
    <t>COLAR TOMADA PVC, COM TRAVAS, SAIDA COM ROSCA, DE 40 MM X 1/2" OU 40 MM X 3/4", PARA LIGACAO PREDIAL DE AGUA</t>
  </si>
  <si>
    <t xml:space="preserve"> 00001419 </t>
  </si>
  <si>
    <t>COLAR TOMADA PVC, COM TRAVAS, SAIDA COM ROSCA, DE 50 MM X 1/2" OU 50 MM X 3/4", PARA LIGACAO PREDIAL DE AGUA</t>
  </si>
  <si>
    <t xml:space="preserve"> 00001414 </t>
  </si>
  <si>
    <t>COLAR TOMADA PVC, COM TRAVAS, SAIDA COM ROSCA, DE 60 MM X 1/2" OU 60 MM X 3/4", PARA LIGACAO PREDIAL DE AGUA</t>
  </si>
  <si>
    <t xml:space="preserve"> 00001413 </t>
  </si>
  <si>
    <t>COLAR TOMADA PVC, COM TRAVAS, SAIDA COM ROSCA, DE 75 MM X 1/2" OU 75 MM X 3/4", PARA LIGACAO PREDIAL DE AGUA</t>
  </si>
  <si>
    <t xml:space="preserve"> 00001412 </t>
  </si>
  <si>
    <t>COLAR TOMADA PVC, COM TRAVAS, SAIDA COM ROSCA, DE 85 MM X 1/2" OU 85 MM X 3/4", PARA LIGACAO PREDIAL DE AGUA</t>
  </si>
  <si>
    <t xml:space="preserve"> 00001406 </t>
  </si>
  <si>
    <t>COLAR TOMADA PVC, COM TRAVAS, SAIDA ROSCAVEL COM BUCHA DE LATAO, DE 60 MM X 1/2" OU 60 MM X 3/4", PARA LIGACAO PREDIAL DE AGUA</t>
  </si>
  <si>
    <t xml:space="preserve"> 00011134 </t>
  </si>
  <si>
    <t>COMPENSADO NAVAL - CHAPA/PAINEL EM MADEIRA COMPENSADA PRENSADA, DE 2200 X 1600 MM, E = 10 MM</t>
  </si>
  <si>
    <t xml:space="preserve"> 00011136 </t>
  </si>
  <si>
    <t>COMPENSADO NAVAL - CHAPA/PAINEL EM MADEIRA COMPENSADA PRENSADA, DE 2200 X 1600 MM, E = 15 MM</t>
  </si>
  <si>
    <t xml:space="preserve"> 00034745 </t>
  </si>
  <si>
    <t>COMPENSADO NAVAL - CHAPA/PAINEL EM MADEIRA COMPENSADA PRENSADA, DE 2200 X 1600 MM, E = 25 MM</t>
  </si>
  <si>
    <t xml:space="preserve"> 00034746 </t>
  </si>
  <si>
    <t>COMPENSADO NAVAL - CHAPA/PAINEL EM MADEIRA COMPENSADA PRENSADA, DE 2200 X 1600 MM, E = 4 MM</t>
  </si>
  <si>
    <t xml:space="preserve"> 00001360 </t>
  </si>
  <si>
    <t>COMPENSADO NAVAL - CHAPA/PAINEL EM MADEIRA COMPENSADA PRENSADA, DE 2200 X 1600 MM, E = 6 MM</t>
  </si>
  <si>
    <t xml:space="preserve"> 00001524 </t>
  </si>
  <si>
    <t>CONCRETO USINADO BOMBEAVEL, CLASSE DE RESISTENCIA C20, BRITA 0 E 1, SLUMP = 100 +/- 20 MM, COM BOMBEAMENTO (DISPONIBILIZACAO DE BOMBA), SEM O LANCAMENTO (NBR 8953)</t>
  </si>
  <si>
    <t xml:space="preserve"> 00034492 </t>
  </si>
  <si>
    <t xml:space="preserve"> 00038404 </t>
  </si>
  <si>
    <t>CONCRETO USINADO BOMBEAVEL, CLASSE DE RESISTENCIA C20, COM BRITA 0 E 1, SLUMP = 130 +/- 20 MM, EXCLUI SERVICO DE BOMBEAMENTO (NBR 8953)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</si>
  <si>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</si>
  <si>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</si>
  <si>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</si>
  <si>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</si>
  <si>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00038409 </t>
  </si>
  <si>
    <t>CONCRETO USINADO BOMBEAVEL, CLASSE DE RESISTENCIA C30, COM BRITA 0 E 1, SLUMP = 190 +/- 20 MM, EXCLUI SERVICO DE BOMBEAMENTO (NBR 8953)</t>
  </si>
  <si>
    <t xml:space="preserve"> 00014054 </t>
  </si>
  <si>
    <t xml:space="preserve"> 00014052 </t>
  </si>
  <si>
    <t>CONDULETE DE ALUMINIO TIPO B, PARA ELETRODUTO ROSCAVEL DE 1/2", COM TAMPA CEGA</t>
  </si>
  <si>
    <t xml:space="preserve"> 00014053 </t>
  </si>
  <si>
    <t>CONDULETE DE ALUMINIO TIPO B, PARA ELETRODUTO ROSCAVEL DE 3/4", COM TAMPA CEGA</t>
  </si>
  <si>
    <t xml:space="preserve"> 00002560 </t>
  </si>
  <si>
    <t xml:space="preserve"> 00002558 </t>
  </si>
  <si>
    <t>CONDULETE DE ALUMINIO TIPO C, PARA ELETRODUTO ROSCAVEL DE 1/2", COM TAMPA CEGA</t>
  </si>
  <si>
    <t xml:space="preserve"> 00002559 </t>
  </si>
  <si>
    <t xml:space="preserve"> 00002592 </t>
  </si>
  <si>
    <t>CONDULETE DE ALUMINIO TIPO C, PARA ELETRODUTO ROSCAVEL DE 4", COM TAMPA CEGA</t>
  </si>
  <si>
    <t xml:space="preserve"> 00002589 </t>
  </si>
  <si>
    <t>CONDULETE DE ALUMINIO TIPO E, PARA ELETRODUTO ROSCAVEL DE 1 1/2", COM TAMPA CEGA</t>
  </si>
  <si>
    <t xml:space="preserve"> 00002566 </t>
  </si>
  <si>
    <t>CONDULETE DE ALUMINIO TIPO E, PARA ELETRODUTO ROSCAVEL DE 1 1/4", COM TAMPA CEGA</t>
  </si>
  <si>
    <t xml:space="preserve"> 00002590 </t>
  </si>
  <si>
    <t xml:space="preserve"> 00002591 </t>
  </si>
  <si>
    <t>CONDULETE DE ALUMINIO TIPO E, PARA ELETRODUTO ROSCAVEL DE 1/2", COM TAMPA CEGA</t>
  </si>
  <si>
    <t xml:space="preserve"> 00002567 </t>
  </si>
  <si>
    <t>CONDULETE DE ALUMINIO TIPO E, PARA ELETRODUTO ROSCAVEL DE 2", COM TAMPA CEGA</t>
  </si>
  <si>
    <t xml:space="preserve"> 00002568 </t>
  </si>
  <si>
    <t>CONDULETE DE ALUMINIO TIPO E, PARA ELETRODUTO ROSCAVEL DE 3", COM TAMPA CEGA</t>
  </si>
  <si>
    <t xml:space="preserve"> 00002565 </t>
  </si>
  <si>
    <t xml:space="preserve"> 00002594 </t>
  </si>
  <si>
    <t>CONDULETE DE ALUMINIO TIPO E, PARA ELETRODUTO ROSCAVEL DE 4", COM TAMPA CEGA</t>
  </si>
  <si>
    <t xml:space="preserve"> 00012010 </t>
  </si>
  <si>
    <t xml:space="preserve"> 00039332 </t>
  </si>
  <si>
    <t xml:space="preserve"> 00039330 </t>
  </si>
  <si>
    <t>CONDULETE EM PVC, TIPO "C", SEM TAMPA, DE 1/2"</t>
  </si>
  <si>
    <t xml:space="preserve"> 00039331 </t>
  </si>
  <si>
    <t xml:space="preserve"> 00039335 </t>
  </si>
  <si>
    <t xml:space="preserve"> 00039333 </t>
  </si>
  <si>
    <t>CONDULETE EM PVC, TIPO "E", SEM TAMPA, DE 1/2"</t>
  </si>
  <si>
    <t xml:space="preserve"> 00039334 </t>
  </si>
  <si>
    <t xml:space="preserve"> 00012015 </t>
  </si>
  <si>
    <t xml:space="preserve"> 00012016 </t>
  </si>
  <si>
    <t xml:space="preserve"> 00001880 </t>
  </si>
  <si>
    <t>CURVA 135 GRAUS, DE PVC RIGIDO ROSCAVEL, DE 1", PARA ELETRODUTO</t>
  </si>
  <si>
    <t xml:space="preserve"> 00039274 </t>
  </si>
  <si>
    <t>CURVA 135 GRAUS, DE PVC RIGIDO ROSCAVEL, DE 3/4", PARA ELETRODUTO</t>
  </si>
  <si>
    <t xml:space="preserve"> 00012033 </t>
  </si>
  <si>
    <t>CURVA 180 GRAUS, DE PVC RIGIDO ROSCAVEL, DE 1 1/2", PARA ELETRODUTO</t>
  </si>
  <si>
    <t xml:space="preserve"> 00040408 </t>
  </si>
  <si>
    <t>CURVA 180 GRAUS, DE PVC RIGIDO ROSCAVEL, DE 1 1/4", PARA ELETRODUTO</t>
  </si>
  <si>
    <t xml:space="preserve"> 00039276 </t>
  </si>
  <si>
    <t>CURVA 180 GRAUS, DE PVC RIGIDO ROSCAVEL, DE 1", PARA ELETRODUTO</t>
  </si>
  <si>
    <t xml:space="preserve"> 00040409 </t>
  </si>
  <si>
    <t>CURVA 180 GRAUS, DE PVC RIGIDO ROSCAVEL, DE 1/2", PARA ELETRODUTO</t>
  </si>
  <si>
    <t xml:space="preserve"> 00039879 </t>
  </si>
  <si>
    <t>CURVA 45 GRAUS DE COBRE SEM ANEL DE SOLDA, BOLSA X BOLSA, 15 MM</t>
  </si>
  <si>
    <t xml:space="preserve"> 00039880 </t>
  </si>
  <si>
    <t>CURVA 45 GRAUS DE COBRE SEM ANEL DE SOLDA, BOLSA X BOLSA, 22 MM</t>
  </si>
  <si>
    <t xml:space="preserve"> 00039881 </t>
  </si>
  <si>
    <t>CURVA 45 GRAUS DE COBRE SEM ANEL DE SOLDA, BOLSA X BOLSA, 28 MM</t>
  </si>
  <si>
    <t xml:space="preserve"> 00039882 </t>
  </si>
  <si>
    <t>CURVA 45 GRAUS DE COBRE SEM ANEL DE SOLDA, BOLSA X BOLSA, 35 MM</t>
  </si>
  <si>
    <t xml:space="preserve"> 00039883 </t>
  </si>
  <si>
    <t>CURVA 45 GRAUS DE COBRE SEM ANEL DE SOLDA, BOLSA X BOLSA, 42 MM</t>
  </si>
  <si>
    <t xml:space="preserve"> 00038369 </t>
  </si>
  <si>
    <t>DESEMPENADEIRA DE ACO DENTADA 12 X *25* CM, DENTES 8 X 8 MM, CABO FECHADO DE MADEIRA</t>
  </si>
  <si>
    <t xml:space="preserve"> 00038370 </t>
  </si>
  <si>
    <t>DESEMPENADEIRA DE ACO LISA 12 X *25* CM COM CABO FECHADO DE MADEIRA</t>
  </si>
  <si>
    <t xml:space="preserve"> 00045199 </t>
  </si>
  <si>
    <t>DESEMPENADEIRA DE MADEIRA *16 X 27* CM</t>
  </si>
  <si>
    <t xml:space="preserve"> 00038372 </t>
  </si>
  <si>
    <t>DESEMPENADEIRA PLASTICA LISA *14 X 27* CM</t>
  </si>
  <si>
    <t xml:space="preserve"> 00044330 </t>
  </si>
  <si>
    <t>DESINFETANTE PRONTO USO</t>
  </si>
  <si>
    <t xml:space="preserve"> 00044329 </t>
  </si>
  <si>
    <t>DETERGENTE NEUTRO USO GERAL, CONCENTRADO</t>
  </si>
  <si>
    <t xml:space="preserve"> 00005318 </t>
  </si>
  <si>
    <t>DILUENTE AGUARRAS</t>
  </si>
  <si>
    <t xml:space="preserve"> 00005330 </t>
  </si>
  <si>
    <t xml:space="preserve"> 00044532 </t>
  </si>
  <si>
    <t>DISCO DE BORRACHA PARA LIXADEIRA RIGIDO 7" COM ARRUELA CENTRAL</t>
  </si>
  <si>
    <t xml:space="preserve"> 00044531 </t>
  </si>
  <si>
    <t>DISCO DE CORTE DIAMANTADO SEGMENTADO DIAMETRO DE 180 MM PARA ESMERILHADEIRA 7"</t>
  </si>
  <si>
    <t xml:space="preserve"> 00013887 </t>
  </si>
  <si>
    <t>DISCO DE CORTE DIAMANTADO SEGMENTADO PARA CONCRETO/ASFALTO, DIAMETRO DE *350* MM, FURO DE 25,40 MM</t>
  </si>
  <si>
    <t xml:space="preserve"> 00038140 </t>
  </si>
  <si>
    <t>DISCO DE CORTE DIAMANTADO SEGMENTADO, DIAMETRO DE *110* MM, FURO DE 20 MM</t>
  </si>
  <si>
    <t xml:space="preserve"> 00044495 </t>
  </si>
  <si>
    <t>DISCO DE CORTE PARA METAL COM DUAS TELAS 12 X 1/8 X 3/4" (300 X 3,2 X 19,05 MM)</t>
  </si>
  <si>
    <t xml:space="preserve"> 00044533 </t>
  </si>
  <si>
    <t>DISCO DE DESBASTE PARA METAL FERROSO EM GERAL, COM TRES TELAS, 9 X 1/4 X 7/8" (228,6 X 6,4 X 22,2 MM)</t>
  </si>
  <si>
    <t xml:space="preserve"> 00044534 </t>
  </si>
  <si>
    <t>DISCO DE LIXA PARA METAL, DIAMETRO = 180 MM, GRAO 120</t>
  </si>
  <si>
    <t xml:space="preserve"> 00034729 </t>
  </si>
  <si>
    <t>DISJUNTOR TERMOMAGNETICO AJUSTAVEL, TRIPOLAR DE 100 ATE 250A, CAPACIDADE DE INTERRUPCAO DE 35KA</t>
  </si>
  <si>
    <t xml:space="preserve"> 00034734 </t>
  </si>
  <si>
    <t>DISJUNTOR TERMOMAGNETICO AJUSTAVEL, TRIPOLAR DE 300 ATE 400A, CAPACIDADE DE INTERRUPCAO DE 35KA</t>
  </si>
  <si>
    <t xml:space="preserve"> 00034623 </t>
  </si>
  <si>
    <t>DISJUNTOR TERMOMAGNETICO PARA TRILHO DIN (IEC), BIPOLAR, 40 - 50 A</t>
  </si>
  <si>
    <t xml:space="preserve"> 00034616 </t>
  </si>
  <si>
    <t>DISJUNTOR TERMOMAGNETICO PARA TRILHO DIN (IEC), BIPOLAR, 6 - 32 A</t>
  </si>
  <si>
    <t xml:space="preserve"> 00002388 </t>
  </si>
  <si>
    <t>DISJUNTOR TIPO NEMA, BIPOLAR 10 ATE 50 A, TENSAO MAXIMA 415 V</t>
  </si>
  <si>
    <t xml:space="preserve"> 00034606 </t>
  </si>
  <si>
    <t>DISJUNTOR TIPO NEMA, BIPOLAR 60 ATE 100A, TENSAO MAXIMA 415 V</t>
  </si>
  <si>
    <t xml:space="preserve"> 00039465 </t>
  </si>
  <si>
    <t>DISPOSITIVO DPS CLASSE II, 1 POLO, TENSAO MAXIMA DE 175 V, CORRENTE MAXIMA DE *20* KA (TIPO AC)</t>
  </si>
  <si>
    <t xml:space="preserve"> 00039466 </t>
  </si>
  <si>
    <t>DISPOSITIVO DPS CLASSE II, 1 POLO, TENSAO MAXIMA DE 175 V, CORRENTE MAXIMA DE *30* KA (TIPO AC)</t>
  </si>
  <si>
    <t xml:space="preserve"> 00011116 </t>
  </si>
  <si>
    <t>DOMOS / CLARABOIA INDIVIDUAL, EM ACRILICO BRANCO/LEITOSO, *95 X 95* CM, INCLUI ACESSORIOS DE FIXACAO, SEM INSTALACAO</t>
  </si>
  <si>
    <t xml:space="preserve"> 00038189 </t>
  </si>
  <si>
    <t>DUCHA / CHUVEIRO METALICO, DE PAREDE, ARTICULAVEL, COM BRACO/CANO, SEM DESVIADOR</t>
  </si>
  <si>
    <t xml:space="preserve"> 00038190 </t>
  </si>
  <si>
    <t>DUCHA / CHUVEIRO METALICO, DE PAREDE, ARTICULAVEL, COM DESVIADOR E DUCHA MANUAL</t>
  </si>
  <si>
    <t xml:space="preserve"> 00010998 </t>
  </si>
  <si>
    <t xml:space="preserve"> 00011002 </t>
  </si>
  <si>
    <t xml:space="preserve"> 00010999 </t>
  </si>
  <si>
    <t xml:space="preserve"> 00002680 </t>
  </si>
  <si>
    <t>ELETRODUTO DE PVC RIGIDO ROSCAVEL DE 1 1/2", SEM LUVA</t>
  </si>
  <si>
    <t xml:space="preserve"> 00002684 </t>
  </si>
  <si>
    <t>ELETRODUTO DE PVC RIGIDO ROSCAVEL DE 1 1/4", SEM LUVA</t>
  </si>
  <si>
    <t xml:space="preserve"> 00002685 </t>
  </si>
  <si>
    <t>ELETRODUTO DE PVC RIGIDO ROSCAVEL DE 1", SEM LUVA</t>
  </si>
  <si>
    <t xml:space="preserve"> 00000013 </t>
  </si>
  <si>
    <t xml:space="preserve"> 00002762 </t>
  </si>
  <si>
    <t>ESTOPIM SIMPLES</t>
  </si>
  <si>
    <t xml:space="preserve"> 00038475 </t>
  </si>
  <si>
    <t>EXTENSAO DE SOLDA 201 ACETILENO, E = *1,5 A 2,5* MM (N2)</t>
  </si>
  <si>
    <t xml:space="preserve"> 00038474 </t>
  </si>
  <si>
    <t>EXTENSAO DE SOLDA 201 GLP, E = *2,5 A 4,0* MM (N4)</t>
  </si>
  <si>
    <t xml:space="preserve"> 00012777 </t>
  </si>
  <si>
    <t>HIDROMETRO WOLTMANN, DN 3", VAZAO MAXIMA DE 80 M3/H, PARA AGUA POTAVEL FRIA, RELOJOARIA PLANA, TURBINA HORIZONTAL, EQUIPADO COM TELEMETRIA (SEM CONEXOES)</t>
  </si>
  <si>
    <t xml:space="preserve"> 00000140 </t>
  </si>
  <si>
    <t>IMPERMEABILIZANTE FLEXIVEL BRANCO DE BASE ACRILICA PARA COBERTURAS</t>
  </si>
  <si>
    <t xml:space="preserve"> 00000151 </t>
  </si>
  <si>
    <t>IMPERMEABILIZANTE INCOLOR, BASE SILICONE, PARA TRATAMENTO DE FACHADAS, TELHAS, PEDRAS E OUTRAS SUPERFICIES</t>
  </si>
  <si>
    <t xml:space="preserve"> 00007340 </t>
  </si>
  <si>
    <t>IMUNIZANTE PARA MADEIRA, INCOLOR</t>
  </si>
  <si>
    <t xml:space="preserve"> 00038064 </t>
  </si>
  <si>
    <t>INTERRUPTOR BIPOLAR 10A, 250V, CONJUNTO MONTADO PARA EMBUTIR 4" X 2" (PLACA + SUPORTE + MODULO)</t>
  </si>
  <si>
    <t xml:space="preserve"> 00038114 </t>
  </si>
  <si>
    <t>INTERRUPTOR BIPOLAR SIMPLES 10 A, 250 V (APENAS MODULO)</t>
  </si>
  <si>
    <t xml:space="preserve"> 00038115 </t>
  </si>
  <si>
    <t>INTERRUPTOR INTERMEDIARIO 10 A, 250 V (APENAS MODULO)</t>
  </si>
  <si>
    <t xml:space="preserve"> 00038065 </t>
  </si>
  <si>
    <t>INTERRUPTOR INTERMEDIARIO 10A, 250V, CONJUNTO MONTADO PARA EMBUTIR 4" X 2" (PLACA + SUPORTE + MODULO)</t>
  </si>
  <si>
    <t xml:space="preserve"> 00038078 </t>
  </si>
  <si>
    <t>INTERRUPTOR PARALELO + TOMADA 2P+T 10A, 250V, CONJUNTO MONTADO PARA EMBUTIR 4" X 2" (PLACA + SUPORTE + MODULOS)</t>
  </si>
  <si>
    <t xml:space="preserve"> 00038113 </t>
  </si>
  <si>
    <t>INTERRUPTOR PARALELO 10A, 250V (APENAS MODULO)</t>
  </si>
  <si>
    <t xml:space="preserve"> 00038073 </t>
  </si>
  <si>
    <t>INTERRUPTOR SIMPLES + 2 INTERRUPTORES PARALELOS 10A, 250V, CONJUNTO MONTADO PARA EMBUTIR 4" X 2" (PLACA + SUPORTE + MODULOS)</t>
  </si>
  <si>
    <t xml:space="preserve"> 00038080 </t>
  </si>
  <si>
    <t>INTERRUPTOR SIMPLES + INTERRUPTOR PARALELO + TOMADA 2P+T 10A, 250V, CONJUNTO MONTADO PARA EMBUTIR 4" X 2" (PLACA + SUPORTE + MODULOS)</t>
  </si>
  <si>
    <t xml:space="preserve"> 00037963 </t>
  </si>
  <si>
    <t>JOELHO CPVC, SOLDAVEL, 45 GRAUS, 15 MM, PARA AGUA QUENTE</t>
  </si>
  <si>
    <t xml:space="preserve"> 00037964 </t>
  </si>
  <si>
    <t>JOELHO CPVC, SOLDAVEL, 45 GRAUS, 22 MM, PARA AGUA QUENTE</t>
  </si>
  <si>
    <t xml:space="preserve"> 00037965 </t>
  </si>
  <si>
    <t>JOELHO CPVC, SOLDAVEL, 45 GRAUS, 28 MM, PARA AGUA QUENTE</t>
  </si>
  <si>
    <t xml:space="preserve"> 00037966 </t>
  </si>
  <si>
    <t>JOELHO CPVC, SOLDAVEL, 45 GRAUS, 35 MM, PARA AGUA QUENTE</t>
  </si>
  <si>
    <t xml:space="preserve"> 00037967 </t>
  </si>
  <si>
    <t>JOELHO CPVC, SOLDAVEL, 45 GRAUS, 42 MM, PARA AGUA QUENTE</t>
  </si>
  <si>
    <t xml:space="preserve"> 00037968 </t>
  </si>
  <si>
    <t>JOELHO CPVC, SOLDAVEL, 45 GRAUS, 54 MM, PARA AGUA QUENTE</t>
  </si>
  <si>
    <t xml:space="preserve"> 00003533 </t>
  </si>
  <si>
    <t>JOELHO DE REDUCAO, PVC SOLDAVEL, 90 GRAUS, 25 MM X 20 MM, COR MARROM, PARA AGUA FRIA PREDIAL</t>
  </si>
  <si>
    <t xml:space="preserve"> 00003538 </t>
  </si>
  <si>
    <t>JOELHO DE REDUCAO, PVC SOLDAVEL, 90 GRAUS, 32 MM X 25 MM, COR MARROM, PARA AGUA FRIA PREDIAL</t>
  </si>
  <si>
    <t xml:space="preserve"> 00003498 </t>
  </si>
  <si>
    <t>JOELHO DE REDUCAO, PVC, ROSCAVEL, 90 GRAUS, 1" X 3/4", COR BRANCA, PARA AGUA FRIA PREDIAL</t>
  </si>
  <si>
    <t xml:space="preserve"> 00020269 </t>
  </si>
  <si>
    <t>LAVATORIO / CUBA DE EMBUTIR, OVAL, DE LOUCA BRANCA, SEM LADRAO, DIMENSOES *50 X 35* CM (L X C)</t>
  </si>
  <si>
    <t xml:space="preserve"> 00020270 </t>
  </si>
  <si>
    <t>LAVATORIO / CUBA DE EMBUTIR, OVAL, DE LOUCA COLORIDA, SEM LADRAO, DIMENSOES *50 X 35* CM (L X C)</t>
  </si>
  <si>
    <t xml:space="preserve"> 00011696 </t>
  </si>
  <si>
    <t>LAVATORIO / CUBA DE SOBREPOR, OVAL PEQUENA, DE LOUCA BRANCA, SEM LADRAO, DIMENSOES *44 X 31* CM (L X C)</t>
  </si>
  <si>
    <t xml:space="preserve"> 00010427 </t>
  </si>
  <si>
    <t>LAVATORIO / CUBA DE SOBREPOR, RETANGULAR, DE LOUCA BRANCA, COM LADRAO, DIMENSOES *52 X 45* CM (L X C)</t>
  </si>
  <si>
    <t xml:space="preserve"> 00003798 </t>
  </si>
  <si>
    <t>LUMINARIA ABERTA P/ ILUMINACAO PUBLICA, TIPO X-57 PETERCO OU EQUIV</t>
  </si>
  <si>
    <t xml:space="preserve"> 00038774 </t>
  </si>
  <si>
    <t xml:space="preserve"> 00042247 </t>
  </si>
  <si>
    <t>LUMINARIA DE LED PARA ILUMINACAO PUBLICA, DE 138 W ATE 180 W, INVOLUCRO EM ALUMINIO OU ACO INOX</t>
  </si>
  <si>
    <t xml:space="preserve"> 00042248 </t>
  </si>
  <si>
    <t>LUMINARIA DE LED PARA ILUMINACAO PUBLICA, DE 181 W ATE 239 W, INVOLUCRO EM ALUMINIO OU ACO INOX</t>
  </si>
  <si>
    <t xml:space="preserve"> 00042244 </t>
  </si>
  <si>
    <t>LUMINARIA DE LED PARA ILUMINACAO PUBLICA, DE 33 W ATE 50 W, INVOLUCRO EM ALUMINIO OU ACO INOX</t>
  </si>
  <si>
    <t xml:space="preserve"> 00039389 </t>
  </si>
  <si>
    <t>LUMINARIA LED REFLETOR RETANGULAR BIVOLT, LUZ BRANCA, 10 W</t>
  </si>
  <si>
    <t xml:space="preserve"> 00039390 </t>
  </si>
  <si>
    <t>LUMINARIA LED REFLETOR RETANGULAR BIVOLT, LUZ BRANCA, 30 W</t>
  </si>
  <si>
    <t xml:space="preserve"> 00003803 </t>
  </si>
  <si>
    <t>LUMINARIA PLAFON REDONDO COM VIDRO FOSCO DIAMETRO *25* CM, PARA 1 LAMPADA, BASE E27, POTENCIA MAXIMA 40/60 W (NAO INCLUI LAMPADA)</t>
  </si>
  <si>
    <t xml:space="preserve"> 00038770 </t>
  </si>
  <si>
    <t>LUMINARIA PLAFON REDONDO COM VIDRO FOSCO DIAMETRO *30* CM, PARA 2 LAMPADAS, BASE E27, POTENCIA MAXIMA 40/60 W (NAO INCLUI LAMPADAS)</t>
  </si>
  <si>
    <t xml:space="preserve"> 00000406 </t>
  </si>
  <si>
    <t>FITA ACO INOX PARA CINTAR POSTE, L = 19 MM, E = 0,5 MM (ROLO DE 30M)</t>
  </si>
  <si>
    <t xml:space="preserve"> 00042529 </t>
  </si>
  <si>
    <t>FITA ADESIVA ALUMINIZADA, PARA INSTALACAO DE MANTAS DE SUBCOBERTURA, L = *5* CM</t>
  </si>
  <si>
    <t xml:space="preserve"> 00039634 </t>
  </si>
  <si>
    <t>FITA ADESIVA ANTICORROSIVA DE PVC FLEXIVEL, COR PRETA, PARA PROTECAO TUBULACAO, 50 MM X 30 M (L X C), E= *0,25* MM</t>
  </si>
  <si>
    <t xml:space="preserve"> 00039701 </t>
  </si>
  <si>
    <t>FITA ADESIVA ASFALTICA ALUMINIZADA MULTIUSO, L = 10 CM, ROLO DE 10 M</t>
  </si>
  <si>
    <t xml:space="preserve"> 00012815 </t>
  </si>
  <si>
    <t>FITA CREPE ROLO DE *25* MM X 50 M</t>
  </si>
  <si>
    <t xml:space="preserve"> 00039431 </t>
  </si>
  <si>
    <t xml:space="preserve"> 00039432 </t>
  </si>
  <si>
    <t xml:space="preserve"> 00020111 </t>
  </si>
  <si>
    <t xml:space="preserve"> 00021127 </t>
  </si>
  <si>
    <t xml:space="preserve"> 00000404 </t>
  </si>
  <si>
    <t>FITA ISOLANTE DE BORRACHA AUTOFUSAO, USO ATE 69 KV (ALTA TENSAO), LARGURA DE 19 MM</t>
  </si>
  <si>
    <t xml:space="preserve"> 00020185 </t>
  </si>
  <si>
    <t>MANGUEIRA DE PVC FLEXIVEL, TIPO FLAT/ACHATADA, D = 1 1/2" (40 MM), PARA CONDUCAO DE AGUA, SERVICOS LEVES E MEDIOS</t>
  </si>
  <si>
    <t xml:space="preserve"> 00044909 </t>
  </si>
  <si>
    <t>MANGUEIRA FLEXIVEL TRANSPARENTE COM ESPIRAL AZUL, EM PVC, DIAM. 1" (25 MM), PARA SERVICOS LEVES DE SUCCAO E DESCARGA</t>
  </si>
  <si>
    <t xml:space="preserve"> 00044115 </t>
  </si>
  <si>
    <t>MANGUEIRA FLEXIVEL TRANSPARENTE COM ESPIRAL AZUL, EM PVC, DIAM. 2" (50 MM), PARA SERVICOS LEVES DE SUCCAO E DESCARGA</t>
  </si>
  <si>
    <t xml:space="preserve"> 00044907 </t>
  </si>
  <si>
    <t>MANGUEIRA PARA AR E AGUA DE PVC/BORRACHA, PRESSAO 300 PSI, DIAMETRO DE 1 POLEGADA</t>
  </si>
  <si>
    <t xml:space="preserve"> 00020260 </t>
  </si>
  <si>
    <t>MANGUEIRA PARA GAS - GLP, PVC, TRANCADA, DIAMETRO DE 3/8", COMPRIMENTO DE 1M (NORMATIZADA)</t>
  </si>
  <si>
    <t xml:space="preserve"> 00039699 </t>
  </si>
  <si>
    <t>MANTA / LENCOL DE BORRACHA, SBR, ANTIRRUIDO, E = 5 MM</t>
  </si>
  <si>
    <t xml:space="preserve"> 00039696 </t>
  </si>
  <si>
    <t>MANTA ALUMINIZADA 1 FACE PARA SUBCOBERTURA, E = *1* MM</t>
  </si>
  <si>
    <t xml:space="preserve"> 00042528 </t>
  </si>
  <si>
    <t>MANTA ALUMINIZADA NAS DUAS FACES, PARA SUBCOBERTURA, E = *2* MM</t>
  </si>
  <si>
    <t xml:space="preserve"> 00039700 </t>
  </si>
  <si>
    <t>MANTA ANTIRRUIDO DE POLIESTER (PET) PARA CONTRAPISO E = *8* MM</t>
  </si>
  <si>
    <t xml:space="preserve"> 00004014 </t>
  </si>
  <si>
    <t>MANTA ASFALTICA ELASTOMERICA EM POLIESTER 3 MM, TIPO III, CLASSE B, ACABAMENTO PP (NBR 9952)</t>
  </si>
  <si>
    <t xml:space="preserve"> 00043651 </t>
  </si>
  <si>
    <t>MASSA ACRILICA PARA SUPERFICIES INTERNAS E EXTERNAS</t>
  </si>
  <si>
    <t xml:space="preserve"> 00043626 </t>
  </si>
  <si>
    <t>MASSA CORRIDA PARA SUPERFICIES DE AMBIENTES INTERNOS</t>
  </si>
  <si>
    <t xml:space="preserve"> 00039434 </t>
  </si>
  <si>
    <t xml:space="preserve"> 00039433 </t>
  </si>
  <si>
    <t>MASSA DE REJUNTE PRONTA PARA TRATAMENTO DE JUNTAS DE CHAPA DE GESSO PARA DRYWALL, SEM ADICAO DE AGUA</t>
  </si>
  <si>
    <t xml:space="preserve"> 00004049 </t>
  </si>
  <si>
    <t>MASSA EPOXI BICOMPONENTE (MASSA + CATALISADOR)</t>
  </si>
  <si>
    <t xml:space="preserve"> 00038120 </t>
  </si>
  <si>
    <t>MASSA EPOXI BICOMPONENTE PARA REPAROS</t>
  </si>
  <si>
    <t xml:space="preserve"> 00043652 </t>
  </si>
  <si>
    <t>MASSA PARA MADEIRA - INTERIOR E EXTERIOR</t>
  </si>
  <si>
    <t xml:space="preserve"> 00010498 </t>
  </si>
  <si>
    <t xml:space="preserve"> 00004823 </t>
  </si>
  <si>
    <t xml:space="preserve"> 00038877 </t>
  </si>
  <si>
    <t>MASSA PREMIUM PARA TEXTURA LISA DE BASE ACRILICA, USO INTERNO E EXTERNO</t>
  </si>
  <si>
    <t xml:space="preserve"> 00034546 </t>
  </si>
  <si>
    <t>MASSA PREMIUM PARA TEXTURA RUSTICA DE BASE ACRILICA, COR BRANCA, USO INTERNO E EXTERNO</t>
  </si>
  <si>
    <t xml:space="preserve"> 00004209 </t>
  </si>
  <si>
    <t>NIPLE DE FERRO GALVANIZADO, COM ROSCA BSP, DE 1 1/2"</t>
  </si>
  <si>
    <t xml:space="preserve"> 00004180 </t>
  </si>
  <si>
    <t>NIPLE DE FERRO GALVANIZADO, COM ROSCA BSP, DE 1 1/4"</t>
  </si>
  <si>
    <t xml:space="preserve"> 00004179 </t>
  </si>
  <si>
    <t>NIPLE DE FERRO GALVANIZADO, COM ROSCA BSP, DE 1"</t>
  </si>
  <si>
    <t xml:space="preserve"> 00004177 </t>
  </si>
  <si>
    <t>NIPLE DE FERRO GALVANIZADO, COM ROSCA BSP, DE 1/2"</t>
  </si>
  <si>
    <t xml:space="preserve"> 00004208 </t>
  </si>
  <si>
    <t>NIPLE DE FERRO GALVANIZADO, COM ROSCA BSP, DE 2 1/2"</t>
  </si>
  <si>
    <t xml:space="preserve"> 00004181 </t>
  </si>
  <si>
    <t>NIPLE DE FERRO GALVANIZADO, COM ROSCA BSP, DE 2"</t>
  </si>
  <si>
    <t xml:space="preserve"> 00040368 </t>
  </si>
  <si>
    <t>NIPLE SEXTAVADO EM ACO CARBONO, COM ROSCA BSP, PRESSAO 3.000 LBS, DN 1 1/2"</t>
  </si>
  <si>
    <t xml:space="preserve"> 00040365 </t>
  </si>
  <si>
    <t>NIPLE SEXTAVADO EM ACO CARBONO, COM ROSCA BSP, PRESSAO 3.000 LBS, DN 1 1/4"</t>
  </si>
  <si>
    <t xml:space="preserve"> 00039435 </t>
  </si>
  <si>
    <t xml:space="preserve"> 00039437 </t>
  </si>
  <si>
    <t xml:space="preserve"> 00039439 </t>
  </si>
  <si>
    <t>PARAFUSO DRY WALL, EM ACO FOSFATIZADO, CABECA TROMBETA E PONTA BROCA (TB), COMPRIMENTO 25 MM</t>
  </si>
  <si>
    <t xml:space="preserve"> 00039440 </t>
  </si>
  <si>
    <t>PARAFUSO DRY WALL, EM ACO FOSFATIZADO, CABECA TROMBETA E PONTA BROCA (TB), COMPRIMENTO 35 MM</t>
  </si>
  <si>
    <t xml:space="preserve"> 00004383 </t>
  </si>
  <si>
    <t>PARAFUSO FRANCES METRICO ZINCADO, DIAMETRO 12 MM, COMPRIMENTO 140MM, COM PORCA SEXTAVADA E ARRUELA DE PRESSAO MEDIA</t>
  </si>
  <si>
    <t xml:space="preserve"> 00004344 </t>
  </si>
  <si>
    <t>PARAFUSO FRANCES METRICO ZINCADO, DIAMETRO 12 MM, COMPRIMENTO 150 MM, COM PORCA SEXTAVADA E ARRUELA DE PRESSAO MEDIA</t>
  </si>
  <si>
    <t xml:space="preserve"> 00004335 </t>
  </si>
  <si>
    <t>PARAFUSO FRANCES ZINCADO, DIAMETRO 1/2", COMPRIMENTO 12", COM PORCA E ARRUELA LISA MEDIA</t>
  </si>
  <si>
    <t xml:space="preserve"> 00021059 </t>
  </si>
  <si>
    <t>RALO FOFO COM REQUADRO, QUADRADO 150 X 150 MM</t>
  </si>
  <si>
    <t xml:space="preserve"> 00011234 </t>
  </si>
  <si>
    <t>RALO FOFO COM REQUADRO, QUADRADO 200 X 200 MM</t>
  </si>
  <si>
    <t xml:space="preserve"> 00021060 </t>
  </si>
  <si>
    <t>RALO FOFO COM REQUADRO, QUADRADO 250 X 250 MM</t>
  </si>
  <si>
    <t xml:space="preserve"> 00021061 </t>
  </si>
  <si>
    <t>RALO FOFO COM REQUADRO, QUADRADO 300 X 300 MM</t>
  </si>
  <si>
    <t xml:space="preserve"> 00011708 </t>
  </si>
  <si>
    <t xml:space="preserve"> 00011709 </t>
  </si>
  <si>
    <t>RALO FOFO SEMIESFERICO, 150 MM, PARA LAJES/ CALHAS</t>
  </si>
  <si>
    <t xml:space="preserve"> 00005102 </t>
  </si>
  <si>
    <t>RALO SECO / RALO DE PASSAGEM EM PVC, QUADRADO, 100 X 100 X 53 MM, SAIDA 40 MM, COM GRELHA BRANCA</t>
  </si>
  <si>
    <t xml:space="preserve"> 00011711 </t>
  </si>
  <si>
    <t>RALO SECO CONICO, PVC, 100 X 40 MM, COM GRELHA QUADRADA BRANCA</t>
  </si>
  <si>
    <t xml:space="preserve"> 00011739 </t>
  </si>
  <si>
    <t>RALO SECO CONICO, PVC, 100 X 40 MM, COM GRELHA REDONDA BRANCA</t>
  </si>
  <si>
    <t xml:space="preserve"> 00011741 </t>
  </si>
  <si>
    <t>RALO SIFONADO CILINDRICO, PVC, 100 X 40 MM, COM GRELHA REDONDA BRANCA</t>
  </si>
  <si>
    <t xml:space="preserve"> 00011745 </t>
  </si>
  <si>
    <t>RALO SIFONADO QUADRADO, PVC, 100 X 53 MM, SAIDA 40 MM, COM GRELHA QUADRADA BRANCA</t>
  </si>
  <si>
    <t xml:space="preserve"> 00011743 </t>
  </si>
  <si>
    <t>RALO SIFONADO REDONDO CONICO, PVC, 100 X 40 MM, COM GRELHA REDONDA BRANCA</t>
  </si>
  <si>
    <t xml:space="preserve"> 00006085 </t>
  </si>
  <si>
    <t>SELADOR ACRILICO OPACO PREMIUM INTERIOR/EXTERIOR</t>
  </si>
  <si>
    <t xml:space="preserve"> 00038396 </t>
  </si>
  <si>
    <t>SELADOR HORIZONTAL PARA FITA DE ACO 1" (25 MM)</t>
  </si>
  <si>
    <t xml:space="preserve"> 00011622 </t>
  </si>
  <si>
    <t>SELANTE A BASE DE ALCATRAO E POLIURETANO PARA JUNTAS HORIZONTAIS</t>
  </si>
  <si>
    <t xml:space="preserve"> 00043143 </t>
  </si>
  <si>
    <t>SELANTE ACRILICO PARA TRATAMENTO / ACABAMENTO SUPERFICIAL DE CONCRETO ESTAMPADO, APARENTE, PEDRAS E OUTROS</t>
  </si>
  <si>
    <t xml:space="preserve"> 00007317 </t>
  </si>
  <si>
    <t xml:space="preserve"> 00000142 </t>
  </si>
  <si>
    <t>310ML</t>
  </si>
  <si>
    <t xml:space="preserve"> 00043142 </t>
  </si>
  <si>
    <t>SELANTE MONOCOMPONENTE A BASE DE SILICONE DE BAIXO MODULO, PARA JUNTAS DE PAVIMENTACAO</t>
  </si>
  <si>
    <t xml:space="preserve"> 00038637 </t>
  </si>
  <si>
    <t>SIFAO EM METAL CROMADO PARA PIA AMERICANA, 1.1/2 X 1.1/2"</t>
  </si>
  <si>
    <t xml:space="preserve"> 00006150 </t>
  </si>
  <si>
    <t>SIFAO EM METAL CROMADO PARA PIA AMERICANA, 1.1/2 X 2"</t>
  </si>
  <si>
    <t xml:space="preserve"> 00006136 </t>
  </si>
  <si>
    <t>SIFAO EM METAL CROMADO PARA PIA OU LAVATORIO, 1 X 1.1/2"</t>
  </si>
  <si>
    <t xml:space="preserve"> 00038638 </t>
  </si>
  <si>
    <t>SIFAO EM METAL CROMADO PARA TANQUE, 1.1/4 X 1.1/2"</t>
  </si>
  <si>
    <t xml:space="preserve"> 00020262 </t>
  </si>
  <si>
    <t>SIFAO PLASTICO EXTENSIVEL UNIVERSAL, TIPO COPO</t>
  </si>
  <si>
    <t xml:space="preserve"> 00006145 </t>
  </si>
  <si>
    <t>SIFAO PLASTICO TIPO COPO PARA PIA AMERICANA 1.1/2 X 1.1/2"</t>
  </si>
  <si>
    <t xml:space="preserve"> 00006149 </t>
  </si>
  <si>
    <t>SIFAO PLASTICO TIPO COPO PARA PIA OU LAVATORIO, 1 X 1.1/2"</t>
  </si>
  <si>
    <t xml:space="preserve"> 00039961 </t>
  </si>
  <si>
    <t xml:space="preserve"> 00009870 </t>
  </si>
  <si>
    <t>TUBO PVC, SOLDAVEL, DE 110 MM, AGUA FRIA (NBR-5648)</t>
  </si>
  <si>
    <t xml:space="preserve"> 00009892 </t>
  </si>
  <si>
    <t>UNIAO PVC, ROSCAVEL 1/2", AGUA FRIA PREDIAL</t>
  </si>
  <si>
    <t xml:space="preserve"> 00009901 </t>
  </si>
  <si>
    <t>UNIAO PVC, ROSCAVEL, 1 1/2", AGUA FRIA PREDIAL</t>
  </si>
  <si>
    <t xml:space="preserve"> 00009900 </t>
  </si>
  <si>
    <t>UNIAO PVC, ROSCAVEL, 1", AGUA FRIA PREDIAL</t>
  </si>
  <si>
    <t xml:space="preserve"> 00009908 </t>
  </si>
  <si>
    <t>UNIAO PVC, SOLDAVEL, 110 MM, PARA AGUA FRIA PREDIAL</t>
  </si>
  <si>
    <t xml:space="preserve"> 00009905 </t>
  </si>
  <si>
    <t>UNIAO PVC, SOLDAVEL, 20 MM, PARA AGUA FRIA PREDIAL</t>
  </si>
  <si>
    <t xml:space="preserve"> 00009906 </t>
  </si>
  <si>
    <t>UNIAO PVC, SOLDAVEL, 25 MM, PARA AGUA FRIA PREDIAL</t>
  </si>
  <si>
    <t xml:space="preserve"> 00010478 </t>
  </si>
  <si>
    <t>VERNIZ A BASE RESINA ALQUIDICA COM POLIURETANO PARA MADEIRA, COM FILTRO SOLAR, BRILHANTE, USO INTERNO E EXTERNO</t>
  </si>
  <si>
    <t xml:space="preserve"> 00010481 </t>
  </si>
  <si>
    <t>VERNIZ MARITIMO PREMIUM PARA MADEIRA, COM FILTRO SOLAR, BRILHANTE, USO INTERNO E EXTERNO</t>
  </si>
  <si>
    <t xml:space="preserve"> 00010475 </t>
  </si>
  <si>
    <t>VERNIZ TIPO COPAL PARA MADEIRA, BRILHANTE, USO INTERNO</t>
  </si>
  <si>
    <t xml:space="preserve"> 00039422 </t>
  </si>
  <si>
    <t xml:space="preserve"> 00036230 </t>
  </si>
  <si>
    <t>FORRO DE PVC, FRISADO, BRANCO, REGUA DE 10 CM, ESPESSURA APROXIMADA DE 8 MM E COMPRIMENTO 6 M (SEM COLOCACAO)</t>
  </si>
  <si>
    <t xml:space="preserve"> 00034464 </t>
  </si>
  <si>
    <t>TELHA DE FIBROCIMENTO E = 6 MM, DE 4,10 X 1,06 M (SEM AMIANTO)</t>
  </si>
  <si>
    <t xml:space="preserve"> 00036250 </t>
  </si>
  <si>
    <t>RODAFORRO EM PVC, PARA FORRO DE PVC, COMPRIMENTO 6 M</t>
  </si>
  <si>
    <t xml:space="preserve"> 00038124 </t>
  </si>
  <si>
    <t xml:space="preserve"> 00038194 </t>
  </si>
  <si>
    <t xml:space="preserve"> 00039412 </t>
  </si>
  <si>
    <t>PLACA / CHAPA DE GESSO ACARTONADO, STANDARD (ST), COR BRANCA, E = 12,5 MM, 1200 X 1800 MM (L X C)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</si>
  <si>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</si>
  <si>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</si>
  <si>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</si>
  <si>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</si>
  <si>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</si>
  <si>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</si>
  <si>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</si>
  <si>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</si>
  <si>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</si>
  <si>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</si>
  <si>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</si>
  <si>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</si>
  <si>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</si>
  <si>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</si>
  <si>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</si>
  <si>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</si>
  <si>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</si>
  <si>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</si>
  <si>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</si>
  <si>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</si>
  <si>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</si>
  <si>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</si>
  <si>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</si>
  <si>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</si>
  <si>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</si>
  <si>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</si>
  <si>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</si>
  <si>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</si>
  <si>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</si>
  <si>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</si>
  <si>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</si>
  <si>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</si>
  <si>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</si>
  <si>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</si>
  <si>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</si>
  <si>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</si>
  <si>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</si>
  <si>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</si>
  <si>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</si>
  <si>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</si>
  <si>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</si>
  <si>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</si>
  <si>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</si>
  <si>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</si>
  <si>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</si>
  <si>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</si>
  <si>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3.1.50</t>
  </si>
  <si>
    <t>3.1.51</t>
  </si>
  <si>
    <t>3.1.52</t>
  </si>
  <si>
    <t>3.1.53</t>
  </si>
  <si>
    <t>3.1.54</t>
  </si>
  <si>
    <t>3.1.55</t>
  </si>
  <si>
    <t>3.1.56</t>
  </si>
  <si>
    <t>3.1.57</t>
  </si>
  <si>
    <t>3.1.58</t>
  </si>
  <si>
    <t>3.1.59</t>
  </si>
  <si>
    <t>3.1.60</t>
  </si>
  <si>
    <t>3.1.61</t>
  </si>
  <si>
    <t>3.1.62</t>
  </si>
  <si>
    <t>3.1.63</t>
  </si>
  <si>
    <t>3.1.64</t>
  </si>
  <si>
    <t>3.1.65</t>
  </si>
  <si>
    <t>3.1.66</t>
  </si>
  <si>
    <t>3.1.67</t>
  </si>
  <si>
    <t>3.1.68</t>
  </si>
  <si>
    <t>3.1.69</t>
  </si>
  <si>
    <t>3.1.70</t>
  </si>
  <si>
    <t>3.1.71</t>
  </si>
  <si>
    <t>3.1.72</t>
  </si>
  <si>
    <t>3.1.73</t>
  </si>
  <si>
    <t>3.1.74</t>
  </si>
  <si>
    <t>3.1.75</t>
  </si>
  <si>
    <t>3.1.76</t>
  </si>
  <si>
    <t>3.1.77</t>
  </si>
  <si>
    <t>3.1.78</t>
  </si>
  <si>
    <t>3.1.79</t>
  </si>
  <si>
    <t>3.1.80</t>
  </si>
  <si>
    <t>3.1.81</t>
  </si>
  <si>
    <t>3.1.82</t>
  </si>
  <si>
    <t>3.1.83</t>
  </si>
  <si>
    <t>3.1.84</t>
  </si>
  <si>
    <t>3.1.85</t>
  </si>
  <si>
    <t>3.1.86</t>
  </si>
  <si>
    <t>3.1.87</t>
  </si>
  <si>
    <t>3.1.88</t>
  </si>
  <si>
    <t>3.1.89</t>
  </si>
  <si>
    <t>3.1.90</t>
  </si>
  <si>
    <t>3.1.91</t>
  </si>
  <si>
    <t>3.1.92</t>
  </si>
  <si>
    <t>3.1.93</t>
  </si>
  <si>
    <t>3.1.94</t>
  </si>
  <si>
    <t>3.1.95</t>
  </si>
  <si>
    <t>3.1.96</t>
  </si>
  <si>
    <t>3.1.97</t>
  </si>
  <si>
    <t>3.1.98</t>
  </si>
  <si>
    <t>3.1.99</t>
  </si>
  <si>
    <t>3.1.100</t>
  </si>
  <si>
    <t>3.1.101</t>
  </si>
  <si>
    <t>3.1.102</t>
  </si>
  <si>
    <t>3.1.103</t>
  </si>
  <si>
    <t>3.1.104</t>
  </si>
  <si>
    <t>3.1.105</t>
  </si>
  <si>
    <t>3.1.106</t>
  </si>
  <si>
    <t>3.1.107</t>
  </si>
  <si>
    <t>3.1.108</t>
  </si>
  <si>
    <t>3.1.109</t>
  </si>
  <si>
    <t>3.1.110</t>
  </si>
  <si>
    <t>3.1.111</t>
  </si>
  <si>
    <t>3.1.112</t>
  </si>
  <si>
    <t>3.1.113</t>
  </si>
  <si>
    <t>3.1.114</t>
  </si>
  <si>
    <t>3.1.115</t>
  </si>
  <si>
    <t>3.1.116</t>
  </si>
  <si>
    <t>3.1.117</t>
  </si>
  <si>
    <t>3.1.118</t>
  </si>
  <si>
    <t>3.1.119</t>
  </si>
  <si>
    <t>3.1.120</t>
  </si>
  <si>
    <t>3.1.121</t>
  </si>
  <si>
    <t>3.1.122</t>
  </si>
  <si>
    <t>3.1.123</t>
  </si>
  <si>
    <t>3.1.124</t>
  </si>
  <si>
    <t>3.1.125</t>
  </si>
  <si>
    <t>3.1.126</t>
  </si>
  <si>
    <t>3.1.127</t>
  </si>
  <si>
    <t>3.1.128</t>
  </si>
  <si>
    <t>3.1.129</t>
  </si>
  <si>
    <t>3.1.130</t>
  </si>
  <si>
    <t>3.1.131</t>
  </si>
  <si>
    <t>3.1.132</t>
  </si>
  <si>
    <t>3.1.133</t>
  </si>
  <si>
    <t>3.1.134</t>
  </si>
  <si>
    <t>3.1.135</t>
  </si>
  <si>
    <t>3.1.136</t>
  </si>
  <si>
    <t>3.1.137</t>
  </si>
  <si>
    <t>3.1.138</t>
  </si>
  <si>
    <t>3.1.139</t>
  </si>
  <si>
    <t>3.1.140</t>
  </si>
  <si>
    <t>3.1.141</t>
  </si>
  <si>
    <t>3.1.142</t>
  </si>
  <si>
    <t>3.1.143</t>
  </si>
  <si>
    <t>3.1.144</t>
  </si>
  <si>
    <t>3.1.145</t>
  </si>
  <si>
    <t>3.1.146</t>
  </si>
  <si>
    <t>3.1.147</t>
  </si>
  <si>
    <t>3.1.148</t>
  </si>
  <si>
    <t>3.1.149</t>
  </si>
  <si>
    <t>3.1.150</t>
  </si>
  <si>
    <t>3.1.151</t>
  </si>
  <si>
    <t>3.1.152</t>
  </si>
  <si>
    <t>3.1.153</t>
  </si>
  <si>
    <t>3.1.154</t>
  </si>
  <si>
    <t>3.1.155</t>
  </si>
  <si>
    <t>3.1.156</t>
  </si>
  <si>
    <t>3.1.157</t>
  </si>
  <si>
    <t>3.1.158</t>
  </si>
  <si>
    <t>3.1.159</t>
  </si>
  <si>
    <t>3.1.160</t>
  </si>
  <si>
    <t>3.1.161</t>
  </si>
  <si>
    <t>3.1.162</t>
  </si>
  <si>
    <t>3.1.163</t>
  </si>
  <si>
    <t>3.1.164</t>
  </si>
  <si>
    <t>3.1.165</t>
  </si>
  <si>
    <t>3.1.166</t>
  </si>
  <si>
    <t>3.1.167</t>
  </si>
  <si>
    <t>3.1.168</t>
  </si>
  <si>
    <t>3.1.169</t>
  </si>
  <si>
    <t>3.1.170</t>
  </si>
  <si>
    <t>3.1.171</t>
  </si>
  <si>
    <t>3.1.172</t>
  </si>
  <si>
    <t>3.1.173</t>
  </si>
  <si>
    <t>3.1.174</t>
  </si>
  <si>
    <t>3.1.175</t>
  </si>
  <si>
    <t>3.1.176</t>
  </si>
  <si>
    <t>3.1.177</t>
  </si>
  <si>
    <t>3.1.178</t>
  </si>
  <si>
    <t>3.1.179</t>
  </si>
  <si>
    <t>3.1.180</t>
  </si>
  <si>
    <t>3.1.181</t>
  </si>
  <si>
    <t>3.1.182</t>
  </si>
  <si>
    <t>3.1.183</t>
  </si>
  <si>
    <t>3.1.184</t>
  </si>
  <si>
    <t>3.1.185</t>
  </si>
  <si>
    <t>3.1.186</t>
  </si>
  <si>
    <t>3.1.187</t>
  </si>
  <si>
    <t>3.1.188</t>
  </si>
  <si>
    <t>3.1.189</t>
  </si>
  <si>
    <t>3.1.190</t>
  </si>
  <si>
    <t>3.1.191</t>
  </si>
  <si>
    <t>3.1.192</t>
  </si>
  <si>
    <t>3.1.193</t>
  </si>
  <si>
    <t>3.1.194</t>
  </si>
  <si>
    <t>3.1.195</t>
  </si>
  <si>
    <t>3.1.196</t>
  </si>
  <si>
    <t>3.1.197</t>
  </si>
  <si>
    <t>3.1.198</t>
  </si>
  <si>
    <t>3.1.199</t>
  </si>
  <si>
    <t>3.1.200</t>
  </si>
  <si>
    <t>3.1.201</t>
  </si>
  <si>
    <t>3.1.202</t>
  </si>
  <si>
    <t>3.1.203</t>
  </si>
  <si>
    <t>3.1.204</t>
  </si>
  <si>
    <t>3.1.205</t>
  </si>
  <si>
    <t>3.1.206</t>
  </si>
  <si>
    <t>3.1.207</t>
  </si>
  <si>
    <t>3.1.208</t>
  </si>
  <si>
    <t>3.1.209</t>
  </si>
  <si>
    <t>3.1.210</t>
  </si>
  <si>
    <t>3.1.211</t>
  </si>
  <si>
    <t>3.1.212</t>
  </si>
  <si>
    <t>3.1.213</t>
  </si>
  <si>
    <t>3.1.214</t>
  </si>
  <si>
    <t>3.1.215</t>
  </si>
  <si>
    <t>3.1.216</t>
  </si>
  <si>
    <t>3.1.217</t>
  </si>
  <si>
    <t>3.1.218</t>
  </si>
  <si>
    <t>3.1.219</t>
  </si>
  <si>
    <t>3.1.220</t>
  </si>
  <si>
    <t>3.1.221</t>
  </si>
  <si>
    <t>3.1.222</t>
  </si>
  <si>
    <t>3.1.223</t>
  </si>
  <si>
    <t>3.1.224</t>
  </si>
  <si>
    <t>3.1.225</t>
  </si>
  <si>
    <t>3.1.226</t>
  </si>
  <si>
    <t>3.1.227</t>
  </si>
  <si>
    <t>3.1.228</t>
  </si>
  <si>
    <t>3.1.229</t>
  </si>
  <si>
    <t>3.1.230</t>
  </si>
  <si>
    <t>3.1.231</t>
  </si>
  <si>
    <t>3.1.232</t>
  </si>
  <si>
    <t>3.1.233</t>
  </si>
  <si>
    <t>3.1.234</t>
  </si>
  <si>
    <t>3.1.235</t>
  </si>
  <si>
    <t>3.1.236</t>
  </si>
  <si>
    <t>3.1.237</t>
  </si>
  <si>
    <t>3.1.238</t>
  </si>
  <si>
    <t>3.1.239</t>
  </si>
  <si>
    <t>3.1.240</t>
  </si>
  <si>
    <t>3.1.241</t>
  </si>
  <si>
    <t>3.1.242</t>
  </si>
  <si>
    <t>3.1.243</t>
  </si>
  <si>
    <t>3.1.244</t>
  </si>
  <si>
    <t>3.1.245</t>
  </si>
  <si>
    <t>3.1.246</t>
  </si>
  <si>
    <t>3.1.247</t>
  </si>
  <si>
    <t>3.1.248</t>
  </si>
  <si>
    <t>3.1.249</t>
  </si>
  <si>
    <t>3.1.250</t>
  </si>
  <si>
    <t>3.1.251</t>
  </si>
  <si>
    <t>3.1.252</t>
  </si>
  <si>
    <t>3.1.253</t>
  </si>
  <si>
    <t>3.1.254</t>
  </si>
  <si>
    <t>3.1.255</t>
  </si>
  <si>
    <t>3.1.256</t>
  </si>
  <si>
    <t>3.1.257</t>
  </si>
  <si>
    <t>3.1.258</t>
  </si>
  <si>
    <t>3.1.259</t>
  </si>
  <si>
    <t>3.1.260</t>
  </si>
  <si>
    <t>3.1.261</t>
  </si>
  <si>
    <t>3.1.262</t>
  </si>
  <si>
    <t>3.1.263</t>
  </si>
  <si>
    <t>3.1.264</t>
  </si>
  <si>
    <t>3.1.265</t>
  </si>
  <si>
    <t>3.1.266</t>
  </si>
  <si>
    <t>3.1.267</t>
  </si>
  <si>
    <t>3.1.268</t>
  </si>
  <si>
    <t>3.1.269</t>
  </si>
  <si>
    <t>3.1.270</t>
  </si>
  <si>
    <t>3.1.271</t>
  </si>
  <si>
    <t>3.1.272</t>
  </si>
  <si>
    <t>3.1.273</t>
  </si>
  <si>
    <t>3.1.274</t>
  </si>
  <si>
    <t>3.1.275</t>
  </si>
  <si>
    <t>3.1.276</t>
  </si>
  <si>
    <t>3.1.277</t>
  </si>
  <si>
    <t>3.1.278</t>
  </si>
  <si>
    <t>3.1.279</t>
  </si>
  <si>
    <t>3.1.280</t>
  </si>
  <si>
    <t>3.1.281</t>
  </si>
  <si>
    <t>3.1.282</t>
  </si>
  <si>
    <t>3.1.283</t>
  </si>
  <si>
    <t>3.1.284</t>
  </si>
  <si>
    <t>3.1.285</t>
  </si>
  <si>
    <t>3.1.286</t>
  </si>
  <si>
    <t>3.1.287</t>
  </si>
  <si>
    <t>3.1.288</t>
  </si>
  <si>
    <t>3.1.289</t>
  </si>
  <si>
    <t>3.1.290</t>
  </si>
  <si>
    <t>3.1.291</t>
  </si>
  <si>
    <t>3.1.292</t>
  </si>
  <si>
    <t>3.1.293</t>
  </si>
  <si>
    <t>3.1.294</t>
  </si>
  <si>
    <t>3.1.295</t>
  </si>
  <si>
    <t>3.1.296</t>
  </si>
  <si>
    <t>3.1.297</t>
  </si>
  <si>
    <t>3.1.298</t>
  </si>
  <si>
    <t>3.1.299</t>
  </si>
  <si>
    <t>3.1.300</t>
  </si>
  <si>
    <t>3.1.301</t>
  </si>
  <si>
    <t>3.1.302</t>
  </si>
  <si>
    <t>3.1.303</t>
  </si>
  <si>
    <t>3.1.304</t>
  </si>
  <si>
    <t>3.1.305</t>
  </si>
  <si>
    <t>3.1.306</t>
  </si>
  <si>
    <t>3.1.307</t>
  </si>
  <si>
    <t>3.1.308</t>
  </si>
  <si>
    <t>3.1.309</t>
  </si>
  <si>
    <t>3.1.310</t>
  </si>
  <si>
    <t>3.1.311</t>
  </si>
  <si>
    <t>3.1.312</t>
  </si>
  <si>
    <t>3.1.313</t>
  </si>
  <si>
    <t>3.1.314</t>
  </si>
  <si>
    <t>3.1.315</t>
  </si>
  <si>
    <t>3.1.316</t>
  </si>
  <si>
    <t>3.1.317</t>
  </si>
  <si>
    <t>3.1.318</t>
  </si>
  <si>
    <t>3.1.319</t>
  </si>
  <si>
    <t>3.1.320</t>
  </si>
  <si>
    <t>3.1.321</t>
  </si>
  <si>
    <t>3.1.322</t>
  </si>
  <si>
    <t>3.1.323</t>
  </si>
  <si>
    <t>3.1.324</t>
  </si>
  <si>
    <t>3.1.325</t>
  </si>
  <si>
    <t>3.1.326</t>
  </si>
  <si>
    <t>3.1.327</t>
  </si>
  <si>
    <t>3.1.328</t>
  </si>
  <si>
    <t>3.1.329</t>
  </si>
  <si>
    <t>3.1.330</t>
  </si>
  <si>
    <t>3.1.331</t>
  </si>
  <si>
    <t>3.1.332</t>
  </si>
  <si>
    <t>3.1.333</t>
  </si>
  <si>
    <t>3.1.334</t>
  </si>
  <si>
    <t>3.1.335</t>
  </si>
  <si>
    <t>3.1.336</t>
  </si>
  <si>
    <t>3.1.337</t>
  </si>
  <si>
    <t>3.1.338</t>
  </si>
  <si>
    <t>3.1.339</t>
  </si>
  <si>
    <t>3.1.340</t>
  </si>
  <si>
    <t>3.1.341</t>
  </si>
  <si>
    <t>3.1.342</t>
  </si>
  <si>
    <t>3.1.343</t>
  </si>
  <si>
    <t>3.1.344</t>
  </si>
  <si>
    <t>3.1.345</t>
  </si>
  <si>
    <t>3.1.346</t>
  </si>
  <si>
    <t>3.1.347</t>
  </si>
  <si>
    <t>3.1.348</t>
  </si>
  <si>
    <t>3.1.349</t>
  </si>
  <si>
    <t>3.1.350</t>
  </si>
  <si>
    <t>3.1.351</t>
  </si>
  <si>
    <t>3.1.352</t>
  </si>
  <si>
    <t>3.1.353</t>
  </si>
  <si>
    <t>3.1.354</t>
  </si>
  <si>
    <t>3.1.355</t>
  </si>
  <si>
    <t>3.1.356</t>
  </si>
  <si>
    <t>3.1.357</t>
  </si>
  <si>
    <t>3.1.358</t>
  </si>
  <si>
    <t>3.1.359</t>
  </si>
  <si>
    <t>3.1.360</t>
  </si>
  <si>
    <t>3.1.361</t>
  </si>
  <si>
    <t>3.1.362</t>
  </si>
  <si>
    <t>3.1.363</t>
  </si>
  <si>
    <t>3.1.364</t>
  </si>
  <si>
    <t>3.1.365</t>
  </si>
  <si>
    <t>3.1.366</t>
  </si>
  <si>
    <t>3.1.367</t>
  </si>
  <si>
    <t>3.1.368</t>
  </si>
  <si>
    <t>3.1.369</t>
  </si>
  <si>
    <t>3.1.370</t>
  </si>
  <si>
    <t>3.1.371</t>
  </si>
  <si>
    <t>3.1.372</t>
  </si>
  <si>
    <t>3.1.373</t>
  </si>
  <si>
    <t>3.1.374</t>
  </si>
  <si>
    <t>3.1.375</t>
  </si>
  <si>
    <t>3.1.376</t>
  </si>
  <si>
    <t>3.1.377</t>
  </si>
  <si>
    <t>3.1.378</t>
  </si>
  <si>
    <t>3.1.379</t>
  </si>
  <si>
    <t>3.1.380</t>
  </si>
  <si>
    <t>3.1.381</t>
  </si>
  <si>
    <t>3.1.382</t>
  </si>
  <si>
    <t>3.1.383</t>
  </si>
  <si>
    <t>3.1.384</t>
  </si>
  <si>
    <t>3.1.385</t>
  </si>
  <si>
    <t>3.1.386</t>
  </si>
  <si>
    <t>3.1.387</t>
  </si>
  <si>
    <t>3.1.388</t>
  </si>
  <si>
    <t>3.1.389</t>
  </si>
  <si>
    <t>3.1.390</t>
  </si>
  <si>
    <t>3.1.391</t>
  </si>
  <si>
    <t>3.1.392</t>
  </si>
  <si>
    <t>3.1.393</t>
  </si>
  <si>
    <t>3.1.394</t>
  </si>
  <si>
    <t>3.1.395</t>
  </si>
  <si>
    <t>3.1.396</t>
  </si>
  <si>
    <t>3.1.397</t>
  </si>
  <si>
    <t>3.1.398</t>
  </si>
  <si>
    <t>3.1.399</t>
  </si>
  <si>
    <t>3.1.400</t>
  </si>
  <si>
    <t>3.1.401</t>
  </si>
  <si>
    <t>3.1.402</t>
  </si>
  <si>
    <t>3.1.403</t>
  </si>
  <si>
    <t>3.1.404</t>
  </si>
  <si>
    <t>3.1.405</t>
  </si>
  <si>
    <t>3.1.406</t>
  </si>
  <si>
    <t>3.1.407</t>
  </si>
  <si>
    <t>3.1.408</t>
  </si>
  <si>
    <t>3.1.409</t>
  </si>
  <si>
    <t>3.1.410</t>
  </si>
  <si>
    <t>3.1.411</t>
  </si>
  <si>
    <t>3.1.412</t>
  </si>
  <si>
    <t>3.1.413</t>
  </si>
  <si>
    <t>3.1.414</t>
  </si>
  <si>
    <t>3.1.415</t>
  </si>
  <si>
    <t>3.1.416</t>
  </si>
  <si>
    <t>3.1.417</t>
  </si>
  <si>
    <t>3.1.418</t>
  </si>
  <si>
    <t>3.1.419</t>
  </si>
  <si>
    <t>3.1.420</t>
  </si>
  <si>
    <t>3.1.421</t>
  </si>
  <si>
    <t>3.1.422</t>
  </si>
  <si>
    <t>3.1.423</t>
  </si>
  <si>
    <t>3.1.424</t>
  </si>
  <si>
    <t>3.1.425</t>
  </si>
  <si>
    <t>3.1.426</t>
  </si>
  <si>
    <t>3.1.427</t>
  </si>
  <si>
    <t>3.1.428</t>
  </si>
  <si>
    <t>3.1.429</t>
  </si>
  <si>
    <t>3.1.430</t>
  </si>
  <si>
    <t>3.1.431</t>
  </si>
  <si>
    <t>3.1.432</t>
  </si>
  <si>
    <t>3.1.433</t>
  </si>
  <si>
    <t>3.1.434</t>
  </si>
  <si>
    <t>3.1.435</t>
  </si>
  <si>
    <t>3.1.436</t>
  </si>
  <si>
    <t>3.1.437</t>
  </si>
  <si>
    <t>3.1.438</t>
  </si>
  <si>
    <t>3.1.439</t>
  </si>
  <si>
    <t>3.1.440</t>
  </si>
  <si>
    <t>3.1.441</t>
  </si>
  <si>
    <t>3.1.442</t>
  </si>
  <si>
    <t>3.1.443</t>
  </si>
  <si>
    <t>3.1.444</t>
  </si>
  <si>
    <t>3.1.445</t>
  </si>
  <si>
    <t>3.1.446</t>
  </si>
  <si>
    <t>3.1.447</t>
  </si>
  <si>
    <t>3.1.448</t>
  </si>
  <si>
    <t>3.1.449</t>
  </si>
  <si>
    <t>3.1.450</t>
  </si>
  <si>
    <t>3.1.451</t>
  </si>
  <si>
    <t>3.1.452</t>
  </si>
  <si>
    <t>3.1.453</t>
  </si>
  <si>
    <t>3.1.454</t>
  </si>
  <si>
    <t>3.1.455</t>
  </si>
  <si>
    <t>3.1.456</t>
  </si>
  <si>
    <t>3.1.457</t>
  </si>
  <si>
    <t>3.1.458</t>
  </si>
  <si>
    <t>3.1.459</t>
  </si>
  <si>
    <t>3.1.460</t>
  </si>
  <si>
    <t>3.1.461</t>
  </si>
  <si>
    <t>3.1.462</t>
  </si>
  <si>
    <t>3.1.463</t>
  </si>
  <si>
    <t>3.1.464</t>
  </si>
  <si>
    <t>3.1.465</t>
  </si>
  <si>
    <t>3.1.466</t>
  </si>
  <si>
    <t>3.1.467</t>
  </si>
  <si>
    <t>3.1.468</t>
  </si>
  <si>
    <t>3.1.469</t>
  </si>
  <si>
    <t>3.1.470</t>
  </si>
  <si>
    <t>3.1.471</t>
  </si>
  <si>
    <t>3.1.472</t>
  </si>
  <si>
    <t>3.1.473</t>
  </si>
  <si>
    <t>3.1.474</t>
  </si>
  <si>
    <t>3.1.475</t>
  </si>
  <si>
    <t>3.1.476</t>
  </si>
  <si>
    <t>3.1.477</t>
  </si>
  <si>
    <t>3.1.478</t>
  </si>
  <si>
    <t>3.1.479</t>
  </si>
  <si>
    <t>3.1.480</t>
  </si>
  <si>
    <t>3.1.481</t>
  </si>
  <si>
    <t>3.1.482</t>
  </si>
  <si>
    <t>3.1.483</t>
  </si>
  <si>
    <t>3.1.484</t>
  </si>
  <si>
    <t>3.1.485</t>
  </si>
  <si>
    <t>3.1.486</t>
  </si>
  <si>
    <t>3.1.487</t>
  </si>
  <si>
    <t>3.1.488</t>
  </si>
  <si>
    <t>3.1.489</t>
  </si>
  <si>
    <t>3.1.490</t>
  </si>
  <si>
    <t>3.1.491</t>
  </si>
  <si>
    <t>3.1.492</t>
  </si>
  <si>
    <t>3.1.493</t>
  </si>
  <si>
    <t>3.1.494</t>
  </si>
  <si>
    <t>3.1.495</t>
  </si>
  <si>
    <t>3.1.496</t>
  </si>
  <si>
    <t xml:space="preserve"> 00039467 </t>
  </si>
  <si>
    <t xml:space="preserve"> 00039459 </t>
  </si>
  <si>
    <t xml:space="preserve"> 00039445 </t>
  </si>
  <si>
    <t xml:space="preserve"> 00039446 </t>
  </si>
  <si>
    <t>DISPOSITIVO DPS CLASSE II, 1 POLO, TENSAO MAXIMA DE 175 V, CORRENTE MAXIMA DE *45* KA (TIPO AC)</t>
  </si>
  <si>
    <t>DISPOSITIVO DR, 2 POLOS, SENSIBILIDADE DE 30 MA, CORRENTE DE 100 A, TIPO AC</t>
  </si>
  <si>
    <t>DISPOSITIVO DR, 2 POLOS, SENSIBILIDADE DE 30 MA, CORRENTE DE 25 A, TIPO AC</t>
  </si>
  <si>
    <t>DISPOSITIVO DR, 2 POLOS, SENSIBILIDADE DE 30 MA, CORRENTE DE 40 A, TIPO AC</t>
  </si>
  <si>
    <t>3.1.497</t>
  </si>
  <si>
    <t>3.1.498</t>
  </si>
  <si>
    <t>3.1.499</t>
  </si>
  <si>
    <t>3.1.500</t>
  </si>
  <si>
    <t>3.1.501</t>
  </si>
  <si>
    <t>2.1.57</t>
  </si>
  <si>
    <t>2.1.58</t>
  </si>
  <si>
    <t>88325</t>
  </si>
  <si>
    <t>88315</t>
  </si>
  <si>
    <t>Serviços Corretivos de Ata Complexidade, Eletivos e Sob Demanda</t>
  </si>
  <si>
    <t>FERRAMENTAS</t>
  </si>
  <si>
    <t>CUSTOS RELACIONADOS À MANUTENÇÃO E DEPRECIAÇÃO DE FERRAMENTAS</t>
  </si>
  <si>
    <t>Qtde</t>
  </si>
  <si>
    <t>Valor unitário</t>
  </si>
  <si>
    <t>Valor Total</t>
  </si>
  <si>
    <t>Alavancas pé de cabra para aberturas de caixa de esgoto/águas pluviais - piso</t>
  </si>
  <si>
    <t>Alicate amperímetro digital 1000A</t>
  </si>
  <si>
    <t>Alicate bomba d’água 10"</t>
  </si>
  <si>
    <t>Alicate cortador, descascador e desencapador de fio</t>
  </si>
  <si>
    <t>Alicate crimpador RJ11 e RJ45 com trava de catraca - rede e telefonia</t>
  </si>
  <si>
    <t>Alicate de bico ½ cano reto 6”</t>
  </si>
  <si>
    <t>Alicate de corte diagonal 6”</t>
  </si>
  <si>
    <t>Alicate de pressão 10</t>
  </si>
  <si>
    <t>Alicate Punch Down para inserção em terminais de rede RJ45</t>
  </si>
  <si>
    <t>Alicate Punch Down tipo Krone/Bargoa para inserção em bloco M10 telefônico</t>
  </si>
  <si>
    <t>Alicate rebitador manual</t>
  </si>
  <si>
    <t>Alicate universal 8”</t>
  </si>
  <si>
    <t>Arco de serra manual</t>
  </si>
  <si>
    <t>Aspirador de pó a bateria com carregador + bateria 3ah</t>
  </si>
  <si>
    <t>Bancada de 1,50 metros com tampo de madeira e 1 gaveta</t>
  </si>
  <si>
    <t>Bomba p/ graxa manual de 0,5 a 1kg</t>
  </si>
  <si>
    <t>Broca escalonada para chapas diâmetro de 5 a 35 mm ou 6 a 30 mm</t>
  </si>
  <si>
    <t>Broxa retangular 15 x 5 cm ou 18 x 8 cm para pintor</t>
  </si>
  <si>
    <t>Caixa p/ ferramentas plástica</t>
  </si>
  <si>
    <t>Carrinho aberto para ferramentas, com 3 prateleiras e rodízio</t>
  </si>
  <si>
    <t>Carrinho de mão 50 litros</t>
  </si>
  <si>
    <t>Carrinho plataforma capacidade mínima 300 Kg</t>
  </si>
  <si>
    <t xml:space="preserve">Cavadeira reta com cabo </t>
  </si>
  <si>
    <t>Chave B.L.I enroladeira para telefonia</t>
  </si>
  <si>
    <t>Chave de boca n° 10 e 11</t>
  </si>
  <si>
    <t>Chave de boca n° 12 e 13</t>
  </si>
  <si>
    <t>Chave de fenda ¼ x 6”</t>
  </si>
  <si>
    <t>Chave de fenda ¼ x8</t>
  </si>
  <si>
    <t>Chave de fenda 1/8 x 3</t>
  </si>
  <si>
    <t>Chave de fenda 1/8 x 6</t>
  </si>
  <si>
    <t>Chave de fenda 3/16 x 4</t>
  </si>
  <si>
    <t>Chave de grifo para lavatório nº 11</t>
  </si>
  <si>
    <t>Chave de reparo válvula Hydra</t>
  </si>
  <si>
    <t>Chave inglesa 24"</t>
  </si>
  <si>
    <t>Chave inglesa 4"</t>
  </si>
  <si>
    <t>Chave inglesa 6"</t>
  </si>
  <si>
    <t>Chave philips  3/16 x 3”</t>
  </si>
  <si>
    <t>Chave philips ¼ x 5”</t>
  </si>
  <si>
    <t>Chave philips 1/8 x 3</t>
  </si>
  <si>
    <t>Chave philips 3/16 x 4</t>
  </si>
  <si>
    <t>Chave soquete jogo 8 a 32mm encaixe 1/2 a 2 pol</t>
  </si>
  <si>
    <t>Chaves de grifo n° 08</t>
  </si>
  <si>
    <t>Chaves de grifo n° 10</t>
  </si>
  <si>
    <t>Chaves de grifo n° 12</t>
  </si>
  <si>
    <t>Chaves de grifo n° 14</t>
  </si>
  <si>
    <t>Chaves de grifo n° 18</t>
  </si>
  <si>
    <t>Chaves de grifo n° 24</t>
  </si>
  <si>
    <t>Chaves de grifo n° 36</t>
  </si>
  <si>
    <t>Chaves de grifo n° 48</t>
  </si>
  <si>
    <t>Cinto de segurança tipo paraquedista 3 pontos</t>
  </si>
  <si>
    <t>Claviculário de chaves de ambientes de manutenção, mínimo 100 chaves</t>
  </si>
  <si>
    <t>Colher de pedreiro 8"</t>
  </si>
  <si>
    <t xml:space="preserve">Combo parafusadeira/furadeira de impacto a bateria 18V </t>
  </si>
  <si>
    <t>Compressor de ar 200 litros, 220v</t>
  </si>
  <si>
    <t>Corta tubos PVC e cobre 1/2 - 2"</t>
  </si>
  <si>
    <t>Cortador de piso manual capacidade até 1150 mm</t>
  </si>
  <si>
    <t>Decapador para cabos de rede</t>
  </si>
  <si>
    <t>Desempenadeira de alumínio para aplicação de rejunte</t>
  </si>
  <si>
    <t>Desempenadeira para pedreiro (plástica)</t>
  </si>
  <si>
    <t>Desentupidor de esgotos, pias, ralos e banheiras</t>
  </si>
  <si>
    <t>Detector de tensão com alerta sonoro</t>
  </si>
  <si>
    <t>Enxada larga com cabo de madeira 150cm</t>
  </si>
  <si>
    <t>Enxadão largo 2 libras com cabo</t>
  </si>
  <si>
    <t>Escada de abrir fibra de vidro 2 lados 8 degraus 2,60m</t>
  </si>
  <si>
    <t>Escada de alumínio de 10 degraus</t>
  </si>
  <si>
    <t>Escada de alumínio de 5 degraus</t>
  </si>
  <si>
    <t>Escada de fibra de vidro 22/37 degraus 6,60 x 12,00 m modelo extensível</t>
  </si>
  <si>
    <t>Esmerilhadeira angular 2200 a 2500w</t>
  </si>
  <si>
    <t>Esmerilhadeira angular 4.1/2pol. 840W</t>
  </si>
  <si>
    <t>Esquadro metálico profissional 40cm</t>
  </si>
  <si>
    <t>Estilete profissional com lâmina de 18 mm com empunhadura de borracha anti-deslizante</t>
  </si>
  <si>
    <t>Etiquetadora / rotulador profissional - fitas 19mm</t>
  </si>
  <si>
    <t>Fasímetro indicador de sequência de fase CAT II 600V</t>
  </si>
  <si>
    <t>Ferro de solda 100W</t>
  </si>
  <si>
    <t>Ferro de solda 40W (com ponta fina)</t>
  </si>
  <si>
    <t>Ferro de solda 60w</t>
  </si>
  <si>
    <t>Ferro para solda machadinha 320W 220V</t>
  </si>
  <si>
    <t>Furadeira de bancada 5 velocidades 0,25Kw 1/3Hp</t>
  </si>
  <si>
    <t>Identificador de disjuntores</t>
  </si>
  <si>
    <t>Jogo de bits phillips PH2 25mm com encaixe de 1/4 pol. - 10 peças</t>
  </si>
  <si>
    <t>Jogo de bits phillips PH3 25mm com encaixe de 1/4 pol. - 10 peças</t>
  </si>
  <si>
    <t>Jogo de brocas aço rápido com 25 peças de 1,0 à 13,0 mm</t>
  </si>
  <si>
    <t>Jogo de chave allen 1,5mm à 10mm</t>
  </si>
  <si>
    <t>Jogo de chave de fenda e philips isolada com 6 peças 150-160NR</t>
  </si>
  <si>
    <t>Jogo de chave hexagonal de 1/16 a 3/8</t>
  </si>
  <si>
    <t>Jogo de chaves combinadas 6 à 32mm</t>
  </si>
  <si>
    <t>Jogo de chaves de boca, 6 a 22mm</t>
  </si>
  <si>
    <t>Jogo de chaves de fenda c/ 6 peças</t>
  </si>
  <si>
    <t>Jogo de chaves tork reta T6 a T50</t>
  </si>
  <si>
    <t>Jogo de chaves torx T10 a T50</t>
  </si>
  <si>
    <t>Jogo de serra copo bimetal 16 A 76mm 15peças</t>
  </si>
  <si>
    <t>Jogo de soquetes sextavados 1/2  profissional (aço cromo vanádio temperado-encaixe de 1/2"  20 soquetes sextavados (mm): 10 à 32mm)</t>
  </si>
  <si>
    <t xml:space="preserve">Jogo de tarraxa manual BSPT 1.1/4" - 2 " e maleta </t>
  </si>
  <si>
    <t>Jogo de tarraxas 13 peças 1/4 a 1-1/4" </t>
  </si>
  <si>
    <t>Kit brocas 160mm X 6, 8, 10, 12mm SDS Plus profissional</t>
  </si>
  <si>
    <t>Kit de espátulas para pintura</t>
  </si>
  <si>
    <t>Kit de solda: maçarico portátil + cilindro de gás MAP/Propano</t>
  </si>
  <si>
    <t>Kit serra copo (16 peças 19 a 127mm)</t>
  </si>
  <si>
    <t>Lâmina para estilete 18mm com 10 unidades</t>
  </si>
  <si>
    <t>Lanterna recarregável de 15 leds</t>
  </si>
  <si>
    <t>Lápis para marcação pedreiro</t>
  </si>
  <si>
    <t>Lavadora de alta pressão 1.740 libras</t>
  </si>
  <si>
    <t>Lima chata de 6” bastarda com cabo</t>
  </si>
  <si>
    <t>Lima chata de 8” bastarda com cabo</t>
  </si>
  <si>
    <t>Lima redonda 6” bastarda com cabo</t>
  </si>
  <si>
    <t>Linha p/ pedreiro 0.8 mm x 100 m</t>
  </si>
  <si>
    <t>Lixadeira roto-orbital 300 W para disco de 5"</t>
  </si>
  <si>
    <t>Localizador de cabos de rede (UTP 4 pares) e de cabos de telefonia</t>
  </si>
  <si>
    <t xml:space="preserve">Lupa com cabo (60mm de diâmetro) </t>
  </si>
  <si>
    <t>Maleta para ferramentas com divisórias (43x33x15cm)</t>
  </si>
  <si>
    <t>Máquina de copiar chaves NR 02 220V</t>
  </si>
  <si>
    <t>Marreta oitavada 1.000g</t>
  </si>
  <si>
    <t>Marreta oitavada 500g</t>
  </si>
  <si>
    <t>Martelete combinado 800W com maleta</t>
  </si>
  <si>
    <t>Martelo borracha para pedreiros</t>
  </si>
  <si>
    <t>Martelo unha 25mm com cabo emborrachado</t>
  </si>
  <si>
    <t>Máscara auto escurecimento variável tonalidade 9-13</t>
  </si>
  <si>
    <t>Máscara descartável PFF1 para poeiras e névoas</t>
  </si>
  <si>
    <t>Masseira plástica para pedreiro 20 litros</t>
  </si>
  <si>
    <t>Morsa torno para encanador fixo nº 6 abertura máxima 152,4 mm</t>
  </si>
  <si>
    <t>Moto esmeril de bancada profissional 1HP</t>
  </si>
  <si>
    <t>Multicortadora a bateria 18 Volts Sem bateria</t>
  </si>
  <si>
    <t>Multímetro digital</t>
  </si>
  <si>
    <t>Nível a laser verde com 2 linhas e 2 pontos de prumo</t>
  </si>
  <si>
    <t>Pá de bico com cabo</t>
  </si>
  <si>
    <t>Pá reta com cabo</t>
  </si>
  <si>
    <t>Parafusadeira de gesso 18v  sem bateria 3ah</t>
  </si>
  <si>
    <t>Picareta aço forjado 4 libras com cabo 90cm, ponta fina</t>
  </si>
  <si>
    <t>Picareta alvião tamanho 5 cabo de madeira 90 cm</t>
  </si>
  <si>
    <t>Pistola de pintura profissional, tipo sucção, 1.000 ml </t>
  </si>
  <si>
    <t>Plaina a bateria 18V</t>
  </si>
  <si>
    <t>Policorte 14 pol. 1750w serra rápida</t>
  </si>
  <si>
    <t>Ponteiro de aço sextavada com empunhadura de 300 x 25 mm</t>
  </si>
  <si>
    <t>Prumo de pedreiro 500g</t>
  </si>
  <si>
    <t>Rebitador POP profissional de rosca tipo alavanca RR 310 do M3 ao M10</t>
  </si>
  <si>
    <t>Rolo de lã para pintura</t>
  </si>
  <si>
    <t>Serra circular de bancada de 10 pol. - 1500w</t>
  </si>
  <si>
    <t>Serra circular para madeira 7.1/4" 1800 watts</t>
  </si>
  <si>
    <t>Serra de esquadria industrial 10 pol. 255mm 1500w</t>
  </si>
  <si>
    <t>Serra mármore 1450w com 3 discos</t>
  </si>
  <si>
    <t>Serra tico tico a bateria 18V Sem bateria com corte máximo de 135 mm</t>
  </si>
  <si>
    <t>Serrote de 22”</t>
  </si>
  <si>
    <t xml:space="preserve">Soprador a bateria </t>
  </si>
  <si>
    <t>Soprador térmico 1800 watts com temperatura de 60 a 550°C</t>
  </si>
  <si>
    <t>Sugador de solda</t>
  </si>
  <si>
    <t>Suporte para ferro de solda</t>
  </si>
  <si>
    <t>Talhadeira de 1 x 12 Pol.</t>
  </si>
  <si>
    <t>Telefone badisco digital com display em cristal líquido</t>
  </si>
  <si>
    <t>Termofusora para tubos e conexoes em ppr com diametros de 75 a 110 mm, potencia de *1100* w, tensao 220 v</t>
  </si>
  <si>
    <t>Termômetro digital c/ mira laser</t>
  </si>
  <si>
    <t>Termômetro infravermelho com termovisor faixa -10°C a 250°C</t>
  </si>
  <si>
    <t>Tesoura para cabista/eletricista TES</t>
  </si>
  <si>
    <t>Testador de cabo de rede p/ RJ11 e RJ45</t>
  </si>
  <si>
    <t>Teste de tensão neon</t>
  </si>
  <si>
    <t>Torno de bancada n.8</t>
  </si>
  <si>
    <t>Trena 50m</t>
  </si>
  <si>
    <t>Trena laser 40m</t>
  </si>
  <si>
    <t>Trena, 5m</t>
  </si>
  <si>
    <t>Tupia laminadora 6mm 710w</t>
  </si>
  <si>
    <t>Vara de manobra fibra de vidro/resina epóxi 5 elementos 6,5m</t>
  </si>
  <si>
    <t>Valor anual</t>
  </si>
  <si>
    <t>Manutenção das ferramentas  - adotado 6% do valor inicial das ferramentas (por ano)</t>
  </si>
  <si>
    <t>Depreciação das ferramentas - adotado 8 anos e residual=20%</t>
  </si>
  <si>
    <t>Total anual a ser pago</t>
  </si>
  <si>
    <t xml:space="preserve"> Encarregado Geral e demais Técnicos</t>
  </si>
  <si>
    <t>Eletricistas</t>
  </si>
  <si>
    <t xml:space="preserve">3. MATERIAIS </t>
  </si>
  <si>
    <t xml:space="preserve"> PLANILHA SINTÉTICA - MATERIAIS</t>
  </si>
  <si>
    <t>CUSTO COM EPIS ESPECIAIS</t>
  </si>
  <si>
    <t>2. SERVIÇOS CORRETIVOS, ELETIVOS E SOB DEMANDA</t>
  </si>
  <si>
    <r>
      <t xml:space="preserve">INSS  </t>
    </r>
    <r>
      <rPr>
        <i/>
        <sz val="9"/>
        <rFont val="Calibri Light"/>
        <family val="2"/>
        <scheme val="major"/>
      </rPr>
      <t xml:space="preserve">*(Se desonerado, corrigir para não incidir sobre 13º (décimo terceiro) Salário </t>
    </r>
  </si>
  <si>
    <t>Pregão Eletrônico:</t>
  </si>
  <si>
    <t>Processo n º: 00676.001636/2025-92</t>
  </si>
  <si>
    <t xml:space="preserve"> Planilha de Serviços e Preços </t>
  </si>
  <si>
    <t>VALOR  ANUAL  DA PROPOSTA:</t>
  </si>
  <si>
    <t>VALOR  GLOBAL - 05 (cinco) ANOS  DA PROPOSTA:</t>
  </si>
  <si>
    <t>DESCONTO LINEAR SOBRE ITENS  2 e 3 (TABELA SINAPI)</t>
  </si>
  <si>
    <t xml:space="preserve">TOTAL ANUAL APÓS DESCONTO </t>
  </si>
  <si>
    <t>DESCONTO LINEAR SOBRE ITENS  4.1 E 4.2</t>
  </si>
  <si>
    <t>CUSTOS UNITÁRIOS (R$) - SINAPI/DF 01/2026 ONERADOS</t>
  </si>
  <si>
    <t>CUSTO TOTAL ANUAL (R$) COM DESCONTO</t>
  </si>
  <si>
    <t>CUSTO UNITÁRIO COM DESCONTO DA PROPOSTA</t>
  </si>
  <si>
    <t>VALOR MENSAL  DA PROPOSTA:</t>
  </si>
  <si>
    <t>CÁLCULO AUTOMÁTICO DO DESCONTO - 
NÃO PREENCHER OU ALTERAR - APENAS PARA CONHECIMENTO DOS VALORES COM DESCONTO</t>
  </si>
  <si>
    <t>NÃO PREENCHER OU ALTERAR - APENAS PARA CONHECIMENTO DOS CALCULADOS</t>
  </si>
  <si>
    <t>DESCONTO</t>
  </si>
  <si>
    <r>
      <rPr>
        <b/>
        <u/>
        <sz val="14"/>
        <rFont val="Calibri"/>
        <family val="2"/>
        <scheme val="minor"/>
      </rPr>
      <t>PROPOSTA DE PREÇOS</t>
    </r>
    <r>
      <rPr>
        <b/>
        <sz val="14"/>
        <rFont val="Calibri"/>
        <family val="2"/>
        <scheme val="minor"/>
      </rPr>
      <t xml:space="preserve"> - Manutenção preventiva, preditiva, corretiva, sob demanda e serviços eletivos, incluindo adaptações ou reformas de ambientes, com disponibilização integral de mão de obra, materiais e insumos necessários à plena operação dos diversos sistemas e instalações da AGU – Sede III- BRASÍLIA/DF</t>
    </r>
  </si>
  <si>
    <t>Este arquivo será disponibilizado em formato editável - xls em Link Específico</t>
  </si>
  <si>
    <t>Preencher as tabelas auxiliares - Valores serão preenchidos de forma automática</t>
  </si>
  <si>
    <t>Preencher apenas o % (percentual) de Desconto sobre o preço da Administração - Tabela SINAPI</t>
  </si>
  <si>
    <t xml:space="preserve">Preencher apenas o % (percentual) de Desconto sobre o preço da Administração </t>
  </si>
  <si>
    <t>Anexo I.K -  Planilha para Proposta em Branco</t>
  </si>
  <si>
    <t>Não Preencher - Virá da Aba BDI a ser preenchida.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</si>
</sst>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&quot;R$&quot;\ #,##0.00"/>
    <numFmt numFmtId="169" formatCode="0.0%"/>
    <numFmt numFmtId="170" formatCode="0.000%"/>
    <numFmt numFmtId="171" formatCode="_-[$R$-416]\ * #,##0.00_-;\-[$R$-416]\ * #,##0.00_-;_-[$R$-416]\ * &quot;-&quot;??_-;_-@_-"/>
    <numFmt numFmtId="172" formatCode="_-[$R$-416]* #,##0.00_-;\-[$R$-416]* #,##0.00_-;_-[$R$-416]* &quot;-&quot;??_-;_-@_-"/>
    <numFmt numFmtId="173" formatCode="#,##0.0000"/>
  </numFmts>
  <fonts count="7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10"/>
      <name val="Geneva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b/>
      <sz val="12"/>
      <name val="Calibri Light"/>
      <family val="1"/>
      <scheme val="major"/>
    </font>
    <font>
      <sz val="11"/>
      <color indexed="8"/>
      <name val="Calibri"/>
      <family val="2"/>
    </font>
    <font>
      <sz val="11"/>
      <name val="Cambria"/>
      <family val="1"/>
    </font>
    <font>
      <b/>
      <sz val="12"/>
      <color indexed="8"/>
      <name val="Calibri"/>
      <family val="2"/>
      <scheme val="minor"/>
    </font>
    <font>
      <sz val="11"/>
      <color indexed="8"/>
      <name val="Calibri Light"/>
      <family val="1"/>
      <scheme val="maj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</font>
    <font>
      <sz val="24"/>
      <color theme="1"/>
      <name val="Arial Black"/>
      <family val="2"/>
    </font>
    <font>
      <b/>
      <sz val="11"/>
      <name val="Arial"/>
      <family val="2"/>
    </font>
    <font>
      <sz val="10"/>
      <color theme="1"/>
      <name val="Arial Black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sz val="22"/>
      <color theme="1"/>
      <name val="Arial Black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1"/>
      <color rgb="FF000000"/>
      <name val="Calibri"/>
    </font>
    <font>
      <sz val="11"/>
      <name val="Arial"/>
      <family val="1"/>
    </font>
    <font>
      <b/>
      <sz val="16"/>
      <color theme="1"/>
      <name val="Arial"/>
      <family val="2"/>
    </font>
    <font>
      <i/>
      <sz val="9"/>
      <name val="Calibri Light"/>
      <family val="2"/>
      <scheme val="major"/>
    </font>
    <font>
      <b/>
      <i/>
      <sz val="14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0"/>
      <color rgb="FFFF0000"/>
      <name val="Arial"/>
      <family val="2"/>
    </font>
    <font>
      <b/>
      <i/>
      <sz val="14"/>
      <color rgb="FFFF0000"/>
      <name val="Arial"/>
      <family val="2"/>
    </font>
    <font>
      <b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sz val="20"/>
      <color rgb="FFFF0000"/>
      <name val="Calibri"/>
      <family val="2"/>
      <scheme val="minor"/>
    </font>
    <font>
      <sz val="3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518E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499984740745262"/>
        <bgColor indexed="31"/>
      </patternFill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244062"/>
        <bgColor rgb="FF00000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2" tint="-9.9978637043366805E-2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7" fontId="1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1" fillId="0" borderId="0"/>
    <xf numFmtId="17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7" fillId="0" borderId="0"/>
    <xf numFmtId="0" fontId="2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6" fillId="0" borderId="0"/>
    <xf numFmtId="44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0" fillId="0" borderId="0"/>
    <xf numFmtId="44" fontId="60" fillId="0" borderId="0" applyFont="0" applyFill="0" applyBorder="0" applyAlignment="0" applyProtection="0"/>
  </cellStyleXfs>
  <cellXfs count="57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4" fillId="2" borderId="19" xfId="13" applyFont="1" applyFill="1" applyBorder="1" applyAlignment="1">
      <alignment horizontal="left" vertical="center" wrapText="1"/>
    </xf>
    <xf numFmtId="170" fontId="14" fillId="2" borderId="18" xfId="37" applyNumberFormat="1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12" fillId="2" borderId="0" xfId="1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172" fontId="22" fillId="2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172" fontId="22" fillId="0" borderId="0" xfId="0" applyNumberFormat="1" applyFont="1" applyAlignment="1">
      <alignment horizontal="center" vertical="center"/>
    </xf>
    <xf numFmtId="0" fontId="12" fillId="2" borderId="9" xfId="10" applyFont="1" applyFill="1" applyBorder="1" applyAlignment="1">
      <alignment horizontal="center" vertical="center" wrapText="1"/>
    </xf>
    <xf numFmtId="0" fontId="12" fillId="2" borderId="35" xfId="10" applyFont="1" applyFill="1" applyBorder="1" applyAlignment="1">
      <alignment horizontal="center" vertical="center" wrapText="1"/>
    </xf>
    <xf numFmtId="0" fontId="12" fillId="2" borderId="18" xfId="10" applyFont="1" applyFill="1" applyBorder="1" applyAlignment="1">
      <alignment horizontal="center" vertical="center" wrapText="1"/>
    </xf>
    <xf numFmtId="171" fontId="12" fillId="2" borderId="11" xfId="10" applyNumberFormat="1" applyFont="1" applyFill="1" applyBorder="1" applyAlignment="1">
      <alignment horizontal="center" vertical="center" wrapText="1"/>
    </xf>
    <xf numFmtId="171" fontId="19" fillId="4" borderId="27" xfId="10" applyNumberFormat="1" applyFont="1" applyFill="1" applyBorder="1" applyAlignment="1">
      <alignment horizontal="center" vertical="center" wrapText="1"/>
    </xf>
    <xf numFmtId="0" fontId="12" fillId="2" borderId="29" xfId="10" applyFont="1" applyFill="1" applyBorder="1" applyAlignment="1">
      <alignment horizontal="center" vertical="center" wrapText="1"/>
    </xf>
    <xf numFmtId="0" fontId="12" fillId="2" borderId="37" xfId="10" applyFont="1" applyFill="1" applyBorder="1" applyAlignment="1">
      <alignment horizontal="center" vertical="center" wrapText="1"/>
    </xf>
    <xf numFmtId="171" fontId="12" fillId="2" borderId="31" xfId="10" applyNumberFormat="1" applyFont="1" applyFill="1" applyBorder="1" applyAlignment="1">
      <alignment horizontal="center" vertical="center" wrapText="1"/>
    </xf>
    <xf numFmtId="171" fontId="19" fillId="4" borderId="17" xfId="10" applyNumberFormat="1" applyFont="1" applyFill="1" applyBorder="1" applyAlignment="1">
      <alignment horizontal="center" vertical="center" wrapText="1"/>
    </xf>
    <xf numFmtId="0" fontId="19" fillId="4" borderId="21" xfId="0" applyFont="1" applyFill="1" applyBorder="1" applyAlignment="1">
      <alignment horizontal="center" vertical="center"/>
    </xf>
    <xf numFmtId="0" fontId="19" fillId="4" borderId="44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12" fillId="2" borderId="24" xfId="10" applyFont="1" applyFill="1" applyBorder="1" applyAlignment="1">
      <alignment horizontal="center" vertical="center" wrapText="1"/>
    </xf>
    <xf numFmtId="171" fontId="12" fillId="2" borderId="38" xfId="10" applyNumberFormat="1" applyFont="1" applyFill="1" applyBorder="1" applyAlignment="1">
      <alignment horizontal="center" vertical="center" wrapText="1"/>
    </xf>
    <xf numFmtId="0" fontId="8" fillId="2" borderId="0" xfId="13" applyFont="1" applyFill="1" applyAlignment="1">
      <alignment vertical="center" wrapText="1"/>
    </xf>
    <xf numFmtId="0" fontId="1" fillId="2" borderId="0" xfId="13" applyFill="1" applyAlignment="1">
      <alignment vertical="center"/>
    </xf>
    <xf numFmtId="0" fontId="19" fillId="4" borderId="26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center" vertical="center"/>
    </xf>
    <xf numFmtId="171" fontId="12" fillId="2" borderId="11" xfId="6" applyNumberFormat="1" applyFont="1" applyFill="1" applyBorder="1" applyAlignment="1">
      <alignment horizontal="center" vertical="center"/>
    </xf>
    <xf numFmtId="171" fontId="12" fillId="2" borderId="38" xfId="6" applyNumberFormat="1" applyFont="1" applyFill="1" applyBorder="1" applyAlignment="1">
      <alignment horizontal="center" vertical="center"/>
    </xf>
    <xf numFmtId="171" fontId="12" fillId="2" borderId="31" xfId="6" applyNumberFormat="1" applyFont="1" applyFill="1" applyBorder="1" applyAlignment="1">
      <alignment horizontal="center" vertical="center"/>
    </xf>
    <xf numFmtId="1" fontId="2" fillId="9" borderId="45" xfId="0" applyNumberFormat="1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vertical="center"/>
    </xf>
    <xf numFmtId="0" fontId="1" fillId="5" borderId="0" xfId="0" applyFont="1" applyFill="1" applyAlignment="1">
      <alignment vertical="center" wrapText="1"/>
    </xf>
    <xf numFmtId="0" fontId="16" fillId="4" borderId="9" xfId="0" applyFont="1" applyFill="1" applyBorder="1" applyAlignment="1">
      <alignment horizontal="center" vertical="center" wrapText="1"/>
    </xf>
    <xf numFmtId="4" fontId="16" fillId="4" borderId="9" xfId="0" applyNumberFormat="1" applyFont="1" applyFill="1" applyBorder="1" applyAlignment="1">
      <alignment horizontal="center" vertical="center" wrapText="1"/>
    </xf>
    <xf numFmtId="4" fontId="16" fillId="4" borderId="18" xfId="0" applyNumberFormat="1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>
      <alignment horizontal="center" vertical="center" wrapText="1"/>
    </xf>
    <xf numFmtId="2" fontId="16" fillId="4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2" fillId="9" borderId="48" xfId="0" applyNumberFormat="1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wrapText="1"/>
    </xf>
    <xf numFmtId="0" fontId="14" fillId="2" borderId="0" xfId="13" applyFont="1" applyFill="1" applyAlignment="1">
      <alignment vertical="center"/>
    </xf>
    <xf numFmtId="0" fontId="14" fillId="2" borderId="0" xfId="13" applyFont="1" applyFill="1" applyAlignment="1">
      <alignment vertical="center" wrapText="1"/>
    </xf>
    <xf numFmtId="0" fontId="14" fillId="0" borderId="0" xfId="13" applyFont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9" xfId="13" applyFont="1" applyFill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166" fontId="11" fillId="0" borderId="9" xfId="6" applyFont="1" applyFill="1" applyBorder="1" applyAlignment="1">
      <alignment horizontal="center" vertical="center" wrapText="1"/>
    </xf>
    <xf numFmtId="166" fontId="11" fillId="0" borderId="11" xfId="6" applyFont="1" applyFill="1" applyBorder="1" applyAlignment="1">
      <alignment horizontal="right" vertical="center" wrapText="1"/>
    </xf>
    <xf numFmtId="0" fontId="16" fillId="4" borderId="14" xfId="0" applyFont="1" applyFill="1" applyBorder="1" applyAlignment="1">
      <alignment horizontal="center" vertical="center" wrapText="1"/>
    </xf>
    <xf numFmtId="167" fontId="16" fillId="4" borderId="14" xfId="0" applyNumberFormat="1" applyFont="1" applyFill="1" applyBorder="1" applyAlignment="1">
      <alignment horizontal="center" vertical="center"/>
    </xf>
    <xf numFmtId="167" fontId="16" fillId="4" borderId="14" xfId="0" applyNumberFormat="1" applyFont="1" applyFill="1" applyBorder="1" applyAlignment="1">
      <alignment horizontal="left" vertical="center"/>
    </xf>
    <xf numFmtId="167" fontId="16" fillId="4" borderId="27" xfId="0" applyNumberFormat="1" applyFont="1" applyFill="1" applyBorder="1" applyAlignment="1">
      <alignment horizontal="center" vertical="center"/>
    </xf>
    <xf numFmtId="0" fontId="14" fillId="2" borderId="37" xfId="13" applyFont="1" applyFill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71" fontId="14" fillId="0" borderId="9" xfId="0" applyNumberFormat="1" applyFont="1" applyBorder="1" applyAlignment="1">
      <alignment vertical="center" wrapText="1"/>
    </xf>
    <xf numFmtId="171" fontId="14" fillId="0" borderId="11" xfId="0" applyNumberFormat="1" applyFont="1" applyBorder="1" applyAlignment="1">
      <alignment vertical="center" wrapText="1"/>
    </xf>
    <xf numFmtId="171" fontId="16" fillId="4" borderId="27" xfId="0" applyNumberFormat="1" applyFont="1" applyFill="1" applyBorder="1" applyAlignment="1">
      <alignment horizontal="center" vertical="center"/>
    </xf>
    <xf numFmtId="171" fontId="16" fillId="4" borderId="14" xfId="0" applyNumberFormat="1" applyFont="1" applyFill="1" applyBorder="1" applyAlignment="1">
      <alignment horizontal="left" vertical="center" wrapText="1"/>
    </xf>
    <xf numFmtId="171" fontId="16" fillId="4" borderId="27" xfId="0" applyNumberFormat="1" applyFont="1" applyFill="1" applyBorder="1" applyAlignment="1">
      <alignment horizontal="left" vertical="center" wrapText="1"/>
    </xf>
    <xf numFmtId="166" fontId="14" fillId="2" borderId="0" xfId="6" applyFont="1" applyFill="1" applyAlignment="1">
      <alignment vertical="center" wrapText="1"/>
    </xf>
    <xf numFmtId="10" fontId="14" fillId="2" borderId="0" xfId="19" applyNumberFormat="1" applyFont="1" applyFill="1" applyAlignment="1">
      <alignment vertical="center" wrapText="1"/>
    </xf>
    <xf numFmtId="168" fontId="14" fillId="2" borderId="0" xfId="0" applyNumberFormat="1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4" fillId="0" borderId="0" xfId="6" applyFont="1" applyFill="1" applyAlignment="1">
      <alignment vertical="center" wrapText="1"/>
    </xf>
    <xf numFmtId="10" fontId="14" fillId="0" borderId="0" xfId="19" applyNumberFormat="1" applyFont="1" applyFill="1" applyAlignment="1">
      <alignment vertical="center" wrapText="1"/>
    </xf>
    <xf numFmtId="171" fontId="0" fillId="0" borderId="0" xfId="0" applyNumberFormat="1"/>
    <xf numFmtId="171" fontId="16" fillId="4" borderId="14" xfId="0" applyNumberFormat="1" applyFont="1" applyFill="1" applyBorder="1" applyAlignment="1">
      <alignment horizontal="center" vertical="center"/>
    </xf>
    <xf numFmtId="0" fontId="19" fillId="4" borderId="16" xfId="10" applyFont="1" applyFill="1" applyBorder="1" applyAlignment="1">
      <alignment horizontal="center" vertical="center" wrapText="1"/>
    </xf>
    <xf numFmtId="0" fontId="19" fillId="4" borderId="14" xfId="1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9" fillId="2" borderId="0" xfId="0" applyFont="1" applyFill="1"/>
    <xf numFmtId="0" fontId="30" fillId="2" borderId="0" xfId="0" applyFont="1" applyFill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 wrapText="1"/>
    </xf>
    <xf numFmtId="43" fontId="29" fillId="2" borderId="25" xfId="44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vertical="center" wrapText="1"/>
    </xf>
    <xf numFmtId="0" fontId="30" fillId="13" borderId="9" xfId="0" applyFont="1" applyFill="1" applyBorder="1" applyAlignment="1">
      <alignment horizontal="center" vertical="center" wrapText="1"/>
    </xf>
    <xf numFmtId="0" fontId="30" fillId="13" borderId="2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14" fontId="29" fillId="2" borderId="0" xfId="0" applyNumberFormat="1" applyFont="1" applyFill="1" applyAlignment="1">
      <alignment horizontal="center" vertical="center" wrapText="1"/>
    </xf>
    <xf numFmtId="0" fontId="30" fillId="13" borderId="46" xfId="0" applyFont="1" applyFill="1" applyBorder="1" applyAlignment="1">
      <alignment horizontal="center" vertical="center" wrapText="1"/>
    </xf>
    <xf numFmtId="9" fontId="29" fillId="2" borderId="25" xfId="55" applyFont="1" applyFill="1" applyBorder="1" applyAlignment="1">
      <alignment horizontal="center" vertical="center" wrapText="1"/>
    </xf>
    <xf numFmtId="43" fontId="29" fillId="2" borderId="46" xfId="44" applyFont="1" applyFill="1" applyBorder="1" applyAlignment="1">
      <alignment horizontal="right" vertical="center" wrapText="1"/>
    </xf>
    <xf numFmtId="43" fontId="29" fillId="2" borderId="51" xfId="44" applyFont="1" applyFill="1" applyBorder="1" applyAlignment="1">
      <alignment horizontal="right" vertical="center" wrapText="1"/>
    </xf>
    <xf numFmtId="43" fontId="30" fillId="13" borderId="46" xfId="44" applyFont="1" applyFill="1" applyBorder="1" applyAlignment="1">
      <alignment horizontal="right" vertical="center" wrapText="1"/>
    </xf>
    <xf numFmtId="43" fontId="30" fillId="2" borderId="0" xfId="0" applyNumberFormat="1" applyFont="1" applyFill="1"/>
    <xf numFmtId="0" fontId="30" fillId="2" borderId="0" xfId="0" applyFont="1" applyFill="1"/>
    <xf numFmtId="0" fontId="30" fillId="2" borderId="0" xfId="0" applyFont="1" applyFill="1" applyAlignment="1">
      <alignment horizontal="center" vertical="center" wrapText="1"/>
    </xf>
    <xf numFmtId="43" fontId="30" fillId="2" borderId="0" xfId="44" applyFont="1" applyFill="1" applyBorder="1" applyAlignment="1">
      <alignment horizontal="right" vertical="center" wrapText="1"/>
    </xf>
    <xf numFmtId="0" fontId="30" fillId="13" borderId="51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10" fontId="29" fillId="2" borderId="2" xfId="55" applyNumberFormat="1" applyFont="1" applyFill="1" applyBorder="1" applyAlignment="1">
      <alignment horizontal="center" vertical="center" wrapText="1"/>
    </xf>
    <xf numFmtId="2" fontId="29" fillId="2" borderId="46" xfId="0" applyNumberFormat="1" applyFont="1" applyFill="1" applyBorder="1" applyAlignment="1">
      <alignment horizontal="right" vertical="center" wrapText="1"/>
    </xf>
    <xf numFmtId="0" fontId="29" fillId="2" borderId="29" xfId="0" applyFont="1" applyFill="1" applyBorder="1" applyAlignment="1">
      <alignment horizontal="center" vertical="center" wrapText="1"/>
    </xf>
    <xf numFmtId="0" fontId="29" fillId="2" borderId="30" xfId="0" applyFont="1" applyFill="1" applyBorder="1" applyAlignment="1">
      <alignment horizontal="left" vertical="center" wrapText="1"/>
    </xf>
    <xf numFmtId="2" fontId="29" fillId="2" borderId="51" xfId="0" applyNumberFormat="1" applyFont="1" applyFill="1" applyBorder="1" applyAlignment="1">
      <alignment horizontal="right" vertical="center" wrapText="1"/>
    </xf>
    <xf numFmtId="10" fontId="30" fillId="13" borderId="35" xfId="0" applyNumberFormat="1" applyFont="1" applyFill="1" applyBorder="1" applyAlignment="1">
      <alignment horizontal="center" vertical="center" wrapText="1"/>
    </xf>
    <xf numFmtId="4" fontId="30" fillId="13" borderId="54" xfId="0" applyNumberFormat="1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center" wrapText="1"/>
    </xf>
    <xf numFmtId="10" fontId="30" fillId="2" borderId="0" xfId="0" applyNumberFormat="1" applyFont="1" applyFill="1" applyAlignment="1">
      <alignment horizontal="center" vertical="center" wrapText="1"/>
    </xf>
    <xf numFmtId="2" fontId="30" fillId="2" borderId="0" xfId="0" applyNumberFormat="1" applyFont="1" applyFill="1" applyAlignment="1">
      <alignment horizontal="right" vertical="center" wrapText="1"/>
    </xf>
    <xf numFmtId="9" fontId="30" fillId="2" borderId="0" xfId="55" applyFont="1" applyFill="1"/>
    <xf numFmtId="0" fontId="29" fillId="2" borderId="46" xfId="0" applyFont="1" applyFill="1" applyBorder="1" applyAlignment="1">
      <alignment horizontal="center" vertical="center" wrapText="1"/>
    </xf>
    <xf numFmtId="10" fontId="30" fillId="13" borderId="46" xfId="55" applyNumberFormat="1" applyFont="1" applyFill="1" applyBorder="1" applyAlignment="1">
      <alignment horizontal="center" vertical="center" wrapText="1"/>
    </xf>
    <xf numFmtId="4" fontId="30" fillId="13" borderId="46" xfId="55" applyNumberFormat="1" applyFont="1" applyFill="1" applyBorder="1" applyAlignment="1">
      <alignment horizontal="right" vertical="center" wrapText="1"/>
    </xf>
    <xf numFmtId="0" fontId="30" fillId="13" borderId="47" xfId="0" applyFont="1" applyFill="1" applyBorder="1" applyAlignment="1">
      <alignment horizontal="center" vertical="center" wrapText="1"/>
    </xf>
    <xf numFmtId="43" fontId="29" fillId="2" borderId="0" xfId="0" applyNumberFormat="1" applyFont="1" applyFill="1" applyAlignment="1">
      <alignment vertical="center"/>
    </xf>
    <xf numFmtId="44" fontId="29" fillId="2" borderId="46" xfId="54" applyFont="1" applyFill="1" applyBorder="1" applyAlignment="1">
      <alignment horizontal="center" vertical="center" wrapText="1"/>
    </xf>
    <xf numFmtId="0" fontId="29" fillId="2" borderId="46" xfId="0" applyFont="1" applyFill="1" applyBorder="1" applyAlignment="1">
      <alignment horizontal="center" vertical="center"/>
    </xf>
    <xf numFmtId="0" fontId="29" fillId="2" borderId="46" xfId="0" applyFont="1" applyFill="1" applyBorder="1" applyAlignment="1">
      <alignment vertical="center"/>
    </xf>
    <xf numFmtId="0" fontId="30" fillId="2" borderId="13" xfId="0" applyFont="1" applyFill="1" applyBorder="1" applyAlignment="1">
      <alignment vertical="center" wrapText="1"/>
    </xf>
    <xf numFmtId="0" fontId="30" fillId="2" borderId="33" xfId="0" applyFont="1" applyFill="1" applyBorder="1" applyAlignment="1">
      <alignment vertical="center" wrapText="1"/>
    </xf>
    <xf numFmtId="0" fontId="30" fillId="2" borderId="34" xfId="0" applyFont="1" applyFill="1" applyBorder="1" applyAlignment="1">
      <alignment vertical="center" wrapText="1"/>
    </xf>
    <xf numFmtId="10" fontId="29" fillId="2" borderId="46" xfId="0" applyNumberFormat="1" applyFont="1" applyFill="1" applyBorder="1" applyAlignment="1">
      <alignment horizontal="center" vertical="center" wrapText="1"/>
    </xf>
    <xf numFmtId="10" fontId="30" fillId="13" borderId="46" xfId="0" applyNumberFormat="1" applyFont="1" applyFill="1" applyBorder="1" applyAlignment="1">
      <alignment horizontal="center" vertical="center"/>
    </xf>
    <xf numFmtId="10" fontId="30" fillId="2" borderId="0" xfId="0" applyNumberFormat="1" applyFont="1" applyFill="1" applyAlignment="1">
      <alignment horizontal="center" vertical="center"/>
    </xf>
    <xf numFmtId="10" fontId="29" fillId="2" borderId="46" xfId="55" applyNumberFormat="1" applyFont="1" applyFill="1" applyBorder="1" applyAlignment="1">
      <alignment horizontal="center" vertical="center" wrapText="1"/>
    </xf>
    <xf numFmtId="10" fontId="29" fillId="5" borderId="46" xfId="55" applyNumberFormat="1" applyFont="1" applyFill="1" applyBorder="1" applyAlignment="1">
      <alignment horizontal="center" vertical="center" wrapText="1"/>
    </xf>
    <xf numFmtId="43" fontId="30" fillId="3" borderId="46" xfId="0" applyNumberFormat="1" applyFont="1" applyFill="1" applyBorder="1" applyAlignment="1">
      <alignment horizontal="left" vertical="center"/>
    </xf>
    <xf numFmtId="4" fontId="29" fillId="2" borderId="46" xfId="55" applyNumberFormat="1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center" vertical="center"/>
    </xf>
    <xf numFmtId="0" fontId="30" fillId="2" borderId="46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10" fontId="29" fillId="2" borderId="0" xfId="0" applyNumberFormat="1" applyFont="1" applyFill="1" applyAlignment="1">
      <alignment horizontal="center" vertical="center"/>
    </xf>
    <xf numFmtId="4" fontId="29" fillId="2" borderId="46" xfId="0" applyNumberFormat="1" applyFont="1" applyFill="1" applyBorder="1" applyAlignment="1">
      <alignment vertical="center" wrapText="1"/>
    </xf>
    <xf numFmtId="4" fontId="29" fillId="2" borderId="46" xfId="0" applyNumberFormat="1" applyFont="1" applyFill="1" applyBorder="1" applyAlignment="1">
      <alignment horizontal="right" vertical="center" wrapText="1"/>
    </xf>
    <xf numFmtId="4" fontId="30" fillId="13" borderId="46" xfId="0" applyNumberFormat="1" applyFont="1" applyFill="1" applyBorder="1" applyAlignment="1">
      <alignment horizontal="right" vertical="center" wrapText="1"/>
    </xf>
    <xf numFmtId="3" fontId="30" fillId="13" borderId="46" xfId="0" applyNumberFormat="1" applyFont="1" applyFill="1" applyBorder="1" applyAlignment="1">
      <alignment horizontal="right" vertical="center" wrapText="1"/>
    </xf>
    <xf numFmtId="0" fontId="34" fillId="15" borderId="46" xfId="56" applyFont="1" applyFill="1" applyBorder="1" applyAlignment="1">
      <alignment horizontal="center" vertical="center" wrapText="1"/>
    </xf>
    <xf numFmtId="8" fontId="0" fillId="0" borderId="0" xfId="0" applyNumberFormat="1"/>
    <xf numFmtId="0" fontId="1" fillId="0" borderId="25" xfId="0" applyFont="1" applyBorder="1" applyAlignment="1">
      <alignment horizontal="justify" vertical="center" wrapText="1"/>
    </xf>
    <xf numFmtId="0" fontId="35" fillId="0" borderId="9" xfId="1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 wrapText="1"/>
    </xf>
    <xf numFmtId="8" fontId="36" fillId="0" borderId="9" xfId="0" applyNumberFormat="1" applyFont="1" applyBorder="1" applyAlignment="1">
      <alignment horizontal="center" vertical="center"/>
    </xf>
    <xf numFmtId="8" fontId="37" fillId="16" borderId="9" xfId="0" applyNumberFormat="1" applyFont="1" applyFill="1" applyBorder="1"/>
    <xf numFmtId="8" fontId="38" fillId="17" borderId="9" xfId="0" applyNumberFormat="1" applyFont="1" applyFill="1" applyBorder="1" applyAlignment="1">
      <alignment horizontal="center" vertical="center"/>
    </xf>
    <xf numFmtId="0" fontId="29" fillId="2" borderId="50" xfId="0" applyFont="1" applyFill="1" applyBorder="1" applyAlignment="1">
      <alignment horizontal="left" vertical="center"/>
    </xf>
    <xf numFmtId="0" fontId="29" fillId="2" borderId="53" xfId="0" applyFont="1" applyFill="1" applyBorder="1" applyAlignment="1">
      <alignment horizontal="left" vertical="center"/>
    </xf>
    <xf numFmtId="49" fontId="30" fillId="2" borderId="9" xfId="0" applyNumberFormat="1" applyFont="1" applyFill="1" applyBorder="1" applyAlignment="1">
      <alignment horizontal="center" vertical="center" wrapText="1"/>
    </xf>
    <xf numFmtId="43" fontId="29" fillId="2" borderId="47" xfId="44" applyFont="1" applyFill="1" applyBorder="1" applyAlignment="1">
      <alignment horizontal="right" vertical="center" wrapText="1"/>
    </xf>
    <xf numFmtId="44" fontId="29" fillId="2" borderId="46" xfId="54" applyFont="1" applyFill="1" applyBorder="1" applyAlignment="1">
      <alignment horizontal="right" vertical="center" wrapText="1"/>
    </xf>
    <xf numFmtId="10" fontId="30" fillId="2" borderId="46" xfId="55" applyNumberFormat="1" applyFont="1" applyFill="1" applyBorder="1" applyAlignment="1">
      <alignment horizontal="center" vertical="center" wrapText="1"/>
    </xf>
    <xf numFmtId="0" fontId="30" fillId="2" borderId="49" xfId="0" applyFont="1" applyFill="1" applyBorder="1" applyAlignment="1">
      <alignment wrapText="1"/>
    </xf>
    <xf numFmtId="0" fontId="30" fillId="2" borderId="0" xfId="0" applyFont="1" applyFill="1" applyAlignment="1">
      <alignment wrapText="1"/>
    </xf>
    <xf numFmtId="10" fontId="30" fillId="2" borderId="49" xfId="0" applyNumberFormat="1" applyFont="1" applyFill="1" applyBorder="1" applyAlignment="1">
      <alignment wrapText="1"/>
    </xf>
    <xf numFmtId="4" fontId="29" fillId="2" borderId="0" xfId="0" applyNumberFormat="1" applyFont="1" applyFill="1"/>
    <xf numFmtId="10" fontId="29" fillId="2" borderId="0" xfId="19" applyNumberFormat="1" applyFont="1" applyFill="1"/>
    <xf numFmtId="10" fontId="30" fillId="2" borderId="0" xfId="19" applyNumberFormat="1" applyFont="1" applyFill="1"/>
    <xf numFmtId="8" fontId="30" fillId="13" borderId="46" xfId="44" applyNumberFormat="1" applyFont="1" applyFill="1" applyBorder="1" applyAlignment="1">
      <alignment horizontal="right" vertical="center" wrapText="1"/>
    </xf>
    <xf numFmtId="44" fontId="29" fillId="2" borderId="0" xfId="0" applyNumberFormat="1" applyFont="1" applyFill="1" applyAlignment="1">
      <alignment vertical="center"/>
    </xf>
    <xf numFmtId="167" fontId="29" fillId="2" borderId="9" xfId="54" applyNumberFormat="1" applyFont="1" applyFill="1" applyBorder="1" applyAlignment="1">
      <alignment horizontal="center" vertical="center"/>
    </xf>
    <xf numFmtId="44" fontId="28" fillId="0" borderId="39" xfId="0" applyNumberFormat="1" applyFont="1" applyBorder="1" applyAlignment="1">
      <alignment horizontal="center" vertical="center"/>
    </xf>
    <xf numFmtId="44" fontId="39" fillId="0" borderId="46" xfId="0" applyNumberFormat="1" applyFont="1" applyBorder="1" applyAlignment="1">
      <alignment horizontal="center" vertical="center"/>
    </xf>
    <xf numFmtId="44" fontId="39" fillId="0" borderId="51" xfId="0" applyNumberFormat="1" applyFont="1" applyBorder="1" applyAlignment="1">
      <alignment horizontal="center" vertical="center"/>
    </xf>
    <xf numFmtId="8" fontId="29" fillId="2" borderId="46" xfId="44" applyNumberFormat="1" applyFont="1" applyFill="1" applyBorder="1" applyAlignment="1">
      <alignment horizontal="right" vertical="center" wrapText="1"/>
    </xf>
    <xf numFmtId="0" fontId="40" fillId="0" borderId="0" xfId="0" applyFont="1"/>
    <xf numFmtId="0" fontId="29" fillId="2" borderId="43" xfId="0" applyFont="1" applyFill="1" applyBorder="1" applyAlignment="1">
      <alignment horizontal="left" vertical="center" wrapText="1"/>
    </xf>
    <xf numFmtId="10" fontId="30" fillId="2" borderId="0" xfId="55" applyNumberFormat="1" applyFont="1" applyFill="1"/>
    <xf numFmtId="10" fontId="29" fillId="2" borderId="0" xfId="0" applyNumberFormat="1" applyFont="1" applyFill="1" applyAlignment="1">
      <alignment vertical="center"/>
    </xf>
    <xf numFmtId="0" fontId="11" fillId="2" borderId="9" xfId="0" applyFont="1" applyFill="1" applyBorder="1" applyAlignment="1">
      <alignment horizontal="center" vertical="center"/>
    </xf>
    <xf numFmtId="0" fontId="28" fillId="0" borderId="39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40" fillId="8" borderId="9" xfId="0" applyFont="1" applyFill="1" applyBorder="1" applyAlignment="1">
      <alignment horizontal="center" wrapText="1"/>
    </xf>
    <xf numFmtId="0" fontId="40" fillId="8" borderId="35" xfId="0" applyFont="1" applyFill="1" applyBorder="1" applyAlignment="1">
      <alignment horizontal="center" wrapText="1"/>
    </xf>
    <xf numFmtId="44" fontId="28" fillId="0" borderId="36" xfId="0" applyNumberFormat="1" applyFont="1" applyBorder="1" applyAlignment="1">
      <alignment horizontal="center" vertical="center"/>
    </xf>
    <xf numFmtId="44" fontId="28" fillId="0" borderId="46" xfId="0" applyNumberFormat="1" applyFont="1" applyBorder="1" applyAlignment="1">
      <alignment horizontal="center" vertical="center"/>
    </xf>
    <xf numFmtId="0" fontId="27" fillId="0" borderId="0" xfId="0" applyFont="1"/>
    <xf numFmtId="0" fontId="42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2" fillId="18" borderId="60" xfId="11" applyFont="1" applyFill="1" applyBorder="1" applyAlignment="1">
      <alignment horizontal="center"/>
    </xf>
    <xf numFmtId="0" fontId="1" fillId="18" borderId="61" xfId="11" applyFill="1" applyBorder="1" applyAlignment="1">
      <alignment horizontal="center" vertical="center"/>
    </xf>
    <xf numFmtId="10" fontId="1" fillId="18" borderId="58" xfId="37" applyNumberFormat="1" applyFont="1" applyFill="1" applyBorder="1" applyAlignment="1" applyProtection="1"/>
    <xf numFmtId="0" fontId="1" fillId="18" borderId="64" xfId="11" applyFill="1" applyBorder="1" applyAlignment="1">
      <alignment horizontal="center" vertical="center"/>
    </xf>
    <xf numFmtId="10" fontId="1" fillId="18" borderId="66" xfId="37" applyNumberFormat="1" applyFont="1" applyFill="1" applyBorder="1" applyAlignment="1" applyProtection="1"/>
    <xf numFmtId="0" fontId="2" fillId="18" borderId="68" xfId="11" applyFont="1" applyFill="1" applyBorder="1" applyAlignment="1">
      <alignment vertical="center"/>
    </xf>
    <xf numFmtId="10" fontId="1" fillId="0" borderId="66" xfId="37" applyNumberFormat="1" applyFont="1" applyFill="1" applyBorder="1" applyAlignment="1" applyProtection="1"/>
    <xf numFmtId="0" fontId="1" fillId="18" borderId="0" xfId="11" applyFill="1" applyAlignment="1">
      <alignment horizontal="center"/>
    </xf>
    <xf numFmtId="0" fontId="1" fillId="18" borderId="0" xfId="11" applyFill="1"/>
    <xf numFmtId="0" fontId="1" fillId="18" borderId="66" xfId="11" applyFill="1" applyBorder="1" applyAlignment="1">
      <alignment horizontal="center"/>
    </xf>
    <xf numFmtId="0" fontId="1" fillId="18" borderId="73" xfId="11" applyFill="1" applyBorder="1"/>
    <xf numFmtId="0" fontId="1" fillId="18" borderId="74" xfId="11" applyFill="1" applyBorder="1"/>
    <xf numFmtId="0" fontId="1" fillId="18" borderId="75" xfId="11" applyFill="1" applyBorder="1" applyAlignment="1">
      <alignment vertical="center"/>
    </xf>
    <xf numFmtId="0" fontId="1" fillId="18" borderId="76" xfId="11" applyFill="1" applyBorder="1" applyAlignment="1">
      <alignment vertical="center"/>
    </xf>
    <xf numFmtId="0" fontId="1" fillId="18" borderId="77" xfId="11" applyFill="1" applyBorder="1" applyAlignment="1">
      <alignment vertical="center"/>
    </xf>
    <xf numFmtId="0" fontId="1" fillId="18" borderId="78" xfId="11" applyFill="1" applyBorder="1" applyAlignment="1">
      <alignment vertical="center"/>
    </xf>
    <xf numFmtId="0" fontId="1" fillId="18" borderId="80" xfId="11" applyFill="1" applyBorder="1" applyAlignment="1">
      <alignment horizontal="left" vertical="center"/>
    </xf>
    <xf numFmtId="0" fontId="1" fillId="18" borderId="80" xfId="11" applyFill="1" applyBorder="1" applyAlignment="1">
      <alignment vertical="center"/>
    </xf>
    <xf numFmtId="0" fontId="1" fillId="18" borderId="0" xfId="11" applyFill="1" applyAlignment="1">
      <alignment vertical="center"/>
    </xf>
    <xf numFmtId="0" fontId="1" fillId="18" borderId="81" xfId="11" applyFill="1" applyBorder="1" applyAlignment="1">
      <alignment vertical="center"/>
    </xf>
    <xf numFmtId="0" fontId="1" fillId="18" borderId="79" xfId="11" applyFill="1" applyBorder="1" applyAlignment="1">
      <alignment vertical="center"/>
    </xf>
    <xf numFmtId="0" fontId="1" fillId="18" borderId="82" xfId="11" applyFill="1" applyBorder="1" applyAlignment="1">
      <alignment vertical="center"/>
    </xf>
    <xf numFmtId="0" fontId="1" fillId="18" borderId="0" xfId="11" applyFill="1" applyAlignment="1">
      <alignment horizontal="right"/>
    </xf>
    <xf numFmtId="10" fontId="1" fillId="18" borderId="0" xfId="11" applyNumberFormat="1" applyFill="1" applyAlignment="1">
      <alignment horizontal="center"/>
    </xf>
    <xf numFmtId="0" fontId="47" fillId="19" borderId="0" xfId="11" applyFont="1" applyFill="1" applyAlignment="1">
      <alignment horizontal="right"/>
    </xf>
    <xf numFmtId="10" fontId="47" fillId="19" borderId="0" xfId="11" applyNumberFormat="1" applyFont="1" applyFill="1" applyAlignment="1">
      <alignment horizontal="center"/>
    </xf>
    <xf numFmtId="0" fontId="17" fillId="4" borderId="12" xfId="0" applyFont="1" applyFill="1" applyBorder="1" applyAlignment="1">
      <alignment horizontal="center" vertical="center" wrapText="1"/>
    </xf>
    <xf numFmtId="0" fontId="27" fillId="2" borderId="0" xfId="0" applyFont="1" applyFill="1"/>
    <xf numFmtId="0" fontId="50" fillId="2" borderId="0" xfId="0" applyFont="1" applyFill="1"/>
    <xf numFmtId="0" fontId="50" fillId="0" borderId="0" xfId="0" applyFont="1"/>
    <xf numFmtId="49" fontId="27" fillId="0" borderId="0" xfId="0" applyNumberFormat="1" applyFont="1" applyAlignment="1">
      <alignment wrapText="1"/>
    </xf>
    <xf numFmtId="4" fontId="27" fillId="0" borderId="0" xfId="0" applyNumberFormat="1" applyFont="1" applyAlignment="1">
      <alignment horizontal="center"/>
    </xf>
    <xf numFmtId="43" fontId="27" fillId="0" borderId="0" xfId="0" applyNumberFormat="1" applyFont="1"/>
    <xf numFmtId="2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2" fillId="2" borderId="0" xfId="13" applyFont="1" applyFill="1" applyAlignment="1">
      <alignment vertical="center" wrapText="1"/>
    </xf>
    <xf numFmtId="166" fontId="52" fillId="5" borderId="0" xfId="6" applyFont="1" applyFill="1" applyBorder="1" applyAlignment="1">
      <alignment vertical="center" wrapText="1"/>
    </xf>
    <xf numFmtId="1" fontId="2" fillId="9" borderId="10" xfId="0" applyNumberFormat="1" applyFont="1" applyFill="1" applyBorder="1" applyAlignment="1">
      <alignment horizontal="center" vertical="center"/>
    </xf>
    <xf numFmtId="166" fontId="1" fillId="2" borderId="9" xfId="6" applyFont="1" applyFill="1" applyBorder="1" applyAlignment="1">
      <alignment horizontal="center" vertical="center" wrapText="1"/>
    </xf>
    <xf numFmtId="166" fontId="1" fillId="2" borderId="9" xfId="6" applyFont="1" applyFill="1" applyBorder="1" applyAlignment="1">
      <alignment vertical="center" wrapText="1"/>
    </xf>
    <xf numFmtId="49" fontId="2" fillId="9" borderId="10" xfId="0" applyNumberFormat="1" applyFont="1" applyFill="1" applyBorder="1" applyAlignment="1">
      <alignment horizontal="center" vertical="center" wrapText="1"/>
    </xf>
    <xf numFmtId="166" fontId="1" fillId="2" borderId="15" xfId="6" applyFont="1" applyFill="1" applyBorder="1" applyAlignment="1">
      <alignment horizontal="center" vertical="center" wrapText="1"/>
    </xf>
    <xf numFmtId="166" fontId="1" fillId="2" borderId="16" xfId="6" applyFont="1" applyFill="1" applyBorder="1" applyAlignment="1">
      <alignment horizontal="center" vertical="center" wrapText="1"/>
    </xf>
    <xf numFmtId="166" fontId="1" fillId="2" borderId="16" xfId="6" applyFont="1" applyFill="1" applyBorder="1" applyAlignment="1">
      <alignment vertical="center" wrapText="1"/>
    </xf>
    <xf numFmtId="166" fontId="1" fillId="2" borderId="18" xfId="6" applyFont="1" applyFill="1" applyBorder="1" applyAlignment="1">
      <alignment horizontal="center" vertical="center" wrapText="1"/>
    </xf>
    <xf numFmtId="166" fontId="1" fillId="2" borderId="26" xfId="6" applyFont="1" applyFill="1" applyBorder="1" applyAlignment="1">
      <alignment horizontal="center" vertical="center" wrapText="1"/>
    </xf>
    <xf numFmtId="166" fontId="1" fillId="2" borderId="14" xfId="6" applyFont="1" applyFill="1" applyBorder="1" applyAlignment="1">
      <alignment horizontal="center" vertical="center" wrapText="1"/>
    </xf>
    <xf numFmtId="166" fontId="1" fillId="2" borderId="14" xfId="6" applyFont="1" applyFill="1" applyBorder="1" applyAlignment="1">
      <alignment vertical="center" wrapText="1"/>
    </xf>
    <xf numFmtId="49" fontId="1" fillId="2" borderId="16" xfId="6" applyNumberFormat="1" applyFont="1" applyFill="1" applyBorder="1" applyAlignment="1">
      <alignment horizontal="center" vertical="center" wrapText="1"/>
    </xf>
    <xf numFmtId="49" fontId="1" fillId="2" borderId="9" xfId="6" applyNumberFormat="1" applyFont="1" applyFill="1" applyBorder="1" applyAlignment="1">
      <alignment horizontal="center" vertical="center" wrapText="1"/>
    </xf>
    <xf numFmtId="49" fontId="1" fillId="2" borderId="14" xfId="6" applyNumberFormat="1" applyFont="1" applyFill="1" applyBorder="1" applyAlignment="1">
      <alignment horizontal="center" vertical="center" wrapText="1"/>
    </xf>
    <xf numFmtId="43" fontId="1" fillId="2" borderId="16" xfId="44" applyFont="1" applyFill="1" applyBorder="1" applyAlignment="1">
      <alignment vertical="center" wrapText="1"/>
    </xf>
    <xf numFmtId="43" fontId="1" fillId="2" borderId="9" xfId="44" applyFont="1" applyFill="1" applyBorder="1" applyAlignment="1">
      <alignment vertical="center" wrapText="1"/>
    </xf>
    <xf numFmtId="43" fontId="1" fillId="2" borderId="14" xfId="44" applyFont="1" applyFill="1" applyBorder="1" applyAlignment="1">
      <alignment vertical="center" wrapText="1"/>
    </xf>
    <xf numFmtId="2" fontId="1" fillId="2" borderId="0" xfId="0" applyNumberFormat="1" applyFont="1" applyFill="1" applyAlignment="1">
      <alignment vertical="center" wrapText="1"/>
    </xf>
    <xf numFmtId="2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vertical="center" wrapText="1"/>
    </xf>
    <xf numFmtId="166" fontId="1" fillId="2" borderId="29" xfId="6" applyFont="1" applyFill="1" applyBorder="1" applyAlignment="1">
      <alignment horizontal="center" vertical="center" wrapText="1"/>
    </xf>
    <xf numFmtId="49" fontId="1" fillId="2" borderId="37" xfId="6" applyNumberFormat="1" applyFont="1" applyFill="1" applyBorder="1" applyAlignment="1">
      <alignment horizontal="center" vertical="center" wrapText="1"/>
    </xf>
    <xf numFmtId="166" fontId="1" fillId="2" borderId="37" xfId="6" applyFont="1" applyFill="1" applyBorder="1" applyAlignment="1">
      <alignment vertical="center" wrapText="1"/>
    </xf>
    <xf numFmtId="166" fontId="1" fillId="2" borderId="37" xfId="6" applyFont="1" applyFill="1" applyBorder="1" applyAlignment="1">
      <alignment horizontal="center" vertical="center" wrapText="1"/>
    </xf>
    <xf numFmtId="43" fontId="1" fillId="2" borderId="37" xfId="44" applyFont="1" applyFill="1" applyBorder="1" applyAlignment="1">
      <alignment vertical="center" wrapText="1"/>
    </xf>
    <xf numFmtId="0" fontId="53" fillId="2" borderId="0" xfId="0" applyFont="1" applyFill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14" fillId="2" borderId="24" xfId="17" applyFont="1" applyFill="1" applyBorder="1" applyAlignment="1">
      <alignment horizontal="center" vertical="center"/>
    </xf>
    <xf numFmtId="0" fontId="55" fillId="4" borderId="22" xfId="0" applyFont="1" applyFill="1" applyBorder="1" applyAlignment="1">
      <alignment horizontal="center" vertical="center"/>
    </xf>
    <xf numFmtId="0" fontId="55" fillId="4" borderId="83" xfId="0" applyFont="1" applyFill="1" applyBorder="1" applyAlignment="1">
      <alignment horizontal="center" vertical="center" wrapText="1"/>
    </xf>
    <xf numFmtId="168" fontId="16" fillId="4" borderId="23" xfId="0" applyNumberFormat="1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 wrapText="1"/>
    </xf>
    <xf numFmtId="0" fontId="53" fillId="0" borderId="24" xfId="0" applyFont="1" applyBorder="1" applyAlignment="1">
      <alignment horizontal="center" vertical="center"/>
    </xf>
    <xf numFmtId="169" fontId="53" fillId="0" borderId="35" xfId="19" applyNumberFormat="1" applyFont="1" applyBorder="1" applyAlignment="1">
      <alignment horizontal="center" vertical="center"/>
    </xf>
    <xf numFmtId="168" fontId="53" fillId="0" borderId="38" xfId="0" applyNumberFormat="1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/>
    </xf>
    <xf numFmtId="0" fontId="53" fillId="0" borderId="14" xfId="0" applyFont="1" applyBorder="1" applyAlignment="1">
      <alignment vertical="center"/>
    </xf>
    <xf numFmtId="168" fontId="53" fillId="0" borderId="27" xfId="0" applyNumberFormat="1" applyFont="1" applyBorder="1" applyAlignment="1">
      <alignment horizontal="center" vertical="center"/>
    </xf>
    <xf numFmtId="168" fontId="16" fillId="4" borderId="32" xfId="0" applyNumberFormat="1" applyFont="1" applyFill="1" applyBorder="1" applyAlignment="1">
      <alignment horizontal="center" vertical="center"/>
    </xf>
    <xf numFmtId="168" fontId="53" fillId="2" borderId="0" xfId="0" applyNumberFormat="1" applyFont="1" applyFill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0" fontId="40" fillId="8" borderId="94" xfId="0" applyFont="1" applyFill="1" applyBorder="1" applyAlignment="1">
      <alignment horizontal="center" wrapText="1"/>
    </xf>
    <xf numFmtId="0" fontId="58" fillId="8" borderId="35" xfId="0" applyFont="1" applyFill="1" applyBorder="1" applyAlignment="1">
      <alignment vertical="center" wrapText="1"/>
    </xf>
    <xf numFmtId="0" fontId="40" fillId="8" borderId="35" xfId="0" applyFont="1" applyFill="1" applyBorder="1" applyAlignment="1">
      <alignment horizontal="center" vertical="center"/>
    </xf>
    <xf numFmtId="44" fontId="59" fillId="0" borderId="39" xfId="0" applyNumberFormat="1" applyFont="1" applyBorder="1" applyAlignment="1">
      <alignment horizontal="center" vertical="center"/>
    </xf>
    <xf numFmtId="44" fontId="28" fillId="0" borderId="39" xfId="0" applyNumberFormat="1" applyFont="1" applyBorder="1" applyAlignment="1">
      <alignment horizontal="right" vertical="center"/>
    </xf>
    <xf numFmtId="0" fontId="31" fillId="2" borderId="0" xfId="0" applyFont="1" applyFill="1" applyAlignment="1">
      <alignment horizontal="center" vertical="center"/>
    </xf>
    <xf numFmtId="0" fontId="30" fillId="2" borderId="46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left" vertical="center"/>
    </xf>
    <xf numFmtId="43" fontId="29" fillId="2" borderId="0" xfId="44" applyFont="1" applyFill="1" applyBorder="1" applyAlignment="1">
      <alignment horizontal="center" vertical="center" wrapText="1"/>
    </xf>
    <xf numFmtId="43" fontId="29" fillId="2" borderId="0" xfId="44" applyFont="1" applyFill="1" applyBorder="1" applyAlignment="1">
      <alignment horizontal="left" vertical="center" wrapText="1"/>
    </xf>
    <xf numFmtId="49" fontId="30" fillId="2" borderId="0" xfId="0" applyNumberFormat="1" applyFont="1" applyFill="1" applyAlignment="1">
      <alignment horizontal="center" vertical="center" wrapText="1"/>
    </xf>
    <xf numFmtId="44" fontId="29" fillId="2" borderId="0" xfId="54" applyFont="1" applyFill="1" applyBorder="1" applyAlignment="1">
      <alignment horizontal="center" vertical="center" wrapText="1"/>
    </xf>
    <xf numFmtId="43" fontId="29" fillId="2" borderId="0" xfId="44" applyFont="1" applyFill="1" applyBorder="1" applyAlignment="1">
      <alignment horizontal="right" vertical="center" wrapText="1"/>
    </xf>
    <xf numFmtId="2" fontId="29" fillId="2" borderId="0" xfId="0" applyNumberFormat="1" applyFont="1" applyFill="1" applyAlignment="1">
      <alignment horizontal="right" vertical="center" wrapText="1"/>
    </xf>
    <xf numFmtId="43" fontId="29" fillId="2" borderId="49" xfId="44" applyFont="1" applyFill="1" applyBorder="1" applyAlignment="1">
      <alignment horizontal="right" vertical="center" wrapText="1"/>
    </xf>
    <xf numFmtId="44" fontId="29" fillId="2" borderId="0" xfId="54" applyFont="1" applyFill="1" applyBorder="1" applyAlignment="1">
      <alignment horizontal="right" vertical="center" wrapText="1"/>
    </xf>
    <xf numFmtId="0" fontId="30" fillId="2" borderId="0" xfId="0" applyFont="1" applyFill="1" applyAlignment="1">
      <alignment vertical="center" wrapText="1"/>
    </xf>
    <xf numFmtId="8" fontId="29" fillId="2" borderId="0" xfId="44" applyNumberFormat="1" applyFont="1" applyFill="1" applyBorder="1" applyAlignment="1">
      <alignment horizontal="right" vertical="center" wrapText="1"/>
    </xf>
    <xf numFmtId="4" fontId="29" fillId="2" borderId="0" xfId="0" applyNumberFormat="1" applyFont="1" applyFill="1" applyAlignment="1">
      <alignment vertical="center" wrapText="1"/>
    </xf>
    <xf numFmtId="4" fontId="29" fillId="2" borderId="0" xfId="0" applyNumberFormat="1" applyFont="1" applyFill="1" applyAlignment="1">
      <alignment horizontal="right" vertical="center" wrapText="1"/>
    </xf>
    <xf numFmtId="0" fontId="13" fillId="2" borderId="0" xfId="13" applyFont="1" applyFill="1" applyAlignment="1">
      <alignment horizontal="center" vertical="center" wrapText="1"/>
    </xf>
    <xf numFmtId="0" fontId="1" fillId="2" borderId="0" xfId="0" applyFont="1" applyFill="1"/>
    <xf numFmtId="0" fontId="30" fillId="2" borderId="0" xfId="0" applyFont="1" applyFill="1" applyAlignment="1">
      <alignment horizontal="left" vertical="center"/>
    </xf>
    <xf numFmtId="4" fontId="30" fillId="2" borderId="0" xfId="0" applyNumberFormat="1" applyFont="1" applyFill="1" applyAlignment="1">
      <alignment horizontal="right" vertical="center" wrapText="1"/>
    </xf>
    <xf numFmtId="4" fontId="30" fillId="2" borderId="0" xfId="55" applyNumberFormat="1" applyFont="1" applyFill="1" applyBorder="1" applyAlignment="1">
      <alignment horizontal="right" vertical="center" wrapText="1"/>
    </xf>
    <xf numFmtId="43" fontId="12" fillId="2" borderId="0" xfId="0" applyNumberFormat="1" applyFont="1" applyFill="1"/>
    <xf numFmtId="0" fontId="12" fillId="2" borderId="0" xfId="0" applyFont="1" applyFill="1" applyAlignment="1">
      <alignment horizontal="center"/>
    </xf>
    <xf numFmtId="43" fontId="30" fillId="2" borderId="0" xfId="0" applyNumberFormat="1" applyFont="1" applyFill="1" applyAlignment="1">
      <alignment horizontal="left" vertical="center"/>
    </xf>
    <xf numFmtId="8" fontId="30" fillId="2" borderId="0" xfId="44" applyNumberFormat="1" applyFont="1" applyFill="1" applyBorder="1" applyAlignment="1">
      <alignment horizontal="right" vertical="center" wrapText="1"/>
    </xf>
    <xf numFmtId="10" fontId="30" fillId="2" borderId="46" xfId="0" applyNumberFormat="1" applyFont="1" applyFill="1" applyBorder="1" applyAlignment="1">
      <alignment horizontal="center" vertical="center"/>
    </xf>
    <xf numFmtId="3" fontId="30" fillId="2" borderId="0" xfId="0" applyNumberFormat="1" applyFont="1" applyFill="1" applyAlignment="1">
      <alignment horizontal="right" vertical="center" wrapText="1"/>
    </xf>
    <xf numFmtId="171" fontId="14" fillId="0" borderId="25" xfId="0" applyNumberFormat="1" applyFont="1" applyBorder="1" applyAlignment="1">
      <alignment vertical="center" wrapText="1"/>
    </xf>
    <xf numFmtId="171" fontId="16" fillId="4" borderId="91" xfId="0" applyNumberFormat="1" applyFont="1" applyFill="1" applyBorder="1" applyAlignment="1">
      <alignment horizontal="left" vertical="center" wrapText="1"/>
    </xf>
    <xf numFmtId="0" fontId="16" fillId="4" borderId="25" xfId="0" applyFont="1" applyFill="1" applyBorder="1" applyAlignment="1">
      <alignment horizontal="center" vertical="center" wrapText="1"/>
    </xf>
    <xf numFmtId="166" fontId="16" fillId="5" borderId="0" xfId="6" applyFont="1" applyFill="1" applyBorder="1" applyAlignment="1">
      <alignment vertical="center" wrapText="1"/>
    </xf>
    <xf numFmtId="166" fontId="16" fillId="5" borderId="97" xfId="6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 wrapText="1"/>
    </xf>
    <xf numFmtId="166" fontId="14" fillId="0" borderId="0" xfId="6" applyFont="1" applyFill="1" applyBorder="1" applyAlignment="1">
      <alignment vertical="center" wrapText="1"/>
    </xf>
    <xf numFmtId="166" fontId="14" fillId="0" borderId="33" xfId="6" applyFont="1" applyFill="1" applyBorder="1" applyAlignment="1">
      <alignment vertical="center" wrapText="1"/>
    </xf>
    <xf numFmtId="10" fontId="63" fillId="21" borderId="96" xfId="19" applyNumberFormat="1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horizontal="center" vertical="center" wrapText="1"/>
    </xf>
    <xf numFmtId="166" fontId="31" fillId="2" borderId="7" xfId="6" applyFont="1" applyFill="1" applyBorder="1" applyAlignment="1">
      <alignment horizontal="left" vertical="center"/>
    </xf>
    <xf numFmtId="166" fontId="1" fillId="2" borderId="89" xfId="6" applyFont="1" applyFill="1" applyBorder="1" applyAlignment="1">
      <alignment horizontal="center" vertical="center" wrapText="1"/>
    </xf>
    <xf numFmtId="166" fontId="1" fillId="2" borderId="25" xfId="6" applyFont="1" applyFill="1" applyBorder="1" applyAlignment="1">
      <alignment horizontal="center" vertical="center" wrapText="1"/>
    </xf>
    <xf numFmtId="166" fontId="1" fillId="2" borderId="91" xfId="6" applyFont="1" applyFill="1" applyBorder="1" applyAlignment="1">
      <alignment horizontal="center" vertical="center" wrapText="1"/>
    </xf>
    <xf numFmtId="166" fontId="17" fillId="4" borderId="12" xfId="6" applyFont="1" applyFill="1" applyBorder="1" applyAlignment="1">
      <alignment horizontal="center" vertical="center" wrapText="1"/>
    </xf>
    <xf numFmtId="166" fontId="1" fillId="2" borderId="24" xfId="6" applyFont="1" applyFill="1" applyBorder="1" applyAlignment="1">
      <alignment horizontal="center" vertical="center" wrapText="1"/>
    </xf>
    <xf numFmtId="49" fontId="1" fillId="2" borderId="35" xfId="6" applyNumberFormat="1" applyFont="1" applyFill="1" applyBorder="1" applyAlignment="1">
      <alignment horizontal="center" vertical="center" wrapText="1"/>
    </xf>
    <xf numFmtId="166" fontId="1" fillId="2" borderId="35" xfId="6" applyFont="1" applyFill="1" applyBorder="1" applyAlignment="1">
      <alignment vertical="center" wrapText="1"/>
    </xf>
    <xf numFmtId="166" fontId="1" fillId="2" borderId="35" xfId="6" applyFont="1" applyFill="1" applyBorder="1" applyAlignment="1">
      <alignment horizontal="center" vertical="center" wrapText="1"/>
    </xf>
    <xf numFmtId="43" fontId="1" fillId="2" borderId="35" xfId="44" applyFont="1" applyFill="1" applyBorder="1" applyAlignment="1">
      <alignment vertical="center" wrapText="1"/>
    </xf>
    <xf numFmtId="1" fontId="2" fillId="9" borderId="22" xfId="0" applyNumberFormat="1" applyFont="1" applyFill="1" applyBorder="1" applyAlignment="1">
      <alignment horizontal="center" vertical="center"/>
    </xf>
    <xf numFmtId="1" fontId="2" fillId="9" borderId="3" xfId="0" applyNumberFormat="1" applyFont="1" applyFill="1" applyBorder="1" applyAlignment="1">
      <alignment horizontal="center" vertical="center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vertical="center"/>
    </xf>
    <xf numFmtId="4" fontId="2" fillId="9" borderId="12" xfId="0" applyNumberFormat="1" applyFont="1" applyFill="1" applyBorder="1" applyAlignment="1">
      <alignment horizontal="center" vertical="center"/>
    </xf>
    <xf numFmtId="43" fontId="2" fillId="9" borderId="12" xfId="38" applyFont="1" applyFill="1" applyBorder="1" applyAlignment="1">
      <alignment horizontal="center" vertical="center"/>
    </xf>
    <xf numFmtId="171" fontId="2" fillId="22" borderId="12" xfId="38" applyNumberFormat="1" applyFont="1" applyFill="1" applyBorder="1" applyAlignment="1">
      <alignment horizontal="center" vertical="center"/>
    </xf>
    <xf numFmtId="166" fontId="1" fillId="22" borderId="35" xfId="6" applyFont="1" applyFill="1" applyBorder="1" applyAlignment="1">
      <alignment horizontal="center" vertical="center" wrapText="1"/>
    </xf>
    <xf numFmtId="166" fontId="1" fillId="22" borderId="38" xfId="6" applyFont="1" applyFill="1" applyBorder="1" applyAlignment="1">
      <alignment horizontal="center" vertical="center" wrapText="1"/>
    </xf>
    <xf numFmtId="166" fontId="1" fillId="22" borderId="9" xfId="6" applyFont="1" applyFill="1" applyBorder="1" applyAlignment="1">
      <alignment horizontal="center" vertical="center" wrapText="1"/>
    </xf>
    <xf numFmtId="166" fontId="1" fillId="22" borderId="11" xfId="6" applyFont="1" applyFill="1" applyBorder="1" applyAlignment="1">
      <alignment horizontal="center" vertical="center" wrapText="1"/>
    </xf>
    <xf numFmtId="166" fontId="1" fillId="22" borderId="27" xfId="6" applyFont="1" applyFill="1" applyBorder="1" applyAlignment="1">
      <alignment horizontal="center" vertical="center" wrapText="1"/>
    </xf>
    <xf numFmtId="171" fontId="2" fillId="22" borderId="48" xfId="38" applyNumberFormat="1" applyFont="1" applyFill="1" applyBorder="1" applyAlignment="1">
      <alignment horizontal="center" vertical="center"/>
    </xf>
    <xf numFmtId="0" fontId="2" fillId="22" borderId="12" xfId="0" applyFont="1" applyFill="1" applyBorder="1" applyAlignment="1">
      <alignment horizontal="center" vertical="center" wrapText="1"/>
    </xf>
    <xf numFmtId="10" fontId="1" fillId="23" borderId="63" xfId="37" applyNumberFormat="1" applyFont="1" applyFill="1" applyBorder="1" applyAlignment="1" applyProtection="1"/>
    <xf numFmtId="10" fontId="1" fillId="23" borderId="67" xfId="37" applyNumberFormat="1" applyFont="1" applyFill="1" applyBorder="1" applyAlignment="1" applyProtection="1"/>
    <xf numFmtId="10" fontId="2" fillId="23" borderId="70" xfId="37" applyNumberFormat="1" applyFont="1" applyFill="1" applyBorder="1" applyAlignment="1" applyProtection="1"/>
    <xf numFmtId="10" fontId="1" fillId="23" borderId="71" xfId="37" applyNumberFormat="1" applyFont="1" applyFill="1" applyBorder="1" applyAlignment="1" applyProtection="1"/>
    <xf numFmtId="10" fontId="1" fillId="22" borderId="67" xfId="37" applyNumberFormat="1" applyFont="1" applyFill="1" applyBorder="1" applyAlignment="1" applyProtection="1"/>
    <xf numFmtId="10" fontId="46" fillId="23" borderId="72" xfId="11" applyNumberFormat="1" applyFont="1" applyFill="1" applyBorder="1"/>
    <xf numFmtId="166" fontId="1" fillId="2" borderId="30" xfId="6" applyFont="1" applyFill="1" applyBorder="1" applyAlignment="1">
      <alignment horizontal="center" vertical="center" wrapText="1"/>
    </xf>
    <xf numFmtId="171" fontId="2" fillId="22" borderId="42" xfId="38" applyNumberFormat="1" applyFont="1" applyFill="1" applyBorder="1" applyAlignment="1">
      <alignment horizontal="center" vertical="center"/>
    </xf>
    <xf numFmtId="43" fontId="2" fillId="9" borderId="10" xfId="38" applyFont="1" applyFill="1" applyBorder="1" applyAlignment="1">
      <alignment horizontal="center" vertical="center"/>
    </xf>
    <xf numFmtId="0" fontId="2" fillId="22" borderId="96" xfId="0" applyFont="1" applyFill="1" applyBorder="1" applyAlignment="1">
      <alignment horizontal="center" vertical="center" wrapText="1"/>
    </xf>
    <xf numFmtId="43" fontId="2" fillId="22" borderId="15" xfId="38" applyFont="1" applyFill="1" applyBorder="1" applyAlignment="1">
      <alignment horizontal="center" vertical="center"/>
    </xf>
    <xf numFmtId="171" fontId="2" fillId="22" borderId="17" xfId="38" applyNumberFormat="1" applyFont="1" applyFill="1" applyBorder="1" applyAlignment="1">
      <alignment horizontal="center" vertical="center"/>
    </xf>
    <xf numFmtId="166" fontId="1" fillId="22" borderId="18" xfId="6" applyFont="1" applyFill="1" applyBorder="1" applyAlignment="1">
      <alignment horizontal="center" vertical="center" wrapText="1"/>
    </xf>
    <xf numFmtId="166" fontId="1" fillId="22" borderId="26" xfId="6" applyFont="1" applyFill="1" applyBorder="1" applyAlignment="1">
      <alignment horizontal="center" vertical="center" wrapText="1"/>
    </xf>
    <xf numFmtId="10" fontId="64" fillId="21" borderId="96" xfId="19" applyNumberFormat="1" applyFont="1" applyFill="1" applyBorder="1" applyAlignment="1">
      <alignment horizontal="center" vertical="center" wrapText="1"/>
    </xf>
    <xf numFmtId="4" fontId="52" fillId="21" borderId="11" xfId="0" applyNumberFormat="1" applyFont="1" applyFill="1" applyBorder="1" applyAlignment="1">
      <alignment horizontal="center" vertical="center" wrapText="1"/>
    </xf>
    <xf numFmtId="171" fontId="52" fillId="21" borderId="27" xfId="0" applyNumberFormat="1" applyFont="1" applyFill="1" applyBorder="1" applyAlignment="1">
      <alignment horizontal="left" vertical="center" wrapText="1"/>
    </xf>
    <xf numFmtId="10" fontId="52" fillId="21" borderId="11" xfId="19" quotePrefix="1" applyNumberFormat="1" applyFont="1" applyFill="1" applyBorder="1" applyAlignment="1">
      <alignment horizontal="center" vertical="center" wrapText="1"/>
    </xf>
    <xf numFmtId="168" fontId="54" fillId="21" borderId="11" xfId="0" applyNumberFormat="1" applyFont="1" applyFill="1" applyBorder="1" applyAlignment="1">
      <alignment vertical="center" wrapText="1"/>
    </xf>
    <xf numFmtId="166" fontId="31" fillId="2" borderId="6" xfId="6" applyFont="1" applyFill="1" applyBorder="1" applyAlignment="1">
      <alignment horizontal="left" vertical="center"/>
    </xf>
    <xf numFmtId="166" fontId="31" fillId="2" borderId="8" xfId="6" applyFont="1" applyFill="1" applyBorder="1" applyAlignment="1">
      <alignment horizontal="left" vertical="center"/>
    </xf>
    <xf numFmtId="4" fontId="16" fillId="2" borderId="10" xfId="10" applyNumberFormat="1" applyFont="1" applyFill="1" applyBorder="1" applyAlignment="1">
      <alignment horizontal="center" vertical="center" wrapText="1"/>
    </xf>
    <xf numFmtId="4" fontId="16" fillId="2" borderId="0" xfId="10" applyNumberFormat="1" applyFont="1" applyFill="1" applyAlignment="1">
      <alignment horizontal="center" vertical="center" wrapText="1"/>
    </xf>
    <xf numFmtId="0" fontId="15" fillId="5" borderId="0" xfId="13" applyFont="1" applyFill="1" applyAlignment="1">
      <alignment vertical="center" wrapText="1"/>
    </xf>
    <xf numFmtId="8" fontId="15" fillId="2" borderId="97" xfId="13" applyNumberFormat="1" applyFont="1" applyFill="1" applyBorder="1" applyAlignment="1">
      <alignment vertical="center" wrapText="1"/>
    </xf>
    <xf numFmtId="8" fontId="14" fillId="2" borderId="97" xfId="0" applyNumberFormat="1" applyFont="1" applyFill="1" applyBorder="1" applyAlignment="1">
      <alignment vertical="center" wrapText="1"/>
    </xf>
    <xf numFmtId="167" fontId="16" fillId="2" borderId="97" xfId="0" applyNumberFormat="1" applyFont="1" applyFill="1" applyBorder="1" applyAlignment="1">
      <alignment horizontal="center" vertical="center"/>
    </xf>
    <xf numFmtId="0" fontId="14" fillId="2" borderId="97" xfId="0" applyFont="1" applyFill="1" applyBorder="1" applyAlignment="1">
      <alignment vertical="center" wrapText="1"/>
    </xf>
    <xf numFmtId="0" fontId="15" fillId="2" borderId="97" xfId="13" applyFont="1" applyFill="1" applyBorder="1" applyAlignment="1">
      <alignment vertical="center" wrapText="1"/>
    </xf>
    <xf numFmtId="166" fontId="16" fillId="2" borderId="97" xfId="6" applyFont="1" applyFill="1" applyBorder="1" applyAlignment="1">
      <alignment horizontal="center" vertical="center" wrapText="1"/>
    </xf>
    <xf numFmtId="4" fontId="14" fillId="2" borderId="10" xfId="0" applyNumberFormat="1" applyFont="1" applyFill="1" applyBorder="1" applyAlignment="1">
      <alignment horizontal="center" vertical="center" wrapText="1"/>
    </xf>
    <xf numFmtId="166" fontId="14" fillId="2" borderId="0" xfId="6" applyFont="1" applyFill="1" applyBorder="1" applyAlignment="1">
      <alignment vertical="center" wrapText="1"/>
    </xf>
    <xf numFmtId="10" fontId="14" fillId="2" borderId="0" xfId="19" applyNumberFormat="1" applyFont="1" applyFill="1" applyBorder="1" applyAlignment="1">
      <alignment vertical="center" wrapText="1"/>
    </xf>
    <xf numFmtId="10" fontId="14" fillId="5" borderId="0" xfId="19" applyNumberFormat="1" applyFont="1" applyFill="1" applyBorder="1" applyAlignment="1">
      <alignment vertical="center" wrapText="1"/>
    </xf>
    <xf numFmtId="0" fontId="25" fillId="2" borderId="0" xfId="0" applyFont="1" applyFill="1" applyAlignment="1">
      <alignment vertical="center" wrapText="1"/>
    </xf>
    <xf numFmtId="171" fontId="25" fillId="2" borderId="0" xfId="0" applyNumberFormat="1" applyFont="1" applyFill="1" applyAlignment="1">
      <alignment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166" fontId="14" fillId="2" borderId="33" xfId="6" applyFont="1" applyFill="1" applyBorder="1" applyAlignment="1">
      <alignment vertical="center" wrapText="1"/>
    </xf>
    <xf numFmtId="10" fontId="14" fillId="2" borderId="33" xfId="19" applyNumberFormat="1" applyFont="1" applyFill="1" applyBorder="1" applyAlignment="1">
      <alignment vertical="center" wrapText="1"/>
    </xf>
    <xf numFmtId="0" fontId="14" fillId="2" borderId="33" xfId="0" applyFont="1" applyFill="1" applyBorder="1" applyAlignment="1">
      <alignment vertical="center" wrapText="1"/>
    </xf>
    <xf numFmtId="0" fontId="14" fillId="2" borderId="34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70" fillId="0" borderId="4" xfId="0" applyFont="1" applyBorder="1"/>
    <xf numFmtId="0" fontId="14" fillId="2" borderId="4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0" fontId="17" fillId="6" borderId="13" xfId="4" applyFont="1" applyFill="1" applyBorder="1" applyAlignment="1">
      <alignment horizontal="center" vertical="center"/>
    </xf>
    <xf numFmtId="0" fontId="17" fillId="6" borderId="33" xfId="4" applyFont="1" applyFill="1" applyBorder="1" applyAlignment="1">
      <alignment horizontal="center" vertical="center"/>
    </xf>
    <xf numFmtId="0" fontId="51" fillId="2" borderId="0" xfId="0" applyFont="1" applyFill="1" applyAlignment="1">
      <alignment horizontal="left" vertical="center" wrapText="1" indent="5"/>
    </xf>
    <xf numFmtId="166" fontId="66" fillId="21" borderId="3" xfId="6" applyFont="1" applyFill="1" applyBorder="1" applyAlignment="1">
      <alignment horizontal="center" wrapText="1"/>
    </xf>
    <xf numFmtId="166" fontId="66" fillId="21" borderId="4" xfId="6" applyFont="1" applyFill="1" applyBorder="1" applyAlignment="1">
      <alignment horizontal="center" wrapText="1"/>
    </xf>
    <xf numFmtId="0" fontId="69" fillId="24" borderId="6" xfId="13" applyFont="1" applyFill="1" applyBorder="1" applyAlignment="1">
      <alignment horizontal="center" vertical="center" wrapText="1"/>
    </xf>
    <xf numFmtId="0" fontId="69" fillId="24" borderId="7" xfId="13" applyFont="1" applyFill="1" applyBorder="1" applyAlignment="1">
      <alignment horizontal="center" vertical="center" wrapText="1"/>
    </xf>
    <xf numFmtId="0" fontId="69" fillId="24" borderId="8" xfId="13" applyFont="1" applyFill="1" applyBorder="1" applyAlignment="1">
      <alignment horizontal="center" vertical="center" wrapText="1"/>
    </xf>
    <xf numFmtId="0" fontId="69" fillId="24" borderId="13" xfId="13" applyFont="1" applyFill="1" applyBorder="1" applyAlignment="1">
      <alignment horizontal="center" vertical="center" wrapText="1"/>
    </xf>
    <xf numFmtId="0" fontId="69" fillId="24" borderId="33" xfId="13" applyFont="1" applyFill="1" applyBorder="1" applyAlignment="1">
      <alignment horizontal="center" vertical="center" wrapText="1"/>
    </xf>
    <xf numFmtId="0" fontId="69" fillId="24" borderId="34" xfId="13" applyFont="1" applyFill="1" applyBorder="1" applyAlignment="1">
      <alignment horizontal="center" vertical="center" wrapText="1"/>
    </xf>
    <xf numFmtId="0" fontId="69" fillId="24" borderId="3" xfId="13" applyFont="1" applyFill="1" applyBorder="1" applyAlignment="1">
      <alignment horizontal="center" vertical="center" wrapText="1"/>
    </xf>
    <xf numFmtId="0" fontId="69" fillId="24" borderId="4" xfId="13" applyFont="1" applyFill="1" applyBorder="1" applyAlignment="1">
      <alignment horizontal="center" vertical="center" wrapText="1"/>
    </xf>
    <xf numFmtId="0" fontId="69" fillId="24" borderId="5" xfId="13" applyFont="1" applyFill="1" applyBorder="1" applyAlignment="1">
      <alignment horizontal="center" vertical="center" wrapText="1"/>
    </xf>
    <xf numFmtId="0" fontId="69" fillId="24" borderId="10" xfId="13" applyFont="1" applyFill="1" applyBorder="1" applyAlignment="1">
      <alignment horizontal="center" vertical="center" wrapText="1"/>
    </xf>
    <xf numFmtId="0" fontId="69" fillId="24" borderId="0" xfId="13" applyFont="1" applyFill="1" applyAlignment="1">
      <alignment horizontal="center" vertical="center" wrapText="1"/>
    </xf>
    <xf numFmtId="0" fontId="69" fillId="24" borderId="97" xfId="13" applyFont="1" applyFill="1" applyBorder="1" applyAlignment="1">
      <alignment horizontal="center" vertical="center" wrapText="1"/>
    </xf>
    <xf numFmtId="0" fontId="19" fillId="6" borderId="15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171" fontId="19" fillId="6" borderId="17" xfId="0" applyNumberFormat="1" applyFont="1" applyFill="1" applyBorder="1" applyAlignment="1">
      <alignment horizontal="center" vertical="center" wrapText="1"/>
    </xf>
    <xf numFmtId="0" fontId="19" fillId="6" borderId="27" xfId="0" applyFont="1" applyFill="1" applyBorder="1" applyAlignment="1">
      <alignment horizontal="center" vertical="center" wrapText="1"/>
    </xf>
    <xf numFmtId="0" fontId="15" fillId="7" borderId="6" xfId="13" applyFont="1" applyFill="1" applyBorder="1" applyAlignment="1">
      <alignment horizontal="left" vertical="center" wrapText="1"/>
    </xf>
    <xf numFmtId="0" fontId="15" fillId="7" borderId="7" xfId="13" applyFont="1" applyFill="1" applyBorder="1" applyAlignment="1">
      <alignment horizontal="left" vertical="center" wrapText="1"/>
    </xf>
    <xf numFmtId="0" fontId="15" fillId="7" borderId="8" xfId="13" applyFont="1" applyFill="1" applyBorder="1" applyAlignment="1">
      <alignment horizontal="left" vertical="center" wrapText="1"/>
    </xf>
    <xf numFmtId="0" fontId="15" fillId="7" borderId="3" xfId="13" applyFont="1" applyFill="1" applyBorder="1" applyAlignment="1">
      <alignment horizontal="left" vertical="center" wrapText="1"/>
    </xf>
    <xf numFmtId="0" fontId="15" fillId="7" borderId="4" xfId="13" applyFont="1" applyFill="1" applyBorder="1" applyAlignment="1">
      <alignment horizontal="left" vertical="center" wrapText="1"/>
    </xf>
    <xf numFmtId="0" fontId="15" fillId="7" borderId="5" xfId="13" applyFont="1" applyFill="1" applyBorder="1" applyAlignment="1">
      <alignment horizontal="left" vertical="center" wrapText="1"/>
    </xf>
    <xf numFmtId="10" fontId="63" fillId="21" borderId="96" xfId="19" applyNumberFormat="1" applyFont="1" applyFill="1" applyBorder="1" applyAlignment="1">
      <alignment horizontal="center" vertical="center" wrapText="1"/>
    </xf>
    <xf numFmtId="10" fontId="63" fillId="21" borderId="42" xfId="19" applyNumberFormat="1" applyFont="1" applyFill="1" applyBorder="1" applyAlignment="1">
      <alignment horizontal="center" vertical="center" wrapText="1"/>
    </xf>
    <xf numFmtId="0" fontId="15" fillId="7" borderId="10" xfId="13" applyFont="1" applyFill="1" applyBorder="1" applyAlignment="1">
      <alignment horizontal="center" vertical="center" wrapText="1"/>
    </xf>
    <xf numFmtId="0" fontId="15" fillId="7" borderId="0" xfId="13" applyFont="1" applyFill="1" applyAlignment="1">
      <alignment horizontal="center" vertical="center" wrapText="1"/>
    </xf>
    <xf numFmtId="171" fontId="25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16" fillId="4" borderId="2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13" fillId="10" borderId="3" xfId="13" applyFont="1" applyFill="1" applyBorder="1" applyAlignment="1">
      <alignment horizontal="center" vertical="center" wrapText="1"/>
    </xf>
    <xf numFmtId="0" fontId="13" fillId="10" borderId="4" xfId="13" applyFont="1" applyFill="1" applyBorder="1" applyAlignment="1">
      <alignment horizontal="center" vertical="center" wrapText="1"/>
    </xf>
    <xf numFmtId="0" fontId="13" fillId="10" borderId="5" xfId="13" applyFont="1" applyFill="1" applyBorder="1" applyAlignment="1">
      <alignment horizontal="center" vertical="center" wrapText="1"/>
    </xf>
    <xf numFmtId="0" fontId="15" fillId="7" borderId="15" xfId="13" applyFont="1" applyFill="1" applyBorder="1" applyAlignment="1">
      <alignment horizontal="left" vertical="center" wrapText="1"/>
    </xf>
    <xf numFmtId="0" fontId="15" fillId="7" borderId="16" xfId="13" applyFont="1" applyFill="1" applyBorder="1" applyAlignment="1">
      <alignment horizontal="left" vertical="center" wrapText="1"/>
    </xf>
    <xf numFmtId="0" fontId="15" fillId="7" borderId="17" xfId="13" applyFont="1" applyFill="1" applyBorder="1" applyAlignment="1">
      <alignment horizontal="left" vertical="center" wrapText="1"/>
    </xf>
    <xf numFmtId="0" fontId="16" fillId="4" borderId="26" xfId="0" applyFont="1" applyFill="1" applyBorder="1" applyAlignment="1">
      <alignment horizontal="right" vertical="center" wrapText="1"/>
    </xf>
    <xf numFmtId="0" fontId="16" fillId="4" borderId="14" xfId="0" applyFont="1" applyFill="1" applyBorder="1" applyAlignment="1">
      <alignment horizontal="right" vertical="center" wrapText="1"/>
    </xf>
    <xf numFmtId="0" fontId="67" fillId="24" borderId="3" xfId="13" applyFont="1" applyFill="1" applyBorder="1" applyAlignment="1">
      <alignment horizontal="center" vertical="center" wrapText="1"/>
    </xf>
    <xf numFmtId="0" fontId="67" fillId="24" borderId="4" xfId="13" applyFont="1" applyFill="1" applyBorder="1" applyAlignment="1">
      <alignment horizontal="center" vertical="center" wrapText="1"/>
    </xf>
    <xf numFmtId="0" fontId="67" fillId="24" borderId="5" xfId="13" applyFont="1" applyFill="1" applyBorder="1" applyAlignment="1">
      <alignment horizontal="center" vertical="center" wrapText="1"/>
    </xf>
    <xf numFmtId="0" fontId="18" fillId="6" borderId="3" xfId="4" applyFont="1" applyFill="1" applyBorder="1" applyAlignment="1">
      <alignment horizontal="center" vertical="center"/>
    </xf>
    <xf numFmtId="0" fontId="18" fillId="6" borderId="4" xfId="4" applyFont="1" applyFill="1" applyBorder="1" applyAlignment="1">
      <alignment horizontal="center" vertical="center"/>
    </xf>
    <xf numFmtId="0" fontId="49" fillId="2" borderId="33" xfId="0" applyFont="1" applyFill="1" applyBorder="1" applyAlignment="1">
      <alignment horizontal="left" vertical="center" wrapText="1" indent="5"/>
    </xf>
    <xf numFmtId="166" fontId="66" fillId="21" borderId="5" xfId="6" applyFont="1" applyFill="1" applyBorder="1" applyAlignment="1">
      <alignment horizontal="center" wrapText="1"/>
    </xf>
    <xf numFmtId="0" fontId="53" fillId="0" borderId="89" xfId="0" applyFont="1" applyBorder="1" applyAlignment="1">
      <alignment horizontal="center" vertical="center" wrapText="1"/>
    </xf>
    <xf numFmtId="0" fontId="53" fillId="0" borderId="90" xfId="0" applyFont="1" applyBorder="1" applyAlignment="1">
      <alignment horizontal="center" vertical="center" wrapText="1"/>
    </xf>
    <xf numFmtId="0" fontId="53" fillId="0" borderId="91" xfId="0" applyFont="1" applyBorder="1" applyAlignment="1">
      <alignment horizontal="center" vertical="center" wrapText="1"/>
    </xf>
    <xf numFmtId="0" fontId="53" fillId="0" borderId="92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9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54" fillId="2" borderId="0" xfId="0" applyFont="1" applyFill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/>
    </xf>
    <xf numFmtId="0" fontId="16" fillId="4" borderId="84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5" xfId="0" applyFont="1" applyFill="1" applyBorder="1" applyAlignment="1">
      <alignment horizontal="center" vertical="center" wrapText="1"/>
    </xf>
    <xf numFmtId="0" fontId="16" fillId="4" borderId="87" xfId="0" applyFont="1" applyFill="1" applyBorder="1" applyAlignment="1">
      <alignment horizontal="center" vertical="center" wrapText="1"/>
    </xf>
    <xf numFmtId="0" fontId="16" fillId="4" borderId="33" xfId="0" applyFont="1" applyFill="1" applyBorder="1" applyAlignment="1">
      <alignment horizontal="center" vertical="center" wrapText="1"/>
    </xf>
    <xf numFmtId="0" fontId="16" fillId="4" borderId="88" xfId="0" applyFont="1" applyFill="1" applyBorder="1" applyAlignment="1">
      <alignment horizontal="center" vertical="center" wrapText="1"/>
    </xf>
    <xf numFmtId="0" fontId="16" fillId="4" borderId="86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166" fontId="65" fillId="21" borderId="3" xfId="6" applyFont="1" applyFill="1" applyBorder="1" applyAlignment="1">
      <alignment horizontal="center" vertical="center" wrapText="1"/>
    </xf>
    <xf numFmtId="166" fontId="65" fillId="21" borderId="4" xfId="6" applyFont="1" applyFill="1" applyBorder="1" applyAlignment="1">
      <alignment horizontal="center" vertical="center" wrapText="1"/>
    </xf>
    <xf numFmtId="0" fontId="61" fillId="20" borderId="3" xfId="0" applyFont="1" applyFill="1" applyBorder="1" applyAlignment="1">
      <alignment horizontal="center"/>
    </xf>
    <xf numFmtId="0" fontId="61" fillId="20" borderId="4" xfId="0" applyFont="1" applyFill="1" applyBorder="1" applyAlignment="1">
      <alignment horizontal="center"/>
    </xf>
    <xf numFmtId="0" fontId="61" fillId="20" borderId="5" xfId="0" applyFont="1" applyFill="1" applyBorder="1" applyAlignment="1">
      <alignment horizontal="center"/>
    </xf>
    <xf numFmtId="0" fontId="44" fillId="18" borderId="56" xfId="11" applyFont="1" applyFill="1" applyBorder="1" applyAlignment="1">
      <alignment horizontal="center" vertical="center" wrapText="1"/>
    </xf>
    <xf numFmtId="0" fontId="45" fillId="18" borderId="56" xfId="11" applyFont="1" applyFill="1" applyBorder="1" applyAlignment="1">
      <alignment horizontal="center" vertical="center" wrapText="1"/>
    </xf>
    <xf numFmtId="0" fontId="2" fillId="18" borderId="57" xfId="11" applyFont="1" applyFill="1" applyBorder="1" applyAlignment="1">
      <alignment horizontal="center" vertical="center"/>
    </xf>
    <xf numFmtId="0" fontId="2" fillId="18" borderId="58" xfId="11" applyFont="1" applyFill="1" applyBorder="1" applyAlignment="1">
      <alignment horizontal="center" vertical="center"/>
    </xf>
    <xf numFmtId="0" fontId="2" fillId="23" borderId="59" xfId="11" applyFont="1" applyFill="1" applyBorder="1" applyAlignment="1">
      <alignment horizontal="center" vertical="center" wrapText="1"/>
    </xf>
    <xf numFmtId="0" fontId="1" fillId="18" borderId="65" xfId="11" applyFill="1" applyBorder="1" applyAlignment="1">
      <alignment horizontal="center"/>
    </xf>
    <xf numFmtId="0" fontId="1" fillId="0" borderId="65" xfId="11" applyBorder="1" applyAlignment="1">
      <alignment horizontal="center"/>
    </xf>
    <xf numFmtId="0" fontId="2" fillId="18" borderId="69" xfId="11" applyFont="1" applyFill="1" applyBorder="1" applyAlignment="1">
      <alignment horizontal="center"/>
    </xf>
    <xf numFmtId="0" fontId="1" fillId="18" borderId="62" xfId="11" applyFill="1" applyBorder="1" applyAlignment="1">
      <alignment horizontal="center"/>
    </xf>
    <xf numFmtId="0" fontId="1" fillId="18" borderId="0" xfId="11" applyFill="1" applyAlignment="1">
      <alignment horizontal="right"/>
    </xf>
    <xf numFmtId="0" fontId="41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6" fillId="18" borderId="72" xfId="11" applyFont="1" applyFill="1" applyBorder="1" applyAlignment="1">
      <alignment horizontal="right"/>
    </xf>
    <xf numFmtId="0" fontId="2" fillId="18" borderId="66" xfId="11" applyFont="1" applyFill="1" applyBorder="1" applyAlignment="1">
      <alignment horizontal="center"/>
    </xf>
    <xf numFmtId="0" fontId="1" fillId="18" borderId="79" xfId="11" applyFill="1" applyBorder="1" applyAlignment="1">
      <alignment horizontal="center" vertical="center"/>
    </xf>
    <xf numFmtId="0" fontId="1" fillId="18" borderId="76" xfId="11" applyFill="1" applyBorder="1" applyAlignment="1">
      <alignment horizontal="center" vertical="center"/>
    </xf>
    <xf numFmtId="0" fontId="1" fillId="18" borderId="72" xfId="11" applyFill="1" applyBorder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0" fontId="30" fillId="13" borderId="46" xfId="0" applyFont="1" applyFill="1" applyBorder="1" applyAlignment="1">
      <alignment horizontal="center" vertical="center" wrapText="1"/>
    </xf>
    <xf numFmtId="0" fontId="29" fillId="2" borderId="46" xfId="0" applyFont="1" applyFill="1" applyBorder="1" applyAlignment="1">
      <alignment horizontal="left" vertical="center" wrapText="1"/>
    </xf>
    <xf numFmtId="0" fontId="29" fillId="2" borderId="50" xfId="0" applyFont="1" applyFill="1" applyBorder="1" applyAlignment="1">
      <alignment horizontal="left" vertical="center" wrapText="1"/>
    </xf>
    <xf numFmtId="0" fontId="29" fillId="2" borderId="52" xfId="0" applyFont="1" applyFill="1" applyBorder="1" applyAlignment="1">
      <alignment horizontal="left" vertical="center" wrapText="1"/>
    </xf>
    <xf numFmtId="0" fontId="29" fillId="2" borderId="53" xfId="0" applyFont="1" applyFill="1" applyBorder="1" applyAlignment="1">
      <alignment horizontal="left" vertical="center" wrapText="1"/>
    </xf>
    <xf numFmtId="0" fontId="30" fillId="13" borderId="46" xfId="0" applyFont="1" applyFill="1" applyBorder="1" applyAlignment="1">
      <alignment horizontal="center" vertical="center"/>
    </xf>
    <xf numFmtId="0" fontId="29" fillId="2" borderId="46" xfId="0" applyFont="1" applyFill="1" applyBorder="1" applyAlignment="1">
      <alignment horizontal="left" wrapText="1"/>
    </xf>
    <xf numFmtId="0" fontId="30" fillId="13" borderId="46" xfId="0" applyFont="1" applyFill="1" applyBorder="1" applyAlignment="1">
      <alignment horizontal="center" wrapText="1"/>
    </xf>
    <xf numFmtId="0" fontId="30" fillId="2" borderId="46" xfId="0" applyFont="1" applyFill="1" applyBorder="1" applyAlignment="1">
      <alignment horizontal="center" vertical="center"/>
    </xf>
    <xf numFmtId="0" fontId="30" fillId="13" borderId="46" xfId="0" applyFont="1" applyFill="1" applyBorder="1" applyAlignment="1">
      <alignment horizontal="left" vertical="center"/>
    </xf>
    <xf numFmtId="0" fontId="30" fillId="13" borderId="46" xfId="0" applyFont="1" applyFill="1" applyBorder="1" applyAlignment="1">
      <alignment horizontal="left" vertical="center" wrapText="1"/>
    </xf>
    <xf numFmtId="0" fontId="30" fillId="2" borderId="51" xfId="0" applyFont="1" applyFill="1" applyBorder="1" applyAlignment="1">
      <alignment horizontal="center" vertical="center" wrapText="1"/>
    </xf>
    <xf numFmtId="0" fontId="30" fillId="2" borderId="95" xfId="0" applyFont="1" applyFill="1" applyBorder="1" applyAlignment="1">
      <alignment horizontal="center" vertical="center" wrapText="1"/>
    </xf>
    <xf numFmtId="0" fontId="30" fillId="2" borderId="47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13" borderId="46" xfId="0" applyFont="1" applyFill="1" applyBorder="1" applyAlignment="1">
      <alignment horizontal="left" wrapText="1"/>
    </xf>
    <xf numFmtId="0" fontId="29" fillId="2" borderId="50" xfId="0" applyFont="1" applyFill="1" applyBorder="1" applyAlignment="1">
      <alignment horizontal="center" vertical="center" wrapText="1"/>
    </xf>
    <xf numFmtId="0" fontId="29" fillId="2" borderId="52" xfId="0" applyFont="1" applyFill="1" applyBorder="1" applyAlignment="1">
      <alignment horizontal="center" vertical="center" wrapText="1"/>
    </xf>
    <xf numFmtId="0" fontId="29" fillId="2" borderId="53" xfId="0" applyFont="1" applyFill="1" applyBorder="1" applyAlignment="1">
      <alignment horizontal="center" vertical="center" wrapText="1"/>
    </xf>
    <xf numFmtId="0" fontId="30" fillId="3" borderId="50" xfId="0" applyFont="1" applyFill="1" applyBorder="1" applyAlignment="1">
      <alignment horizontal="justify" vertical="center" wrapText="1"/>
    </xf>
    <xf numFmtId="0" fontId="30" fillId="3" borderId="52" xfId="0" applyFont="1" applyFill="1" applyBorder="1" applyAlignment="1">
      <alignment horizontal="justify" vertical="center" wrapText="1"/>
    </xf>
    <xf numFmtId="0" fontId="30" fillId="3" borderId="53" xfId="0" applyFont="1" applyFill="1" applyBorder="1" applyAlignment="1">
      <alignment horizontal="justify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left" vertical="center" wrapText="1"/>
    </xf>
    <xf numFmtId="0" fontId="30" fillId="13" borderId="9" xfId="0" applyFont="1" applyFill="1" applyBorder="1" applyAlignment="1">
      <alignment horizontal="left" vertical="center"/>
    </xf>
    <xf numFmtId="0" fontId="30" fillId="13" borderId="47" xfId="0" applyFont="1" applyFill="1" applyBorder="1" applyAlignment="1">
      <alignment horizontal="left" vertical="center" wrapText="1"/>
    </xf>
    <xf numFmtId="0" fontId="29" fillId="2" borderId="25" xfId="0" applyFont="1" applyFill="1" applyBorder="1" applyAlignment="1">
      <alignment horizontal="left" wrapText="1"/>
    </xf>
    <xf numFmtId="0" fontId="29" fillId="2" borderId="40" xfId="0" applyFont="1" applyFill="1" applyBorder="1" applyAlignment="1">
      <alignment horizontal="left" wrapText="1"/>
    </xf>
    <xf numFmtId="0" fontId="29" fillId="2" borderId="9" xfId="0" applyFont="1" applyFill="1" applyBorder="1" applyAlignment="1">
      <alignment horizontal="left" wrapText="1"/>
    </xf>
    <xf numFmtId="0" fontId="30" fillId="13" borderId="9" xfId="0" applyFont="1" applyFill="1" applyBorder="1" applyAlignment="1">
      <alignment horizontal="center" vertical="center" wrapText="1"/>
    </xf>
    <xf numFmtId="0" fontId="30" fillId="13" borderId="25" xfId="0" applyFont="1" applyFill="1" applyBorder="1" applyAlignment="1">
      <alignment horizontal="center" vertical="center" wrapText="1"/>
    </xf>
    <xf numFmtId="0" fontId="24" fillId="11" borderId="0" xfId="0" applyFont="1" applyFill="1" applyAlignment="1">
      <alignment horizontal="center" wrapText="1"/>
    </xf>
    <xf numFmtId="0" fontId="24" fillId="0" borderId="0" xfId="0" applyFont="1" applyAlignment="1">
      <alignment horizontal="center" wrapText="1"/>
    </xf>
    <xf numFmtId="0" fontId="30" fillId="12" borderId="41" xfId="0" applyFont="1" applyFill="1" applyBorder="1" applyAlignment="1">
      <alignment horizontal="center" vertical="center" wrapText="1"/>
    </xf>
    <xf numFmtId="0" fontId="30" fillId="12" borderId="0" xfId="0" applyFont="1" applyFill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center"/>
    </xf>
    <xf numFmtId="0" fontId="30" fillId="13" borderId="9" xfId="0" applyFont="1" applyFill="1" applyBorder="1" applyAlignment="1">
      <alignment horizontal="center" wrapText="1"/>
    </xf>
    <xf numFmtId="0" fontId="29" fillId="2" borderId="9" xfId="0" applyFont="1" applyFill="1" applyBorder="1" applyAlignment="1">
      <alignment horizontal="left" vertical="center" wrapText="1"/>
    </xf>
    <xf numFmtId="0" fontId="33" fillId="0" borderId="30" xfId="53" applyFont="1" applyBorder="1" applyAlignment="1">
      <alignment horizontal="center" vertical="center" wrapText="1"/>
    </xf>
    <xf numFmtId="0" fontId="33" fillId="0" borderId="43" xfId="53" applyFont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left" vertical="center" wrapText="1"/>
    </xf>
    <xf numFmtId="0" fontId="29" fillId="2" borderId="20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30" fillId="13" borderId="40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14" fontId="29" fillId="2" borderId="9" xfId="0" applyNumberFormat="1" applyFont="1" applyFill="1" applyBorder="1" applyAlignment="1">
      <alignment horizontal="center" vertical="center" wrapText="1"/>
    </xf>
    <xf numFmtId="43" fontId="29" fillId="2" borderId="25" xfId="44" applyFont="1" applyFill="1" applyBorder="1" applyAlignment="1">
      <alignment horizontal="center" vertical="center" wrapText="1"/>
    </xf>
    <xf numFmtId="43" fontId="29" fillId="2" borderId="40" xfId="44" applyFont="1" applyFill="1" applyBorder="1" applyAlignment="1">
      <alignment horizontal="center" vertical="center" wrapText="1"/>
    </xf>
    <xf numFmtId="43" fontId="29" fillId="2" borderId="25" xfId="44" applyFont="1" applyFill="1" applyBorder="1" applyAlignment="1">
      <alignment horizontal="left" vertical="center" wrapText="1"/>
    </xf>
    <xf numFmtId="43" fontId="29" fillId="2" borderId="40" xfId="44" applyFont="1" applyFill="1" applyBorder="1" applyAlignment="1">
      <alignment horizontal="left" vertical="center" wrapText="1"/>
    </xf>
    <xf numFmtId="8" fontId="29" fillId="2" borderId="2" xfId="54" applyNumberFormat="1" applyFont="1" applyFill="1" applyBorder="1" applyAlignment="1">
      <alignment horizontal="center" vertical="center" wrapText="1"/>
    </xf>
    <xf numFmtId="44" fontId="29" fillId="2" borderId="39" xfId="54" applyFont="1" applyFill="1" applyBorder="1" applyAlignment="1">
      <alignment horizontal="center" vertical="center" wrapText="1"/>
    </xf>
    <xf numFmtId="0" fontId="30" fillId="13" borderId="9" xfId="0" applyFont="1" applyFill="1" applyBorder="1" applyAlignment="1">
      <alignment horizontal="left" wrapText="1"/>
    </xf>
    <xf numFmtId="0" fontId="33" fillId="2" borderId="30" xfId="53" applyFont="1" applyFill="1" applyBorder="1" applyAlignment="1">
      <alignment horizontal="center" wrapText="1"/>
    </xf>
    <xf numFmtId="0" fontId="33" fillId="2" borderId="43" xfId="53" applyFont="1" applyFill="1" applyBorder="1" applyAlignment="1">
      <alignment horizont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2" borderId="39" xfId="0" applyFont="1" applyFill="1" applyBorder="1" applyAlignment="1">
      <alignment horizontal="left" vertical="center" wrapText="1"/>
    </xf>
    <xf numFmtId="0" fontId="30" fillId="13" borderId="35" xfId="0" applyFont="1" applyFill="1" applyBorder="1" applyAlignment="1">
      <alignment horizontal="center" wrapText="1"/>
    </xf>
    <xf numFmtId="0" fontId="29" fillId="2" borderId="50" xfId="0" applyFont="1" applyFill="1" applyBorder="1" applyAlignment="1">
      <alignment horizontal="left" wrapText="1"/>
    </xf>
    <xf numFmtId="0" fontId="29" fillId="2" borderId="53" xfId="0" applyFont="1" applyFill="1" applyBorder="1" applyAlignment="1">
      <alignment horizontal="left" wrapText="1"/>
    </xf>
    <xf numFmtId="0" fontId="12" fillId="2" borderId="0" xfId="0" applyFont="1" applyFill="1" applyAlignment="1">
      <alignment horizontal="center"/>
    </xf>
    <xf numFmtId="0" fontId="30" fillId="13" borderId="50" xfId="0" applyFont="1" applyFill="1" applyBorder="1" applyAlignment="1">
      <alignment horizontal="center" vertical="center" wrapText="1"/>
    </xf>
    <xf numFmtId="0" fontId="30" fillId="13" borderId="52" xfId="0" applyFont="1" applyFill="1" applyBorder="1" applyAlignment="1">
      <alignment horizontal="center" vertical="center" wrapText="1"/>
    </xf>
    <xf numFmtId="0" fontId="30" fillId="13" borderId="53" xfId="0" applyFont="1" applyFill="1" applyBorder="1" applyAlignment="1">
      <alignment horizontal="center" vertical="center" wrapText="1"/>
    </xf>
    <xf numFmtId="0" fontId="30" fillId="12" borderId="84" xfId="0" applyFont="1" applyFill="1" applyBorder="1" applyAlignment="1">
      <alignment horizontal="center" vertical="center" wrapText="1"/>
    </xf>
    <xf numFmtId="0" fontId="30" fillId="12" borderId="7" xfId="0" applyFont="1" applyFill="1" applyBorder="1" applyAlignment="1">
      <alignment horizontal="center" vertical="center" wrapText="1"/>
    </xf>
    <xf numFmtId="0" fontId="31" fillId="2" borderId="84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left" vertical="center"/>
    </xf>
    <xf numFmtId="0" fontId="13" fillId="14" borderId="46" xfId="56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 wrapText="1"/>
    </xf>
    <xf numFmtId="0" fontId="19" fillId="4" borderId="15" xfId="10" applyFont="1" applyFill="1" applyBorder="1" applyAlignment="1">
      <alignment horizontal="center" vertical="center" wrapText="1"/>
    </xf>
    <xf numFmtId="0" fontId="19" fillId="4" borderId="16" xfId="10" applyFont="1" applyFill="1" applyBorder="1" applyAlignment="1">
      <alignment horizontal="center" vertical="center" wrapText="1"/>
    </xf>
    <xf numFmtId="0" fontId="19" fillId="4" borderId="26" xfId="10" applyFont="1" applyFill="1" applyBorder="1" applyAlignment="1">
      <alignment horizontal="center" vertical="center" wrapText="1"/>
    </xf>
    <xf numFmtId="0" fontId="19" fillId="4" borderId="14" xfId="1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2" borderId="87" xfId="0" applyFont="1" applyFill="1" applyBorder="1" applyAlignment="1">
      <alignment horizontal="left" vertical="center"/>
    </xf>
    <xf numFmtId="0" fontId="31" fillId="2" borderId="33" xfId="0" applyFont="1" applyFill="1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19" fillId="6" borderId="22" xfId="0" applyFont="1" applyFill="1" applyBorder="1" applyAlignment="1">
      <alignment horizontal="center" vertical="center"/>
    </xf>
    <xf numFmtId="0" fontId="19" fillId="6" borderId="28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8" fillId="17" borderId="9" xfId="0" applyFont="1" applyFill="1" applyBorder="1" applyAlignment="1">
      <alignment horizontal="center" vertical="center"/>
    </xf>
    <xf numFmtId="0" fontId="34" fillId="15" borderId="55" xfId="56" applyFont="1" applyFill="1" applyBorder="1" applyAlignment="1">
      <alignment horizontal="center" vertical="center" wrapText="1"/>
    </xf>
    <xf numFmtId="0" fontId="34" fillId="15" borderId="20" xfId="56" applyFont="1" applyFill="1" applyBorder="1" applyAlignment="1">
      <alignment horizontal="center" vertical="center" wrapText="1"/>
    </xf>
    <xf numFmtId="0" fontId="34" fillId="15" borderId="40" xfId="56" applyFont="1" applyFill="1" applyBorder="1" applyAlignment="1">
      <alignment horizontal="center" vertical="center" wrapText="1"/>
    </xf>
    <xf numFmtId="0" fontId="69" fillId="24" borderId="0" xfId="13" applyFont="1" applyFill="1" applyBorder="1" applyAlignment="1">
      <alignment horizontal="center" vertical="center" wrapText="1"/>
    </xf>
  </cellXfs>
  <cellStyles count="65">
    <cellStyle name="Cancel" xfId="1" xr:uid="{00000000-0005-0000-0000-000000000000}"/>
    <cellStyle name="Cancel 2" xfId="2" xr:uid="{00000000-0005-0000-0000-000001000000}"/>
    <cellStyle name="Cancel 2 2" xfId="3" xr:uid="{00000000-0005-0000-0000-000002000000}"/>
    <cellStyle name="Cancel 4" xfId="4" xr:uid="{00000000-0005-0000-0000-000003000000}"/>
    <cellStyle name="Cancel 6" xfId="5" xr:uid="{00000000-0005-0000-0000-000004000000}"/>
    <cellStyle name="Hiperlink" xfId="53" builtinId="8"/>
    <cellStyle name="Hyperlink" xfId="51" xr:uid="{00000000-0005-0000-0000-000005000000}"/>
    <cellStyle name="Moeda" xfId="6" builtinId="4"/>
    <cellStyle name="Moeda 2" xfId="7" xr:uid="{00000000-0005-0000-0000-000007000000}"/>
    <cellStyle name="Moeda 2 2" xfId="43" xr:uid="{00000000-0005-0000-0000-000008000000}"/>
    <cellStyle name="Moeda 2 2 2" xfId="57" xr:uid="{0F0873D9-3694-4301-865E-410E7DF259E7}"/>
    <cellStyle name="Moeda 2 2 3" xfId="61" xr:uid="{49CB6DB8-EBE9-4CC6-B041-896F6B27AB0E}"/>
    <cellStyle name="Moeda 2 3" xfId="8" xr:uid="{00000000-0005-0000-0000-000009000000}"/>
    <cellStyle name="Moeda 2 4" xfId="49" xr:uid="{00000000-0005-0000-0000-00000A000000}"/>
    <cellStyle name="Moeda 3" xfId="39" xr:uid="{00000000-0005-0000-0000-00000B000000}"/>
    <cellStyle name="Moeda 4" xfId="46" xr:uid="{00000000-0005-0000-0000-00000C000000}"/>
    <cellStyle name="Moeda 5" xfId="54" xr:uid="{4024BC83-A43B-4728-8D47-C161FF73181B}"/>
    <cellStyle name="Moeda 6" xfId="59" xr:uid="{B619845E-D7EC-4008-9CE0-EED9E1131BA7}"/>
    <cellStyle name="Moeda 7" xfId="64" xr:uid="{49EA3089-141D-4DB2-B883-495D692EE324}"/>
    <cellStyle name="Normal" xfId="0" builtinId="0"/>
    <cellStyle name="Normal 2" xfId="9" xr:uid="{00000000-0005-0000-0000-00000E000000}"/>
    <cellStyle name="Normal 2 2" xfId="48" xr:uid="{00000000-0005-0000-0000-00000F000000}"/>
    <cellStyle name="Normal 2 2 2" xfId="10" xr:uid="{00000000-0005-0000-0000-000010000000}"/>
    <cellStyle name="Normal 2 3" xfId="11" xr:uid="{00000000-0005-0000-0000-000011000000}"/>
    <cellStyle name="Normal 2 5" xfId="12" xr:uid="{00000000-0005-0000-0000-000012000000}"/>
    <cellStyle name="Normal 3" xfId="13" xr:uid="{00000000-0005-0000-0000-000013000000}"/>
    <cellStyle name="Normal 3 2" xfId="47" xr:uid="{00000000-0005-0000-0000-000014000000}"/>
    <cellStyle name="Normal 3 2 2" xfId="60" xr:uid="{744099A9-D9B6-43A9-9E30-E02A29CBB3B4}"/>
    <cellStyle name="Normal 4" xfId="14" xr:uid="{00000000-0005-0000-0000-000015000000}"/>
    <cellStyle name="Normal 5" xfId="15" xr:uid="{00000000-0005-0000-0000-000016000000}"/>
    <cellStyle name="Normal 6" xfId="16" xr:uid="{00000000-0005-0000-0000-000017000000}"/>
    <cellStyle name="Normal 6 2" xfId="17" xr:uid="{00000000-0005-0000-0000-000018000000}"/>
    <cellStyle name="Normal 7" xfId="63" xr:uid="{9E8BD0A5-D0E8-4460-B6A2-EE759BF742CF}"/>
    <cellStyle name="Normal 8" xfId="56" xr:uid="{9BA95CD8-5790-4B85-856F-EE3752A7DB1C}"/>
    <cellStyle name="Normal 9 2" xfId="18" xr:uid="{00000000-0005-0000-0000-000019000000}"/>
    <cellStyle name="Porcentagem" xfId="19" builtinId="5"/>
    <cellStyle name="Porcentagem 2" xfId="20" xr:uid="{00000000-0005-0000-0000-00001B000000}"/>
    <cellStyle name="Porcentagem 2 2" xfId="37" xr:uid="{00000000-0005-0000-0000-00001C000000}"/>
    <cellStyle name="Porcentagem 2 3" xfId="62" xr:uid="{3E5C55FC-6EC9-4962-9A5D-30610FEF0DA6}"/>
    <cellStyle name="Porcentagem 3" xfId="55" xr:uid="{B7375213-B3D6-40F0-A44D-86CAF00E7FF5}"/>
    <cellStyle name="Porcentagem 4" xfId="58" xr:uid="{37ADDF51-367E-45A6-B9B8-6A882836B164}"/>
    <cellStyle name="Separador de milhares 11" xfId="21" xr:uid="{00000000-0005-0000-0000-00001D000000}"/>
    <cellStyle name="Separador de milhares 2" xfId="22" xr:uid="{00000000-0005-0000-0000-00001E000000}"/>
    <cellStyle name="Separador de milhares 2 2" xfId="23" xr:uid="{00000000-0005-0000-0000-00001F000000}"/>
    <cellStyle name="Separador de milhares 2 2 2" xfId="24" xr:uid="{00000000-0005-0000-0000-000020000000}"/>
    <cellStyle name="Separador de milhares 2 2 2 2" xfId="25" xr:uid="{00000000-0005-0000-0000-000021000000}"/>
    <cellStyle name="Separador de milhares 2 2 3" xfId="26" xr:uid="{00000000-0005-0000-0000-000022000000}"/>
    <cellStyle name="Separador de milhares 2 2 3 2" xfId="41" xr:uid="{00000000-0005-0000-0000-000023000000}"/>
    <cellStyle name="Separador de milhares 2 2 5" xfId="45" xr:uid="{00000000-0005-0000-0000-000024000000}"/>
    <cellStyle name="Separador de milhares 2 3" xfId="27" xr:uid="{00000000-0005-0000-0000-000025000000}"/>
    <cellStyle name="Separador de milhares 3" xfId="28" xr:uid="{00000000-0005-0000-0000-000026000000}"/>
    <cellStyle name="Separador de milhares 3 2" xfId="29" xr:uid="{00000000-0005-0000-0000-000027000000}"/>
    <cellStyle name="Separador de milhares 3 2 2" xfId="30" xr:uid="{00000000-0005-0000-0000-000028000000}"/>
    <cellStyle name="Separador de milhares 3 3" xfId="31" xr:uid="{00000000-0005-0000-0000-000029000000}"/>
    <cellStyle name="Separador de milhares 3 3 2" xfId="40" xr:uid="{00000000-0005-0000-0000-00002A000000}"/>
    <cellStyle name="Separador de milhares 3 5" xfId="42" xr:uid="{00000000-0005-0000-0000-00002B000000}"/>
    <cellStyle name="Separador de milhares 4 2 2" xfId="32" xr:uid="{00000000-0005-0000-0000-00002C000000}"/>
    <cellStyle name="Separador de milhares 4 2 2 2" xfId="33" xr:uid="{00000000-0005-0000-0000-00002D000000}"/>
    <cellStyle name="Separador de milhares 4 5" xfId="34" xr:uid="{00000000-0005-0000-0000-00002E000000}"/>
    <cellStyle name="Separador de milhares 4 5 2" xfId="35" xr:uid="{00000000-0005-0000-0000-00002F000000}"/>
    <cellStyle name="Vírgula" xfId="44" builtinId="3"/>
    <cellStyle name="Vírgula 2" xfId="36" xr:uid="{00000000-0005-0000-0000-000031000000}"/>
    <cellStyle name="Vírgula 3" xfId="38" xr:uid="{00000000-0005-0000-0000-000032000000}"/>
    <cellStyle name="Vírgula 3 2" xfId="52" xr:uid="{00000000-0005-0000-0000-000033000000}"/>
    <cellStyle name="Vírgula 4" xfId="50" xr:uid="{00000000-0005-0000-0000-000034000000}"/>
  </cellStyles>
  <dxfs count="0"/>
  <tableStyles count="0" defaultTableStyle="TableStyleMedium2" defaultPivotStyle="PivotStyleLight16"/>
  <colors>
    <mruColors>
      <color rgb="FF00518E"/>
      <color rgb="FF14F71F"/>
      <color rgb="FFFFFFFF"/>
      <color rgb="FFF71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254821</xdr:colOff>
      <xdr:row>9</xdr:row>
      <xdr:rowOff>99786</xdr:rowOff>
    </xdr:from>
    <xdr:to>
      <xdr:col>10</xdr:col>
      <xdr:colOff>240801</xdr:colOff>
      <xdr:row>9</xdr:row>
      <xdr:rowOff>99786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6CB42936-E70B-72E5-B4D4-6F1FFB5C4A96}"/>
            </a:ext>
          </a:extLst>
        </xdr:cNvPr>
        <xdr:cNvCxnSpPr/>
      </xdr:nvCxnSpPr>
      <xdr:spPr>
        <a:xfrm>
          <a:off x="6178464" y="2803072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525162</xdr:colOff>
      <xdr:row>10</xdr:row>
      <xdr:rowOff>88901</xdr:rowOff>
    </xdr:from>
    <xdr:to>
      <xdr:col>11</xdr:col>
      <xdr:colOff>248071</xdr:colOff>
      <xdr:row>10</xdr:row>
      <xdr:rowOff>88901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2EC2D93D-3D92-4F90-A688-729281F71AB5}"/>
            </a:ext>
          </a:extLst>
        </xdr:cNvPr>
        <xdr:cNvCxnSpPr/>
      </xdr:nvCxnSpPr>
      <xdr:spPr>
        <a:xfrm>
          <a:off x="6448805" y="2955472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824513</xdr:colOff>
      <xdr:row>11</xdr:row>
      <xdr:rowOff>88903</xdr:rowOff>
    </xdr:from>
    <xdr:to>
      <xdr:col>11</xdr:col>
      <xdr:colOff>547422</xdr:colOff>
      <xdr:row>11</xdr:row>
      <xdr:rowOff>88903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DBF16493-8DD1-4051-A1F7-A797C6D9EA33}"/>
            </a:ext>
          </a:extLst>
        </xdr:cNvPr>
        <xdr:cNvCxnSpPr/>
      </xdr:nvCxnSpPr>
      <xdr:spPr>
        <a:xfrm>
          <a:off x="6748156" y="3118760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1176491</xdr:colOff>
      <xdr:row>12</xdr:row>
      <xdr:rowOff>68946</xdr:rowOff>
    </xdr:from>
    <xdr:to>
      <xdr:col>12</xdr:col>
      <xdr:colOff>255329</xdr:colOff>
      <xdr:row>12</xdr:row>
      <xdr:rowOff>68946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F6A016BA-0365-4F15-BF06-1292267DEE1F}"/>
            </a:ext>
          </a:extLst>
        </xdr:cNvPr>
        <xdr:cNvCxnSpPr/>
      </xdr:nvCxnSpPr>
      <xdr:spPr>
        <a:xfrm>
          <a:off x="7100134" y="3262089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1450431</xdr:colOff>
      <xdr:row>13</xdr:row>
      <xdr:rowOff>79827</xdr:rowOff>
    </xdr:from>
    <xdr:to>
      <xdr:col>12</xdr:col>
      <xdr:colOff>529269</xdr:colOff>
      <xdr:row>13</xdr:row>
      <xdr:rowOff>79827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id="{A3615E10-0B81-4C13-ABA8-B9703F972B67}"/>
            </a:ext>
          </a:extLst>
        </xdr:cNvPr>
        <xdr:cNvCxnSpPr/>
      </xdr:nvCxnSpPr>
      <xdr:spPr>
        <a:xfrm>
          <a:off x="7374074" y="3436256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1720772</xdr:colOff>
      <xdr:row>14</xdr:row>
      <xdr:rowOff>68942</xdr:rowOff>
    </xdr:from>
    <xdr:to>
      <xdr:col>13</xdr:col>
      <xdr:colOff>155538</xdr:colOff>
      <xdr:row>14</xdr:row>
      <xdr:rowOff>68942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id="{0A087CCB-54D7-4A78-A424-DAE443074BBA}"/>
            </a:ext>
          </a:extLst>
        </xdr:cNvPr>
        <xdr:cNvCxnSpPr/>
      </xdr:nvCxnSpPr>
      <xdr:spPr>
        <a:xfrm>
          <a:off x="7644415" y="3588656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205837</xdr:colOff>
      <xdr:row>15</xdr:row>
      <xdr:rowOff>68944</xdr:rowOff>
    </xdr:from>
    <xdr:to>
      <xdr:col>13</xdr:col>
      <xdr:colOff>454889</xdr:colOff>
      <xdr:row>15</xdr:row>
      <xdr:rowOff>68944</xdr:rowOff>
    </xdr:to>
    <xdr:cxnSp macro="">
      <xdr:nvCxnSpPr>
        <xdr:cNvPr id="9" name="Conector reto 8">
          <a:extLst>
            <a:ext uri="{FF2B5EF4-FFF2-40B4-BE49-F238E27FC236}">
              <a16:creationId xmlns:a16="http://schemas.microsoft.com/office/drawing/2014/main" id="{D8785C70-71F0-4510-9309-F0EE4C78608F}"/>
            </a:ext>
          </a:extLst>
        </xdr:cNvPr>
        <xdr:cNvCxnSpPr/>
      </xdr:nvCxnSpPr>
      <xdr:spPr>
        <a:xfrm>
          <a:off x="7943766" y="3751944"/>
          <a:ext cx="7578766" cy="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1203694</xdr:colOff>
      <xdr:row>22</xdr:row>
      <xdr:rowOff>299357</xdr:rowOff>
    </xdr:from>
    <xdr:to>
      <xdr:col>14</xdr:col>
      <xdr:colOff>580572</xdr:colOff>
      <xdr:row>22</xdr:row>
      <xdr:rowOff>341087</xdr:rowOff>
    </xdr:to>
    <xdr:cxnSp macro="">
      <xdr:nvCxnSpPr>
        <xdr:cNvPr id="11" name="Conector reto 10">
          <a:extLst>
            <a:ext uri="{FF2B5EF4-FFF2-40B4-BE49-F238E27FC236}">
              <a16:creationId xmlns:a16="http://schemas.microsoft.com/office/drawing/2014/main" id="{C337D2A2-25E0-4070-8B3A-3769C5533E65}"/>
            </a:ext>
          </a:extLst>
        </xdr:cNvPr>
        <xdr:cNvCxnSpPr/>
      </xdr:nvCxnSpPr>
      <xdr:spPr>
        <a:xfrm flipV="1">
          <a:off x="7127337" y="6422571"/>
          <a:ext cx="9164949" cy="4173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1237712</xdr:colOff>
      <xdr:row>30</xdr:row>
      <xdr:rowOff>183696</xdr:rowOff>
    </xdr:from>
    <xdr:to>
      <xdr:col>14</xdr:col>
      <xdr:colOff>614590</xdr:colOff>
      <xdr:row>31</xdr:row>
      <xdr:rowOff>3176</xdr:rowOff>
    </xdr:to>
    <xdr:cxnSp macro="">
      <xdr:nvCxnSpPr>
        <xdr:cNvPr id="13" name="Conector reto 12">
          <a:extLst>
            <a:ext uri="{FF2B5EF4-FFF2-40B4-BE49-F238E27FC236}">
              <a16:creationId xmlns:a16="http://schemas.microsoft.com/office/drawing/2014/main" id="{A4F1EB8B-BC40-422A-9A7E-E881A7AD9725}"/>
            </a:ext>
          </a:extLst>
        </xdr:cNvPr>
        <xdr:cNvCxnSpPr/>
      </xdr:nvCxnSpPr>
      <xdr:spPr>
        <a:xfrm flipV="1">
          <a:off x="7159087" y="9359446"/>
          <a:ext cx="9124128" cy="41730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2475962</xdr:colOff>
      <xdr:row>20</xdr:row>
      <xdr:rowOff>95250</xdr:rowOff>
    </xdr:from>
    <xdr:to>
      <xdr:col>12</xdr:col>
      <xdr:colOff>619125</xdr:colOff>
      <xdr:row>20</xdr:row>
      <xdr:rowOff>114301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B7881DDC-7ED9-46DA-994D-0C3E2ACDBD97}"/>
            </a:ext>
          </a:extLst>
        </xdr:cNvPr>
        <xdr:cNvCxnSpPr/>
      </xdr:nvCxnSpPr>
      <xdr:spPr>
        <a:xfrm flipV="1">
          <a:off x="7190837" y="6238875"/>
          <a:ext cx="9335038" cy="19051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2501362</xdr:colOff>
      <xdr:row>25</xdr:row>
      <xdr:rowOff>60326</xdr:rowOff>
    </xdr:from>
    <xdr:to>
      <xdr:col>13</xdr:col>
      <xdr:colOff>603250</xdr:colOff>
      <xdr:row>25</xdr:row>
      <xdr:rowOff>142875</xdr:rowOff>
    </xdr:to>
    <xdr:cxnSp macro="">
      <xdr:nvCxnSpPr>
        <xdr:cNvPr id="15" name="Conector reto 14">
          <a:extLst>
            <a:ext uri="{FF2B5EF4-FFF2-40B4-BE49-F238E27FC236}">
              <a16:creationId xmlns:a16="http://schemas.microsoft.com/office/drawing/2014/main" id="{DB5A328A-F0F4-4CBD-999B-59B891E51ED6}"/>
            </a:ext>
          </a:extLst>
        </xdr:cNvPr>
        <xdr:cNvCxnSpPr/>
      </xdr:nvCxnSpPr>
      <xdr:spPr>
        <a:xfrm>
          <a:off x="7216237" y="8410576"/>
          <a:ext cx="9928763" cy="82549"/>
        </a:xfrm>
        <a:prstGeom prst="lin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38</xdr:row>
      <xdr:rowOff>0</xdr:rowOff>
    </xdr:from>
    <xdr:to>
      <xdr:col>9</xdr:col>
      <xdr:colOff>9525</xdr:colOff>
      <xdr:row>38</xdr:row>
      <xdr:rowOff>0</xdr:rowOff>
    </xdr:to>
    <xdr:pic>
      <xdr:nvPicPr>
        <xdr:cNvPr id="2" name="Imagem 1" descr="https://ssl.gstatic.com/ui/v1/icons/mail/images/cleardot.gif">
          <a:extLst>
            <a:ext uri="{FF2B5EF4-FFF2-40B4-BE49-F238E27FC236}">
              <a16:creationId xmlns:a16="http://schemas.microsoft.com/office/drawing/2014/main" id="{A63E0567-9FAB-4083-9D63-1A51ADE4E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5250" y="9357995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166688</xdr:colOff>
      <xdr:row>0</xdr:row>
      <xdr:rowOff>87313</xdr:rowOff>
    </xdr:from>
    <xdr:to>
      <xdr:col>2</xdr:col>
      <xdr:colOff>333375</xdr:colOff>
      <xdr:row>0</xdr:row>
      <xdr:rowOff>565291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F72EF089-95EF-4778-BB2B-6D0786D97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1" y="87313"/>
          <a:ext cx="833437" cy="477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173692</xdr:colOff>
      <xdr:row>0</xdr:row>
      <xdr:rowOff>79376</xdr:rowOff>
    </xdr:from>
    <xdr:to>
      <xdr:col>2</xdr:col>
      <xdr:colOff>403100</xdr:colOff>
      <xdr:row>0</xdr:row>
      <xdr:rowOff>571501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3B3F682B-9199-4561-9E1F-042BAB9D9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1" y="79376"/>
          <a:ext cx="856937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9525</xdr:colOff>
      <xdr:row>50</xdr:row>
      <xdr:rowOff>0</xdr:rowOff>
    </xdr:to>
    <xdr:pic>
      <xdr:nvPicPr>
        <xdr:cNvPr id="6" name="Imagem 5" descr="https://ssl.gstatic.com/ui/v1/icons/mail/images/cleardot.gif">
          <a:extLst>
            <a:ext uri="{FF2B5EF4-FFF2-40B4-BE49-F238E27FC236}">
              <a16:creationId xmlns:a16="http://schemas.microsoft.com/office/drawing/2014/main" id="{032E7AF8-4CC4-48CD-91E7-45A90D68D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00" y="19310350"/>
          <a:ext cx="95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165101</xdr:rowOff>
    </xdr:from>
    <xdr:to>
      <xdr:col>2</xdr:col>
      <xdr:colOff>341765</xdr:colOff>
      <xdr:row>0</xdr:row>
      <xdr:rowOff>660401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E2618368-A8F7-4B1D-A67E-6AC73C0F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65101"/>
          <a:ext cx="86246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393700</xdr:colOff>
      <xdr:row>2</xdr:row>
      <xdr:rowOff>57150</xdr:rowOff>
    </xdr:from>
    <xdr:to>
      <xdr:col>1</xdr:col>
      <xdr:colOff>1225550</xdr:colOff>
      <xdr:row>6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2EB2D5-B3A0-43F9-8BFB-820FD360D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" y="412750"/>
          <a:ext cx="1352550" cy="80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177799</xdr:rowOff>
    </xdr:from>
    <xdr:to>
      <xdr:col>1</xdr:col>
      <xdr:colOff>1149350</xdr:colOff>
      <xdr:row>6</xdr:row>
      <xdr:rowOff>122790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AA9D35-5FC2-4125-BEB7-F2E6C1CBB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55599"/>
          <a:ext cx="1403350" cy="833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X1372"/>
  <sheetViews>
    <sheetView tabSelected="1" topLeftCell="A18" zoomScale="40" zoomScaleNormal="40" zoomScaleSheetLayoutView="55" workbookViewId="0">
      <selection activeCell="X36" sqref="X36"/>
    </sheetView>
  </sheetViews>
  <sheetFormatPr defaultColWidth="9.1796875" defaultRowHeight="13"/>
  <cols>
    <col min="1" max="1" width="2.54296875" style="50" customWidth="1"/>
    <col min="2" max="2" width="8.54296875" style="75" customWidth="1"/>
    <col min="3" max="3" width="30" style="53" customWidth="1"/>
    <col min="4" max="4" width="26.453125" style="53" customWidth="1"/>
    <col min="5" max="5" width="38.81640625" style="76" customWidth="1"/>
    <col min="6" max="6" width="26" style="76" customWidth="1"/>
    <col min="7" max="7" width="23.26953125" style="76" customWidth="1"/>
    <col min="8" max="8" width="19.1796875" style="77" customWidth="1"/>
    <col min="9" max="9" width="18.453125" style="50" customWidth="1"/>
    <col min="10" max="10" width="21.81640625" style="50" customWidth="1"/>
    <col min="11" max="11" width="3.81640625" style="50" customWidth="1"/>
    <col min="12" max="38" width="9.1796875" style="50"/>
    <col min="39" max="16384" width="9.1796875" style="53"/>
  </cols>
  <sheetData>
    <row r="1" spans="1:362" ht="13.5" thickBot="1"/>
    <row r="2" spans="1:362" ht="39" thickBot="1">
      <c r="B2" s="377"/>
      <c r="C2" s="378"/>
      <c r="D2" s="379" t="s">
        <v>2158</v>
      </c>
      <c r="E2" s="379"/>
      <c r="F2" s="379"/>
      <c r="G2" s="379"/>
      <c r="H2" s="379"/>
      <c r="I2" s="380"/>
      <c r="J2" s="381"/>
    </row>
    <row r="3" spans="1:362" ht="13.5" thickBot="1"/>
    <row r="4" spans="1:362" s="47" customFormat="1" ht="56.5" customHeight="1" thickBot="1">
      <c r="B4" s="427" t="s">
        <v>2153</v>
      </c>
      <c r="C4" s="428"/>
      <c r="D4" s="428"/>
      <c r="E4" s="428"/>
      <c r="F4" s="428"/>
      <c r="G4" s="428"/>
      <c r="H4" s="428"/>
      <c r="I4" s="428"/>
      <c r="J4" s="429"/>
      <c r="O4" s="393" t="s">
        <v>2154</v>
      </c>
      <c r="P4" s="394"/>
      <c r="Q4" s="394"/>
      <c r="R4" s="394"/>
      <c r="S4" s="394"/>
      <c r="T4" s="394"/>
      <c r="U4" s="395"/>
    </row>
    <row r="5" spans="1:362" s="49" customFormat="1" ht="18.5" customHeight="1" thickBot="1">
      <c r="A5" s="48"/>
      <c r="B5" s="419" t="s">
        <v>2140</v>
      </c>
      <c r="C5" s="420"/>
      <c r="D5" s="420"/>
      <c r="E5" s="420"/>
      <c r="F5" s="420"/>
      <c r="G5" s="420"/>
      <c r="H5" s="420"/>
      <c r="I5" s="420"/>
      <c r="J5" s="421"/>
      <c r="K5" s="48"/>
      <c r="L5" s="48"/>
      <c r="M5" s="48"/>
      <c r="N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</row>
    <row r="6" spans="1:362" s="49" customFormat="1" ht="18.5" customHeight="1" thickBot="1">
      <c r="A6" s="48"/>
      <c r="B6" s="354" t="s">
        <v>2139</v>
      </c>
      <c r="C6" s="311"/>
      <c r="D6" s="311"/>
      <c r="E6" s="311"/>
      <c r="F6" s="311"/>
      <c r="G6" s="311"/>
      <c r="H6" s="311"/>
      <c r="I6" s="311"/>
      <c r="J6" s="355"/>
      <c r="K6" s="48"/>
      <c r="L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</row>
    <row r="7" spans="1:362" s="48" customFormat="1" ht="24.5" customHeight="1" thickBot="1">
      <c r="B7" s="354" t="s">
        <v>2138</v>
      </c>
      <c r="C7" s="311"/>
      <c r="D7" s="311"/>
      <c r="E7" s="311"/>
      <c r="F7" s="311"/>
      <c r="G7" s="311"/>
      <c r="H7" s="311"/>
      <c r="I7" s="311"/>
      <c r="J7" s="355"/>
    </row>
    <row r="8" spans="1:362" s="49" customFormat="1" ht="21" customHeight="1">
      <c r="A8" s="48"/>
      <c r="B8" s="422" t="s">
        <v>164</v>
      </c>
      <c r="C8" s="423"/>
      <c r="D8" s="423"/>
      <c r="E8" s="423"/>
      <c r="F8" s="423"/>
      <c r="G8" s="423"/>
      <c r="H8" s="423"/>
      <c r="I8" s="423"/>
      <c r="J8" s="424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</row>
    <row r="9" spans="1:362" s="55" customFormat="1" ht="74" customHeight="1" thickBot="1">
      <c r="A9" s="48"/>
      <c r="B9" s="41" t="s">
        <v>0</v>
      </c>
      <c r="C9" s="40" t="s">
        <v>1</v>
      </c>
      <c r="D9" s="40" t="s">
        <v>8</v>
      </c>
      <c r="E9" s="40" t="s">
        <v>9</v>
      </c>
      <c r="F9" s="40" t="s">
        <v>10</v>
      </c>
      <c r="G9" s="40" t="s">
        <v>299</v>
      </c>
      <c r="H9" s="40" t="s">
        <v>11</v>
      </c>
      <c r="I9" s="39" t="s">
        <v>3</v>
      </c>
      <c r="J9" s="43" t="s">
        <v>4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  <c r="IY9" s="48"/>
      <c r="IZ9" s="48"/>
      <c r="JA9" s="48"/>
      <c r="JB9" s="48"/>
      <c r="JC9" s="48"/>
      <c r="JD9" s="48"/>
      <c r="JE9" s="48"/>
      <c r="JF9" s="48"/>
      <c r="JG9" s="48"/>
      <c r="JH9" s="48"/>
      <c r="JI9" s="48"/>
      <c r="JJ9" s="48"/>
      <c r="JK9" s="48"/>
      <c r="JL9" s="48"/>
      <c r="JM9" s="48"/>
      <c r="JN9" s="48"/>
      <c r="JO9" s="48"/>
      <c r="JP9" s="48"/>
      <c r="JQ9" s="48"/>
      <c r="JR9" s="48"/>
      <c r="JS9" s="48"/>
      <c r="JT9" s="48"/>
      <c r="JU9" s="48"/>
      <c r="JV9" s="48"/>
      <c r="JW9" s="48"/>
      <c r="JX9" s="48"/>
      <c r="JY9" s="48"/>
      <c r="JZ9" s="48"/>
      <c r="KA9" s="48"/>
      <c r="KB9" s="48"/>
      <c r="KC9" s="48"/>
      <c r="KD9" s="48"/>
      <c r="KE9" s="48"/>
      <c r="KF9" s="48"/>
      <c r="KG9" s="48"/>
      <c r="KH9" s="48"/>
      <c r="KI9" s="48"/>
      <c r="KJ9" s="48"/>
      <c r="KK9" s="48"/>
      <c r="KL9" s="48"/>
      <c r="KM9" s="48"/>
      <c r="KN9" s="48"/>
      <c r="KO9" s="48"/>
      <c r="KP9" s="48"/>
      <c r="KQ9" s="48"/>
      <c r="KR9" s="48"/>
      <c r="KS9" s="48"/>
      <c r="KT9" s="48"/>
      <c r="KU9" s="48"/>
      <c r="KV9" s="48"/>
      <c r="KW9" s="48"/>
      <c r="KX9" s="48"/>
      <c r="KY9" s="48"/>
      <c r="KZ9" s="48"/>
      <c r="LA9" s="48"/>
      <c r="LB9" s="48"/>
      <c r="LC9" s="48"/>
      <c r="LD9" s="48"/>
      <c r="LE9" s="48"/>
      <c r="LF9" s="48"/>
      <c r="LG9" s="48"/>
      <c r="LH9" s="48"/>
      <c r="LI9" s="48"/>
      <c r="LJ9" s="48"/>
      <c r="LK9" s="48"/>
      <c r="LL9" s="48"/>
      <c r="LM9" s="48"/>
      <c r="LN9" s="48"/>
      <c r="LO9" s="48"/>
      <c r="LP9" s="48"/>
      <c r="LQ9" s="48"/>
      <c r="LR9" s="48"/>
      <c r="LS9" s="48"/>
      <c r="LT9" s="48"/>
      <c r="LU9" s="48"/>
      <c r="LV9" s="48"/>
      <c r="LW9" s="48"/>
      <c r="LX9" s="48"/>
      <c r="LY9" s="48"/>
      <c r="LZ9" s="48"/>
      <c r="MA9" s="48"/>
      <c r="MB9" s="48"/>
      <c r="MC9" s="48"/>
      <c r="MD9" s="48"/>
      <c r="ME9" s="48"/>
      <c r="MF9" s="48"/>
      <c r="MG9" s="48"/>
      <c r="MH9" s="48"/>
      <c r="MI9" s="48"/>
      <c r="MJ9" s="48"/>
      <c r="MK9" s="48"/>
      <c r="ML9" s="48"/>
      <c r="MM9" s="48"/>
      <c r="MN9" s="48"/>
      <c r="MO9" s="48"/>
      <c r="MP9" s="48"/>
      <c r="MQ9" s="48"/>
      <c r="MR9" s="48"/>
      <c r="MS9" s="48"/>
      <c r="MT9" s="48"/>
      <c r="MU9" s="48"/>
      <c r="MV9" s="48"/>
      <c r="MW9" s="48"/>
      <c r="MX9" s="48"/>
    </row>
    <row r="10" spans="1:362" s="55" customFormat="1" ht="16.5" customHeight="1">
      <c r="A10" s="48"/>
      <c r="B10" s="56" t="s">
        <v>5</v>
      </c>
      <c r="C10" s="57" t="s">
        <v>14</v>
      </c>
      <c r="D10" s="58">
        <v>1</v>
      </c>
      <c r="E10" s="175">
        <v>1</v>
      </c>
      <c r="F10" s="59">
        <f>Encarregado_Geral!E134</f>
        <v>0</v>
      </c>
      <c r="G10" s="59">
        <f>Encarregado_Geral!E135</f>
        <v>0</v>
      </c>
      <c r="H10" s="59">
        <f t="shared" ref="H10:H11" si="0">ROUND(F10+G10,2)</f>
        <v>0</v>
      </c>
      <c r="I10" s="59">
        <f t="shared" ref="I10:I11" si="1">H10*E10</f>
        <v>0</v>
      </c>
      <c r="J10" s="60">
        <f t="shared" ref="J10:J11" si="2">I10*12</f>
        <v>0</v>
      </c>
      <c r="K10" s="48"/>
      <c r="L10" s="48"/>
      <c r="M10" s="48"/>
      <c r="N10" s="48"/>
      <c r="O10" s="387" t="s">
        <v>2155</v>
      </c>
      <c r="P10" s="388"/>
      <c r="Q10" s="388"/>
      <c r="R10" s="388"/>
      <c r="S10" s="388"/>
      <c r="T10" s="388"/>
      <c r="U10" s="389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8"/>
      <c r="KT10" s="48"/>
      <c r="KU10" s="48"/>
      <c r="KV10" s="48"/>
      <c r="KW10" s="48"/>
      <c r="KX10" s="48"/>
      <c r="KY10" s="48"/>
      <c r="KZ10" s="48"/>
      <c r="LA10" s="48"/>
      <c r="LB10" s="48"/>
      <c r="LC10" s="48"/>
      <c r="LD10" s="48"/>
      <c r="LE10" s="48"/>
      <c r="LF10" s="48"/>
      <c r="LG10" s="48"/>
      <c r="LH10" s="48"/>
      <c r="LI10" s="48"/>
      <c r="LJ10" s="48"/>
      <c r="LK10" s="48"/>
      <c r="LL10" s="48"/>
      <c r="LM10" s="48"/>
      <c r="LN10" s="48"/>
      <c r="LO10" s="48"/>
      <c r="LP10" s="48"/>
      <c r="LQ10" s="48"/>
      <c r="LR10" s="48"/>
      <c r="LS10" s="48"/>
      <c r="LT10" s="48"/>
      <c r="LU10" s="48"/>
      <c r="LV10" s="48"/>
      <c r="LW10" s="48"/>
      <c r="LX10" s="48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</row>
    <row r="11" spans="1:362" s="55" customFormat="1">
      <c r="A11" s="48"/>
      <c r="B11" s="56" t="s">
        <v>7</v>
      </c>
      <c r="C11" s="57" t="s">
        <v>188</v>
      </c>
      <c r="D11" s="58">
        <v>1</v>
      </c>
      <c r="E11" s="175">
        <v>1</v>
      </c>
      <c r="F11" s="59">
        <f>'Assistente Administrativo'!E133</f>
        <v>0</v>
      </c>
      <c r="G11" s="59">
        <f>'Assistente Administrativo'!E134</f>
        <v>0</v>
      </c>
      <c r="H11" s="59">
        <f t="shared" si="0"/>
        <v>0</v>
      </c>
      <c r="I11" s="59">
        <f t="shared" si="1"/>
        <v>0</v>
      </c>
      <c r="J11" s="60">
        <f t="shared" si="2"/>
        <v>0</v>
      </c>
      <c r="K11" s="48"/>
      <c r="L11" s="48"/>
      <c r="M11" s="48"/>
      <c r="N11" s="48"/>
      <c r="O11" s="396"/>
      <c r="P11" s="397"/>
      <c r="Q11" s="397"/>
      <c r="R11" s="397"/>
      <c r="S11" s="397"/>
      <c r="T11" s="397"/>
      <c r="U11" s="39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</row>
    <row r="12" spans="1:362" s="55" customFormat="1">
      <c r="A12" s="48"/>
      <c r="B12" s="56" t="s">
        <v>165</v>
      </c>
      <c r="C12" s="57" t="s">
        <v>313</v>
      </c>
      <c r="D12" s="58">
        <v>2</v>
      </c>
      <c r="E12" s="175">
        <v>2</v>
      </c>
      <c r="F12" s="59">
        <f>'Oficial Manutenção'!E133</f>
        <v>0</v>
      </c>
      <c r="G12" s="59">
        <f>'Oficial Manutenção'!E134</f>
        <v>0</v>
      </c>
      <c r="H12" s="59">
        <f t="shared" ref="H12:H16" si="3">ROUND(F12+G12,2)</f>
        <v>0</v>
      </c>
      <c r="I12" s="59">
        <f t="shared" ref="I12:I16" si="4">H12*E12</f>
        <v>0</v>
      </c>
      <c r="J12" s="60">
        <f t="shared" ref="J12:J16" si="5">I12*12</f>
        <v>0</v>
      </c>
      <c r="K12" s="48"/>
      <c r="L12" s="48"/>
      <c r="M12" s="48"/>
      <c r="N12" s="48"/>
      <c r="O12" s="396"/>
      <c r="P12" s="397"/>
      <c r="Q12" s="397"/>
      <c r="R12" s="397"/>
      <c r="S12" s="397"/>
      <c r="T12" s="397"/>
      <c r="U12" s="39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  <c r="IY12" s="48"/>
      <c r="IZ12" s="48"/>
      <c r="JA12" s="48"/>
      <c r="JB12" s="48"/>
      <c r="JC12" s="48"/>
      <c r="JD12" s="48"/>
      <c r="JE12" s="48"/>
      <c r="JF12" s="48"/>
      <c r="JG12" s="48"/>
      <c r="JH12" s="48"/>
      <c r="JI12" s="48"/>
      <c r="JJ12" s="48"/>
      <c r="JK12" s="48"/>
      <c r="JL12" s="48"/>
      <c r="JM12" s="48"/>
      <c r="JN12" s="48"/>
      <c r="JO12" s="48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  <c r="KI12" s="48"/>
      <c r="KJ12" s="48"/>
      <c r="KK12" s="48"/>
      <c r="KL12" s="48"/>
      <c r="KM12" s="48"/>
      <c r="KN12" s="48"/>
      <c r="KO12" s="48"/>
      <c r="KP12" s="48"/>
      <c r="KQ12" s="48"/>
      <c r="KR12" s="48"/>
      <c r="KS12" s="48"/>
      <c r="KT12" s="48"/>
      <c r="KU12" s="48"/>
      <c r="KV12" s="48"/>
      <c r="KW12" s="48"/>
      <c r="KX12" s="48"/>
      <c r="KY12" s="48"/>
      <c r="KZ12" s="48"/>
      <c r="LA12" s="48"/>
      <c r="LB12" s="48"/>
      <c r="LC12" s="48"/>
      <c r="LD12" s="48"/>
      <c r="LE12" s="48"/>
      <c r="LF12" s="48"/>
      <c r="LG12" s="48"/>
      <c r="LH12" s="48"/>
      <c r="LI12" s="48"/>
      <c r="LJ12" s="48"/>
      <c r="LK12" s="48"/>
      <c r="LL12" s="48"/>
      <c r="LM12" s="48"/>
      <c r="LN12" s="48"/>
      <c r="LO12" s="48"/>
      <c r="LP12" s="48"/>
      <c r="LQ12" s="48"/>
      <c r="LR12" s="48"/>
      <c r="LS12" s="48"/>
      <c r="LT12" s="48"/>
      <c r="LU12" s="48"/>
      <c r="LV12" s="48"/>
      <c r="LW12" s="48"/>
      <c r="LX12" s="48"/>
      <c r="LY12" s="48"/>
      <c r="LZ12" s="48"/>
      <c r="MA12" s="48"/>
      <c r="MB12" s="48"/>
      <c r="MC12" s="48"/>
      <c r="MD12" s="48"/>
      <c r="ME12" s="48"/>
      <c r="MF12" s="48"/>
      <c r="MG12" s="48"/>
      <c r="MH12" s="48"/>
      <c r="MI12" s="48"/>
      <c r="MJ12" s="48"/>
      <c r="MK12" s="48"/>
      <c r="ML12" s="48"/>
      <c r="MM12" s="48"/>
      <c r="MN12" s="48"/>
      <c r="MO12" s="48"/>
      <c r="MP12" s="48"/>
      <c r="MQ12" s="48"/>
      <c r="MR12" s="48"/>
      <c r="MS12" s="48"/>
      <c r="MT12" s="48"/>
      <c r="MU12" s="48"/>
      <c r="MV12" s="48"/>
      <c r="MW12" s="48"/>
      <c r="MX12" s="48"/>
    </row>
    <row r="13" spans="1:362" s="55" customFormat="1">
      <c r="A13" s="48"/>
      <c r="B13" s="56" t="s">
        <v>166</v>
      </c>
      <c r="C13" s="57" t="s">
        <v>18</v>
      </c>
      <c r="D13" s="58">
        <v>2</v>
      </c>
      <c r="E13" s="175">
        <v>2</v>
      </c>
      <c r="F13" s="59">
        <f>'Meio Oficial Manutenção'!E133</f>
        <v>0</v>
      </c>
      <c r="G13" s="59">
        <f>'Meio Oficial Manutenção'!E134</f>
        <v>0</v>
      </c>
      <c r="H13" s="59">
        <f t="shared" si="3"/>
        <v>0</v>
      </c>
      <c r="I13" s="59">
        <f t="shared" si="4"/>
        <v>0</v>
      </c>
      <c r="J13" s="60">
        <f t="shared" si="5"/>
        <v>0</v>
      </c>
      <c r="K13" s="48"/>
      <c r="L13" s="48"/>
      <c r="M13" s="48"/>
      <c r="N13" s="48"/>
      <c r="O13" s="396"/>
      <c r="P13" s="397"/>
      <c r="Q13" s="397"/>
      <c r="R13" s="397"/>
      <c r="S13" s="397"/>
      <c r="T13" s="397"/>
      <c r="U13" s="39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  <c r="IY13" s="48"/>
      <c r="IZ13" s="48"/>
      <c r="JA13" s="48"/>
      <c r="JB13" s="48"/>
      <c r="JC13" s="48"/>
      <c r="JD13" s="48"/>
      <c r="JE13" s="48"/>
      <c r="JF13" s="48"/>
      <c r="JG13" s="48"/>
      <c r="JH13" s="48"/>
      <c r="JI13" s="48"/>
      <c r="JJ13" s="48"/>
      <c r="JK13" s="48"/>
      <c r="JL13" s="48"/>
      <c r="JM13" s="48"/>
      <c r="JN13" s="48"/>
      <c r="JO13" s="48"/>
      <c r="JP13" s="48"/>
      <c r="JQ13" s="48"/>
      <c r="JR13" s="48"/>
      <c r="JS13" s="48"/>
      <c r="JT13" s="48"/>
      <c r="JU13" s="48"/>
      <c r="JV13" s="48"/>
      <c r="JW13" s="48"/>
      <c r="JX13" s="48"/>
      <c r="JY13" s="48"/>
      <c r="JZ13" s="48"/>
      <c r="KA13" s="48"/>
      <c r="KB13" s="48"/>
      <c r="KC13" s="48"/>
      <c r="KD13" s="48"/>
      <c r="KE13" s="48"/>
      <c r="KF13" s="48"/>
      <c r="KG13" s="48"/>
      <c r="KH13" s="48"/>
      <c r="KI13" s="48"/>
      <c r="KJ13" s="48"/>
      <c r="KK13" s="48"/>
      <c r="KL13" s="48"/>
      <c r="KM13" s="48"/>
      <c r="KN13" s="48"/>
      <c r="KO13" s="48"/>
      <c r="KP13" s="48"/>
      <c r="KQ13" s="48"/>
      <c r="KR13" s="48"/>
      <c r="KS13" s="48"/>
      <c r="KT13" s="48"/>
      <c r="KU13" s="48"/>
      <c r="KV13" s="48"/>
      <c r="KW13" s="48"/>
      <c r="KX13" s="48"/>
      <c r="KY13" s="48"/>
      <c r="KZ13" s="48"/>
      <c r="LA13" s="48"/>
      <c r="LB13" s="48"/>
      <c r="LC13" s="48"/>
      <c r="LD13" s="48"/>
      <c r="LE13" s="48"/>
      <c r="LF13" s="48"/>
      <c r="LG13" s="48"/>
      <c r="LH13" s="48"/>
      <c r="LI13" s="48"/>
      <c r="LJ13" s="48"/>
      <c r="LK13" s="48"/>
      <c r="LL13" s="48"/>
      <c r="LM13" s="48"/>
      <c r="LN13" s="48"/>
      <c r="LO13" s="48"/>
      <c r="LP13" s="48"/>
      <c r="LQ13" s="48"/>
      <c r="LR13" s="48"/>
      <c r="LS13" s="48"/>
      <c r="LT13" s="48"/>
      <c r="LU13" s="48"/>
      <c r="LV13" s="48"/>
      <c r="LW13" s="48"/>
      <c r="LX13" s="48"/>
      <c r="LY13" s="48"/>
      <c r="LZ13" s="48"/>
      <c r="MA13" s="48"/>
      <c r="MB13" s="48"/>
      <c r="MC13" s="48"/>
      <c r="MD13" s="48"/>
      <c r="ME13" s="48"/>
      <c r="MF13" s="48"/>
      <c r="MG13" s="48"/>
      <c r="MH13" s="48"/>
      <c r="MI13" s="48"/>
      <c r="MJ13" s="48"/>
      <c r="MK13" s="48"/>
      <c r="ML13" s="48"/>
      <c r="MM13" s="48"/>
      <c r="MN13" s="48"/>
      <c r="MO13" s="48"/>
      <c r="MP13" s="48"/>
      <c r="MQ13" s="48"/>
      <c r="MR13" s="48"/>
      <c r="MS13" s="48"/>
      <c r="MT13" s="48"/>
      <c r="MU13" s="48"/>
      <c r="MV13" s="48"/>
      <c r="MW13" s="48"/>
      <c r="MX13" s="48"/>
    </row>
    <row r="14" spans="1:362" s="55" customFormat="1">
      <c r="A14" s="48"/>
      <c r="B14" s="56" t="s">
        <v>167</v>
      </c>
      <c r="C14" s="57" t="s">
        <v>16</v>
      </c>
      <c r="D14" s="58">
        <v>1</v>
      </c>
      <c r="E14" s="175">
        <v>2</v>
      </c>
      <c r="F14" s="59">
        <f>'Téc. Eletricista Diurno'!E130</f>
        <v>0</v>
      </c>
      <c r="G14" s="59">
        <f>'Téc. Eletricista Diurno'!E131</f>
        <v>0</v>
      </c>
      <c r="H14" s="59">
        <f t="shared" si="3"/>
        <v>0</v>
      </c>
      <c r="I14" s="59">
        <f t="shared" si="4"/>
        <v>0</v>
      </c>
      <c r="J14" s="60">
        <f t="shared" si="5"/>
        <v>0</v>
      </c>
      <c r="K14" s="48"/>
      <c r="L14" s="48"/>
      <c r="M14" s="48"/>
      <c r="N14" s="48"/>
      <c r="O14" s="396"/>
      <c r="P14" s="397"/>
      <c r="Q14" s="397"/>
      <c r="R14" s="397"/>
      <c r="S14" s="397"/>
      <c r="T14" s="397"/>
      <c r="U14" s="39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  <c r="JM14" s="48"/>
      <c r="JN14" s="48"/>
      <c r="JO14" s="48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  <c r="KI14" s="48"/>
      <c r="KJ14" s="48"/>
      <c r="KK14" s="48"/>
      <c r="KL14" s="48"/>
      <c r="KM14" s="48"/>
      <c r="KN14" s="48"/>
      <c r="KO14" s="48"/>
      <c r="KP14" s="48"/>
      <c r="KQ14" s="48"/>
      <c r="KR14" s="48"/>
      <c r="KS14" s="48"/>
      <c r="KT14" s="48"/>
      <c r="KU14" s="48"/>
      <c r="KV14" s="48"/>
      <c r="KW14" s="48"/>
      <c r="KX14" s="48"/>
      <c r="KY14" s="48"/>
      <c r="KZ14" s="48"/>
      <c r="LA14" s="48"/>
      <c r="LB14" s="48"/>
      <c r="LC14" s="48"/>
      <c r="LD14" s="48"/>
      <c r="LE14" s="48"/>
      <c r="LF14" s="48"/>
      <c r="LG14" s="48"/>
      <c r="LH14" s="48"/>
      <c r="LI14" s="48"/>
      <c r="LJ14" s="48"/>
      <c r="LK14" s="48"/>
      <c r="LL14" s="48"/>
      <c r="LM14" s="48"/>
      <c r="LN14" s="48"/>
      <c r="LO14" s="48"/>
      <c r="LP14" s="48"/>
      <c r="LQ14" s="48"/>
      <c r="LR14" s="48"/>
      <c r="LS14" s="48"/>
      <c r="LT14" s="48"/>
      <c r="LU14" s="48"/>
      <c r="LV14" s="48"/>
      <c r="LW14" s="48"/>
      <c r="LX14" s="48"/>
      <c r="LY14" s="48"/>
      <c r="LZ14" s="48"/>
      <c r="MA14" s="48"/>
      <c r="MB14" s="48"/>
      <c r="MC14" s="48"/>
      <c r="MD14" s="48"/>
      <c r="ME14" s="48"/>
      <c r="MF14" s="48"/>
      <c r="MG14" s="48"/>
      <c r="MH14" s="48"/>
      <c r="MI14" s="48"/>
      <c r="MJ14" s="48"/>
      <c r="MK14" s="48"/>
      <c r="ML14" s="48"/>
      <c r="MM14" s="48"/>
      <c r="MN14" s="48"/>
      <c r="MO14" s="48"/>
      <c r="MP14" s="48"/>
      <c r="MQ14" s="48"/>
      <c r="MR14" s="48"/>
      <c r="MS14" s="48"/>
      <c r="MT14" s="48"/>
      <c r="MU14" s="48"/>
      <c r="MV14" s="48"/>
      <c r="MW14" s="48"/>
      <c r="MX14" s="48"/>
    </row>
    <row r="15" spans="1:362" s="55" customFormat="1" ht="13.5" thickBot="1">
      <c r="A15" s="48"/>
      <c r="B15" s="56" t="s">
        <v>168</v>
      </c>
      <c r="C15" s="57" t="s">
        <v>17</v>
      </c>
      <c r="D15" s="58">
        <v>1</v>
      </c>
      <c r="E15" s="58">
        <v>2</v>
      </c>
      <c r="F15" s="59">
        <f>'Téc. Eletricista Noturno'!E130</f>
        <v>0</v>
      </c>
      <c r="G15" s="59">
        <f>'Téc. Eletricista Noturno'!E131</f>
        <v>0</v>
      </c>
      <c r="H15" s="59">
        <f t="shared" si="3"/>
        <v>0</v>
      </c>
      <c r="I15" s="59">
        <f t="shared" si="4"/>
        <v>0</v>
      </c>
      <c r="J15" s="60">
        <f t="shared" si="5"/>
        <v>0</v>
      </c>
      <c r="K15" s="48"/>
      <c r="L15" s="48"/>
      <c r="M15" s="48"/>
      <c r="N15" s="48"/>
      <c r="O15" s="390"/>
      <c r="P15" s="391"/>
      <c r="Q15" s="391"/>
      <c r="R15" s="391"/>
      <c r="S15" s="391"/>
      <c r="T15" s="391"/>
      <c r="U15" s="392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  <c r="IY15" s="48"/>
      <c r="IZ15" s="48"/>
      <c r="JA15" s="48"/>
      <c r="JB15" s="48"/>
      <c r="JC15" s="48"/>
      <c r="JD15" s="48"/>
      <c r="JE15" s="48"/>
      <c r="JF15" s="48"/>
      <c r="JG15" s="48"/>
      <c r="JH15" s="48"/>
      <c r="JI15" s="48"/>
      <c r="JJ15" s="48"/>
      <c r="JK15" s="48"/>
      <c r="JL15" s="48"/>
      <c r="JM15" s="48"/>
      <c r="JN15" s="48"/>
      <c r="JO15" s="48"/>
      <c r="JP15" s="48"/>
      <c r="JQ15" s="48"/>
      <c r="JR15" s="48"/>
      <c r="JS15" s="48"/>
      <c r="JT15" s="48"/>
      <c r="JU15" s="48"/>
      <c r="JV15" s="48"/>
      <c r="JW15" s="48"/>
      <c r="JX15" s="48"/>
      <c r="JY15" s="48"/>
      <c r="JZ15" s="48"/>
      <c r="KA15" s="48"/>
      <c r="KB15" s="48"/>
      <c r="KC15" s="48"/>
      <c r="KD15" s="48"/>
      <c r="KE15" s="48"/>
      <c r="KF15" s="48"/>
      <c r="KG15" s="48"/>
      <c r="KH15" s="48"/>
      <c r="KI15" s="48"/>
      <c r="KJ15" s="48"/>
      <c r="KK15" s="48"/>
      <c r="KL15" s="48"/>
      <c r="KM15" s="48"/>
      <c r="KN15" s="48"/>
      <c r="KO15" s="48"/>
      <c r="KP15" s="48"/>
      <c r="KQ15" s="48"/>
      <c r="KR15" s="48"/>
      <c r="KS15" s="48"/>
      <c r="KT15" s="48"/>
      <c r="KU15" s="48"/>
      <c r="KV15" s="48"/>
      <c r="KW15" s="48"/>
      <c r="KX15" s="48"/>
      <c r="KY15" s="48"/>
      <c r="KZ15" s="48"/>
      <c r="LA15" s="48"/>
      <c r="LB15" s="48"/>
      <c r="LC15" s="48"/>
      <c r="LD15" s="48"/>
      <c r="LE15" s="48"/>
      <c r="LF15" s="48"/>
      <c r="LG15" s="48"/>
      <c r="LH15" s="48"/>
      <c r="LI15" s="48"/>
      <c r="LJ15" s="48"/>
      <c r="LK15" s="48"/>
      <c r="LL15" s="48"/>
      <c r="LM15" s="48"/>
      <c r="LN15" s="48"/>
      <c r="LO15" s="48"/>
      <c r="LP15" s="48"/>
      <c r="LQ15" s="48"/>
      <c r="LR15" s="48"/>
      <c r="LS15" s="48"/>
      <c r="LT15" s="48"/>
      <c r="LU15" s="48"/>
      <c r="LV15" s="48"/>
      <c r="LW15" s="48"/>
      <c r="LX15" s="48"/>
      <c r="LY15" s="48"/>
      <c r="LZ15" s="48"/>
      <c r="MA15" s="48"/>
      <c r="MB15" s="48"/>
      <c r="MC15" s="48"/>
      <c r="MD15" s="48"/>
      <c r="ME15" s="48"/>
      <c r="MF15" s="48"/>
      <c r="MG15" s="48"/>
      <c r="MH15" s="48"/>
      <c r="MI15" s="48"/>
      <c r="MJ15" s="48"/>
      <c r="MK15" s="48"/>
      <c r="ML15" s="48"/>
      <c r="MM15" s="48"/>
      <c r="MN15" s="48"/>
      <c r="MO15" s="48"/>
      <c r="MP15" s="48"/>
      <c r="MQ15" s="48"/>
      <c r="MR15" s="48"/>
      <c r="MS15" s="48"/>
      <c r="MT15" s="48"/>
      <c r="MU15" s="48"/>
      <c r="MV15" s="48"/>
      <c r="MW15" s="48"/>
      <c r="MX15" s="48"/>
    </row>
    <row r="16" spans="1:362" s="55" customFormat="1">
      <c r="A16" s="48"/>
      <c r="B16" s="56" t="s">
        <v>169</v>
      </c>
      <c r="C16" s="57" t="s">
        <v>316</v>
      </c>
      <c r="D16" s="58">
        <v>2</v>
      </c>
      <c r="E16" s="58">
        <v>2</v>
      </c>
      <c r="F16" s="59">
        <f>'Téc. Mecânico'!E130</f>
        <v>0</v>
      </c>
      <c r="G16" s="59">
        <f>'Téc. Mecânico'!E131</f>
        <v>0</v>
      </c>
      <c r="H16" s="59">
        <f t="shared" si="3"/>
        <v>0</v>
      </c>
      <c r="I16" s="59">
        <f t="shared" si="4"/>
        <v>0</v>
      </c>
      <c r="J16" s="60">
        <f t="shared" si="5"/>
        <v>0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  <c r="IX16" s="48"/>
      <c r="IY16" s="48"/>
      <c r="IZ16" s="48"/>
      <c r="JA16" s="48"/>
      <c r="JB16" s="48"/>
      <c r="JC16" s="48"/>
      <c r="JD16" s="48"/>
      <c r="JE16" s="48"/>
      <c r="JF16" s="48"/>
      <c r="JG16" s="48"/>
      <c r="JH16" s="48"/>
      <c r="JI16" s="48"/>
      <c r="JJ16" s="48"/>
      <c r="JK16" s="48"/>
      <c r="JL16" s="48"/>
      <c r="JM16" s="48"/>
      <c r="JN16" s="48"/>
      <c r="JO16" s="48"/>
      <c r="JP16" s="48"/>
      <c r="JQ16" s="48"/>
      <c r="JR16" s="48"/>
      <c r="JS16" s="48"/>
      <c r="JT16" s="48"/>
      <c r="JU16" s="48"/>
      <c r="JV16" s="48"/>
      <c r="JW16" s="48"/>
      <c r="JX16" s="48"/>
      <c r="JY16" s="48"/>
      <c r="JZ16" s="48"/>
      <c r="KA16" s="48"/>
      <c r="KB16" s="48"/>
      <c r="KC16" s="48"/>
      <c r="KD16" s="48"/>
      <c r="KE16" s="48"/>
      <c r="KF16" s="48"/>
      <c r="KG16" s="48"/>
      <c r="KH16" s="48"/>
      <c r="KI16" s="48"/>
      <c r="KJ16" s="48"/>
      <c r="KK16" s="48"/>
      <c r="KL16" s="48"/>
      <c r="KM16" s="48"/>
      <c r="KN16" s="48"/>
      <c r="KO16" s="48"/>
      <c r="KP16" s="48"/>
      <c r="KQ16" s="48"/>
      <c r="KR16" s="48"/>
      <c r="KS16" s="48"/>
      <c r="KT16" s="48"/>
      <c r="KU16" s="48"/>
      <c r="KV16" s="48"/>
      <c r="KW16" s="48"/>
      <c r="KX16" s="48"/>
      <c r="KY16" s="48"/>
      <c r="KZ16" s="48"/>
      <c r="LA16" s="48"/>
      <c r="LB16" s="48"/>
      <c r="LC16" s="48"/>
      <c r="LD16" s="48"/>
      <c r="LE16" s="48"/>
      <c r="LF16" s="48"/>
      <c r="LG16" s="48"/>
      <c r="LH16" s="48"/>
      <c r="LI16" s="48"/>
      <c r="LJ16" s="48"/>
      <c r="LK16" s="48"/>
      <c r="LL16" s="48"/>
      <c r="LM16" s="48"/>
      <c r="LN16" s="48"/>
      <c r="LO16" s="48"/>
      <c r="LP16" s="48"/>
      <c r="LQ16" s="48"/>
      <c r="LR16" s="48"/>
      <c r="LS16" s="48"/>
      <c r="LT16" s="48"/>
      <c r="LU16" s="48"/>
      <c r="LV16" s="48"/>
      <c r="LW16" s="48"/>
      <c r="LX16" s="48"/>
      <c r="LY16" s="48"/>
      <c r="LZ16" s="48"/>
      <c r="MA16" s="48"/>
      <c r="MB16" s="48"/>
      <c r="MC16" s="48"/>
      <c r="MD16" s="48"/>
      <c r="ME16" s="48"/>
      <c r="MF16" s="48"/>
      <c r="MG16" s="48"/>
      <c r="MH16" s="48"/>
      <c r="MI16" s="48"/>
      <c r="MJ16" s="48"/>
      <c r="MK16" s="48"/>
      <c r="ML16" s="48"/>
      <c r="MM16" s="48"/>
      <c r="MN16" s="48"/>
      <c r="MO16" s="48"/>
      <c r="MP16" s="48"/>
      <c r="MQ16" s="48"/>
      <c r="MR16" s="48"/>
      <c r="MS16" s="48"/>
      <c r="MT16" s="48"/>
      <c r="MU16" s="48"/>
      <c r="MV16" s="48"/>
      <c r="MW16" s="48"/>
      <c r="MX16" s="48"/>
    </row>
    <row r="17" spans="1:362" s="65" customFormat="1" ht="28.5" customHeight="1" thickBot="1">
      <c r="A17" s="48"/>
      <c r="B17" s="417" t="s">
        <v>19</v>
      </c>
      <c r="C17" s="418"/>
      <c r="D17" s="61">
        <f>SUM(D10:D16)</f>
        <v>10</v>
      </c>
      <c r="E17" s="61">
        <f>SUM(E10:E16)</f>
        <v>12</v>
      </c>
      <c r="F17" s="62"/>
      <c r="G17" s="62"/>
      <c r="H17" s="62"/>
      <c r="I17" s="63">
        <f>SUM(I10:I16)</f>
        <v>0</v>
      </c>
      <c r="J17" s="64">
        <f>SUM(J10:J16)</f>
        <v>0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  <c r="KI17" s="48"/>
      <c r="KJ17" s="48"/>
      <c r="KK17" s="48"/>
      <c r="KL17" s="48"/>
      <c r="KM17" s="48"/>
      <c r="KN17" s="48"/>
      <c r="KO17" s="48"/>
      <c r="KP17" s="48"/>
      <c r="KQ17" s="48"/>
      <c r="KR17" s="48"/>
      <c r="KS17" s="48"/>
      <c r="KT17" s="48"/>
      <c r="KU17" s="48"/>
      <c r="KV17" s="48"/>
      <c r="KW17" s="48"/>
      <c r="KX17" s="48"/>
      <c r="KY17" s="48"/>
      <c r="KZ17" s="48"/>
      <c r="LA17" s="48"/>
      <c r="LB17" s="48"/>
      <c r="LC17" s="48"/>
      <c r="LD17" s="48"/>
      <c r="LE17" s="48"/>
      <c r="LF17" s="48"/>
      <c r="LG17" s="48"/>
      <c r="LH17" s="48"/>
      <c r="LI17" s="48"/>
      <c r="LJ17" s="48"/>
      <c r="LK17" s="48"/>
      <c r="LL17" s="48"/>
      <c r="LM17" s="48"/>
      <c r="LN17" s="48"/>
      <c r="LO17" s="48"/>
      <c r="LP17" s="48"/>
      <c r="LQ17" s="48"/>
      <c r="LR17" s="48"/>
      <c r="LS17" s="48"/>
      <c r="LT17" s="48"/>
      <c r="LU17" s="48"/>
      <c r="LV17" s="48"/>
      <c r="LW17" s="48"/>
      <c r="LX17" s="48"/>
      <c r="LY17" s="48"/>
      <c r="LZ17" s="48"/>
      <c r="MA17" s="48"/>
      <c r="MB17" s="48"/>
      <c r="MC17" s="48"/>
      <c r="MD17" s="48"/>
      <c r="ME17" s="48"/>
      <c r="MF17" s="48"/>
      <c r="MG17" s="48"/>
      <c r="MH17" s="48"/>
      <c r="MI17" s="48"/>
      <c r="MJ17" s="48"/>
      <c r="MK17" s="48"/>
      <c r="ML17" s="48"/>
      <c r="MM17" s="48"/>
      <c r="MN17" s="48"/>
      <c r="MO17" s="48"/>
      <c r="MP17" s="48"/>
      <c r="MQ17" s="48"/>
      <c r="MR17" s="48"/>
      <c r="MS17" s="48"/>
      <c r="MT17" s="48"/>
      <c r="MU17" s="48"/>
      <c r="MV17" s="48"/>
      <c r="MW17" s="48"/>
      <c r="MX17" s="48"/>
    </row>
    <row r="18" spans="1:362" s="48" customFormat="1" ht="29" customHeight="1" thickBot="1">
      <c r="B18" s="356"/>
      <c r="C18" s="357"/>
      <c r="D18" s="357"/>
      <c r="E18" s="357"/>
      <c r="F18" s="357"/>
      <c r="G18" s="357"/>
      <c r="H18" s="357"/>
      <c r="I18" s="358"/>
      <c r="J18" s="359"/>
    </row>
    <row r="19" spans="1:362" s="49" customFormat="1" ht="21" customHeight="1" thickBot="1">
      <c r="A19" s="48"/>
      <c r="B19" s="405" t="s">
        <v>2136</v>
      </c>
      <c r="C19" s="406"/>
      <c r="D19" s="406"/>
      <c r="E19" s="406"/>
      <c r="F19" s="406"/>
      <c r="G19" s="407"/>
      <c r="H19" s="358"/>
      <c r="I19" s="358"/>
      <c r="J19" s="359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</row>
    <row r="20" spans="1:362" s="55" customFormat="1" ht="33" customHeight="1">
      <c r="A20" s="48"/>
      <c r="B20" s="41" t="s">
        <v>0</v>
      </c>
      <c r="C20" s="40" t="s">
        <v>1</v>
      </c>
      <c r="D20" s="40" t="s">
        <v>20</v>
      </c>
      <c r="E20" s="42" t="s">
        <v>418</v>
      </c>
      <c r="F20" s="222"/>
      <c r="G20" s="42" t="s">
        <v>2144</v>
      </c>
      <c r="H20" s="302"/>
      <c r="I20" s="302"/>
      <c r="J20" s="359"/>
      <c r="K20" s="48"/>
      <c r="L20" s="48"/>
      <c r="M20" s="48"/>
      <c r="N20" s="387" t="s">
        <v>2159</v>
      </c>
      <c r="O20" s="388"/>
      <c r="P20" s="388"/>
      <c r="Q20" s="388"/>
      <c r="R20" s="388"/>
      <c r="S20" s="388"/>
      <c r="T20" s="389"/>
      <c r="U20" s="48"/>
      <c r="V20" s="48"/>
      <c r="W20" s="48"/>
      <c r="X20" s="48"/>
      <c r="Y20" s="48"/>
      <c r="Z20" s="48"/>
      <c r="AA20" s="48"/>
      <c r="AB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</row>
    <row r="21" spans="1:362" ht="32.5" customHeight="1" thickBot="1">
      <c r="B21" s="51" t="s">
        <v>12</v>
      </c>
      <c r="C21" s="66" t="s">
        <v>1961</v>
      </c>
      <c r="D21" s="67">
        <f>Planilha_Aux_Sintética_Serviços!G64</f>
        <v>550452.24000000011</v>
      </c>
      <c r="E21" s="68">
        <f>D21*(1+'B.D.I DF Convencional'!I25)</f>
        <v>550452.24000000011</v>
      </c>
      <c r="F21" s="222"/>
      <c r="G21" s="68">
        <f>E21-$F$23*E21</f>
        <v>550452.24000000011</v>
      </c>
      <c r="H21" s="302"/>
      <c r="I21" s="302"/>
      <c r="J21" s="360"/>
      <c r="N21" s="390"/>
      <c r="O21" s="391"/>
      <c r="P21" s="391"/>
      <c r="Q21" s="391"/>
      <c r="R21" s="391"/>
      <c r="S21" s="391"/>
      <c r="T21" s="392"/>
    </row>
    <row r="22" spans="1:362" s="65" customFormat="1" ht="30.75" customHeight="1" thickBot="1">
      <c r="A22" s="48"/>
      <c r="B22" s="425" t="s">
        <v>328</v>
      </c>
      <c r="C22" s="426"/>
      <c r="D22" s="79">
        <f>D21</f>
        <v>550452.24000000011</v>
      </c>
      <c r="E22" s="79">
        <f>E21</f>
        <v>550452.24000000011</v>
      </c>
      <c r="F22" s="222"/>
      <c r="G22" s="69">
        <f>G21</f>
        <v>550452.24000000011</v>
      </c>
      <c r="H22" s="302"/>
      <c r="I22" s="302"/>
      <c r="J22" s="361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  <c r="IY22" s="48"/>
      <c r="IZ22" s="48"/>
      <c r="JA22" s="48"/>
      <c r="JB22" s="48"/>
      <c r="JC22" s="48"/>
      <c r="JD22" s="48"/>
      <c r="JE22" s="48"/>
      <c r="JF22" s="48"/>
      <c r="JG22" s="48"/>
      <c r="JH22" s="48"/>
      <c r="JI22" s="48"/>
      <c r="JJ22" s="48"/>
      <c r="JK22" s="48"/>
      <c r="JL22" s="48"/>
      <c r="JM22" s="48"/>
      <c r="JN22" s="48"/>
      <c r="JO22" s="48"/>
      <c r="JP22" s="48"/>
      <c r="JQ22" s="48"/>
      <c r="JR22" s="48"/>
      <c r="JS22" s="48"/>
      <c r="JT22" s="48"/>
      <c r="JU22" s="48"/>
      <c r="JV22" s="48"/>
      <c r="JW22" s="48"/>
      <c r="JX22" s="48"/>
      <c r="JY22" s="48"/>
      <c r="JZ22" s="48"/>
      <c r="KA22" s="48"/>
      <c r="KB22" s="48"/>
      <c r="KC22" s="48"/>
      <c r="KD22" s="48"/>
      <c r="KE22" s="48"/>
      <c r="KF22" s="48"/>
      <c r="KG22" s="48"/>
      <c r="KH22" s="48"/>
      <c r="KI22" s="48"/>
      <c r="KJ22" s="48"/>
      <c r="KK22" s="48"/>
      <c r="KL22" s="48"/>
      <c r="KM22" s="48"/>
      <c r="KN22" s="48"/>
      <c r="KO22" s="48"/>
      <c r="KP22" s="48"/>
      <c r="KQ22" s="48"/>
      <c r="KR22" s="48"/>
      <c r="KS22" s="48"/>
      <c r="KT22" s="48"/>
      <c r="KU22" s="48"/>
      <c r="KV22" s="48"/>
      <c r="KW22" s="48"/>
      <c r="KX22" s="48"/>
      <c r="KY22" s="48"/>
      <c r="KZ22" s="48"/>
      <c r="LA22" s="48"/>
      <c r="LB22" s="48"/>
      <c r="LC22" s="48"/>
      <c r="LD22" s="48"/>
      <c r="LE22" s="48"/>
      <c r="LF22" s="48"/>
      <c r="LG22" s="48"/>
      <c r="LH22" s="48"/>
      <c r="LI22" s="48"/>
      <c r="LJ22" s="48"/>
      <c r="LK22" s="48"/>
      <c r="LL22" s="48"/>
      <c r="LM22" s="48"/>
      <c r="LN22" s="48"/>
      <c r="LO22" s="48"/>
      <c r="LP22" s="48"/>
      <c r="LQ22" s="48"/>
      <c r="LR22" s="48"/>
      <c r="LS22" s="48"/>
      <c r="LT22" s="48"/>
      <c r="LU22" s="48"/>
      <c r="LV22" s="48"/>
      <c r="LW22" s="48"/>
      <c r="LX22" s="48"/>
      <c r="LY22" s="48"/>
      <c r="LZ22" s="48"/>
      <c r="MA22" s="48"/>
      <c r="MB22" s="48"/>
      <c r="MC22" s="48"/>
      <c r="MD22" s="48"/>
      <c r="ME22" s="48"/>
      <c r="MF22" s="48"/>
      <c r="MG22" s="48"/>
      <c r="MH22" s="48"/>
      <c r="MI22" s="48"/>
      <c r="MJ22" s="48"/>
      <c r="MK22" s="48"/>
      <c r="ML22" s="48"/>
      <c r="MM22" s="48"/>
      <c r="MN22" s="48"/>
      <c r="MO22" s="48"/>
      <c r="MP22" s="48"/>
      <c r="MQ22" s="48"/>
      <c r="MR22" s="48"/>
      <c r="MS22" s="48"/>
      <c r="MT22" s="48"/>
      <c r="MU22" s="48"/>
      <c r="MV22" s="48"/>
      <c r="MW22" s="48"/>
      <c r="MX22" s="48"/>
    </row>
    <row r="23" spans="1:362" s="50" customFormat="1" ht="53.5" customHeight="1" thickBot="1">
      <c r="B23" s="304"/>
      <c r="E23" s="307" t="s">
        <v>2143</v>
      </c>
      <c r="F23" s="307">
        <v>0</v>
      </c>
      <c r="G23" s="303"/>
      <c r="H23" s="302"/>
      <c r="I23" s="302"/>
      <c r="J23" s="362"/>
      <c r="P23" s="387" t="s">
        <v>2156</v>
      </c>
      <c r="Q23" s="388"/>
      <c r="R23" s="388"/>
      <c r="S23" s="388"/>
      <c r="T23" s="388"/>
      <c r="U23" s="388"/>
      <c r="V23" s="389"/>
    </row>
    <row r="24" spans="1:362" s="49" customFormat="1" ht="21" customHeight="1" thickBot="1">
      <c r="A24" s="48"/>
      <c r="B24" s="408" t="s">
        <v>2133</v>
      </c>
      <c r="C24" s="409"/>
      <c r="D24" s="409"/>
      <c r="E24" s="409"/>
      <c r="F24" s="409"/>
      <c r="G24" s="410"/>
      <c r="H24" s="302"/>
      <c r="I24" s="302"/>
      <c r="J24" s="363"/>
      <c r="K24" s="48"/>
      <c r="L24" s="48"/>
      <c r="M24" s="48"/>
      <c r="N24" s="48"/>
      <c r="O24" s="48"/>
      <c r="P24" s="390"/>
      <c r="Q24" s="391"/>
      <c r="R24" s="391"/>
      <c r="S24" s="391"/>
      <c r="T24" s="391"/>
      <c r="U24" s="391"/>
      <c r="V24" s="392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</row>
    <row r="25" spans="1:362" s="55" customFormat="1" ht="36.75" customHeight="1" thickBot="1">
      <c r="A25" s="48"/>
      <c r="B25" s="308" t="s">
        <v>0</v>
      </c>
      <c r="C25" s="309" t="s">
        <v>1</v>
      </c>
      <c r="D25" s="309" t="s">
        <v>20</v>
      </c>
      <c r="E25" s="310" t="s">
        <v>419</v>
      </c>
      <c r="F25" s="222"/>
      <c r="G25" s="42" t="s">
        <v>2144</v>
      </c>
      <c r="H25" s="302"/>
      <c r="I25" s="302"/>
      <c r="J25" s="364" t="s">
        <v>4</v>
      </c>
      <c r="K25" s="48"/>
      <c r="L25" s="48"/>
      <c r="M25" s="48"/>
      <c r="N25" s="48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  <c r="IW25" s="48"/>
      <c r="IX25" s="48"/>
      <c r="IY25" s="48"/>
      <c r="IZ25" s="48"/>
      <c r="JA25" s="48"/>
      <c r="JB25" s="48"/>
      <c r="JC25" s="48"/>
      <c r="JD25" s="48"/>
      <c r="JE25" s="48"/>
      <c r="JF25" s="48"/>
      <c r="JG25" s="48"/>
      <c r="JH25" s="48"/>
      <c r="JI25" s="48"/>
      <c r="JJ25" s="48"/>
      <c r="JK25" s="48"/>
      <c r="JL25" s="48"/>
      <c r="JM25" s="48"/>
      <c r="JN25" s="48"/>
      <c r="JO25" s="48"/>
      <c r="JP25" s="48"/>
      <c r="JQ25" s="48"/>
      <c r="JR25" s="48"/>
      <c r="JS25" s="48"/>
      <c r="JT25" s="48"/>
      <c r="JU25" s="48"/>
      <c r="JV25" s="48"/>
      <c r="JW25" s="48"/>
      <c r="JX25" s="48"/>
      <c r="JY25" s="48"/>
      <c r="JZ25" s="48"/>
      <c r="KA25" s="48"/>
      <c r="KB25" s="48"/>
      <c r="KC25" s="48"/>
      <c r="KD25" s="48"/>
      <c r="KE25" s="48"/>
      <c r="KF25" s="48"/>
      <c r="KG25" s="48"/>
      <c r="KH25" s="48"/>
      <c r="KI25" s="48"/>
      <c r="KJ25" s="48"/>
      <c r="KK25" s="48"/>
      <c r="KL25" s="48"/>
      <c r="KM25" s="48"/>
      <c r="KN25" s="48"/>
      <c r="KO25" s="48"/>
      <c r="KP25" s="48"/>
      <c r="KQ25" s="48"/>
      <c r="KR25" s="48"/>
      <c r="KS25" s="48"/>
      <c r="KT25" s="48"/>
      <c r="KU25" s="48"/>
      <c r="KV25" s="48"/>
      <c r="KW25" s="48"/>
      <c r="KX25" s="48"/>
      <c r="KY25" s="48"/>
      <c r="KZ25" s="48"/>
      <c r="LA25" s="48"/>
      <c r="LB25" s="48"/>
      <c r="LC25" s="48"/>
      <c r="LD25" s="48"/>
      <c r="LE25" s="48"/>
      <c r="LF25" s="48"/>
      <c r="LG25" s="48"/>
      <c r="LH25" s="48"/>
      <c r="LI25" s="48"/>
      <c r="LJ25" s="48"/>
      <c r="LK25" s="48"/>
      <c r="LL25" s="48"/>
      <c r="LM25" s="48"/>
      <c r="LN25" s="48"/>
      <c r="LO25" s="48"/>
      <c r="LP25" s="48"/>
      <c r="LQ25" s="48"/>
      <c r="LR25" s="48"/>
      <c r="LS25" s="48"/>
      <c r="LT25" s="48"/>
      <c r="LU25" s="48"/>
      <c r="LV25" s="48"/>
      <c r="LW25" s="48"/>
      <c r="LX25" s="48"/>
      <c r="LY25" s="48"/>
      <c r="LZ25" s="48"/>
      <c r="MA25" s="48"/>
      <c r="MB25" s="48"/>
      <c r="MC25" s="48"/>
      <c r="MD25" s="48"/>
      <c r="ME25" s="48"/>
      <c r="MF25" s="48"/>
      <c r="MG25" s="48"/>
      <c r="MH25" s="48"/>
      <c r="MI25" s="48"/>
      <c r="MJ25" s="48"/>
      <c r="MK25" s="48"/>
      <c r="ML25" s="48"/>
      <c r="MM25" s="48"/>
      <c r="MN25" s="48"/>
      <c r="MO25" s="48"/>
      <c r="MP25" s="48"/>
      <c r="MQ25" s="48"/>
      <c r="MR25" s="48"/>
      <c r="MS25" s="48"/>
      <c r="MT25" s="48"/>
      <c r="MU25" s="48"/>
      <c r="MV25" s="48"/>
      <c r="MW25" s="48"/>
      <c r="MX25" s="48"/>
    </row>
    <row r="26" spans="1:362" ht="18" customHeight="1">
      <c r="B26" s="51" t="s">
        <v>22</v>
      </c>
      <c r="C26" s="66" t="s">
        <v>420</v>
      </c>
      <c r="D26" s="67">
        <f>Planilha_Aux_Sintética_Materiai!G507</f>
        <v>476653.25000000006</v>
      </c>
      <c r="E26" s="299">
        <f>D26*(1+'B.D.I DF diferencial'!I25)</f>
        <v>476653.25000000006</v>
      </c>
      <c r="F26" s="305"/>
      <c r="G26" s="68">
        <f>E26-$F$23*E26</f>
        <v>476653.25000000006</v>
      </c>
      <c r="H26" s="302"/>
      <c r="I26" s="302"/>
      <c r="J26" s="362"/>
      <c r="O26" s="387" t="s">
        <v>2159</v>
      </c>
      <c r="P26" s="388"/>
      <c r="Q26" s="388"/>
      <c r="R26" s="388"/>
      <c r="S26" s="388"/>
      <c r="T26" s="388"/>
      <c r="U26" s="389"/>
    </row>
    <row r="27" spans="1:362" s="65" customFormat="1" ht="31" customHeight="1" thickBot="1">
      <c r="A27" s="48"/>
      <c r="B27" s="417" t="s">
        <v>23</v>
      </c>
      <c r="C27" s="418"/>
      <c r="D27" s="70">
        <f>SUM(D26:D26)</f>
        <v>476653.25000000006</v>
      </c>
      <c r="E27" s="300">
        <f>SUM(E26:E26)</f>
        <v>476653.25000000006</v>
      </c>
      <c r="F27" s="306"/>
      <c r="G27" s="71">
        <f>SUM(G26:G26)</f>
        <v>476653.25000000006</v>
      </c>
      <c r="H27" s="302"/>
      <c r="I27" s="302"/>
      <c r="J27" s="361"/>
      <c r="K27" s="48"/>
      <c r="L27" s="48"/>
      <c r="M27" s="48"/>
      <c r="N27" s="48"/>
      <c r="O27" s="390"/>
      <c r="P27" s="391"/>
      <c r="Q27" s="391"/>
      <c r="R27" s="391"/>
      <c r="S27" s="391"/>
      <c r="T27" s="391"/>
      <c r="U27" s="392"/>
      <c r="V27" s="50"/>
      <c r="W27" s="50"/>
      <c r="X27" s="50"/>
      <c r="Y27" s="50"/>
      <c r="Z27" s="50"/>
      <c r="AA27" s="50"/>
      <c r="AB27" s="50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</row>
    <row r="28" spans="1:362" s="50" customFormat="1" ht="32" customHeight="1">
      <c r="B28" s="365"/>
      <c r="E28" s="366"/>
      <c r="G28" s="366"/>
      <c r="H28" s="367"/>
      <c r="J28" s="362"/>
    </row>
    <row r="29" spans="1:362" s="50" customFormat="1" ht="19.5" customHeight="1" thickBot="1">
      <c r="B29" s="413" t="s">
        <v>330</v>
      </c>
      <c r="C29" s="414"/>
      <c r="D29" s="414"/>
      <c r="E29" s="414"/>
      <c r="F29" s="414"/>
      <c r="G29" s="414"/>
      <c r="H29" s="367"/>
      <c r="J29" s="362"/>
    </row>
    <row r="30" spans="1:362" s="50" customFormat="1" ht="60" customHeight="1" thickBot="1">
      <c r="B30" s="46" t="s">
        <v>0</v>
      </c>
      <c r="C30" s="39" t="s">
        <v>1</v>
      </c>
      <c r="D30" s="39" t="s">
        <v>20</v>
      </c>
      <c r="E30" s="301" t="s">
        <v>21</v>
      </c>
      <c r="F30" s="349" t="s">
        <v>2145</v>
      </c>
      <c r="G30" s="42" t="s">
        <v>2144</v>
      </c>
      <c r="H30" s="367"/>
      <c r="J30" s="362"/>
      <c r="P30" s="387" t="s">
        <v>2157</v>
      </c>
      <c r="Q30" s="388"/>
      <c r="R30" s="388"/>
      <c r="S30" s="388"/>
      <c r="T30" s="388"/>
      <c r="U30" s="388"/>
      <c r="V30" s="389"/>
    </row>
    <row r="31" spans="1:362" s="50" customFormat="1" ht="18" customHeight="1">
      <c r="B31" s="51" t="s">
        <v>135</v>
      </c>
      <c r="C31" s="52" t="s">
        <v>24</v>
      </c>
      <c r="D31" s="67">
        <f>Ferramentas!F170</f>
        <v>5682.99</v>
      </c>
      <c r="E31" s="68">
        <f>D31*(1+'B.D.I DF diferencial'!I25)</f>
        <v>5682.99</v>
      </c>
      <c r="F31" s="411">
        <v>0</v>
      </c>
      <c r="G31" s="68">
        <f>E31-$F$31*E31</f>
        <v>5682.99</v>
      </c>
      <c r="H31" s="367"/>
      <c r="J31" s="362"/>
      <c r="P31" s="396"/>
      <c r="Q31" s="573"/>
      <c r="R31" s="573"/>
      <c r="S31" s="573"/>
      <c r="T31" s="573"/>
      <c r="U31" s="573"/>
      <c r="V31" s="398"/>
    </row>
    <row r="32" spans="1:362" s="50" customFormat="1" ht="18" customHeight="1" thickBot="1">
      <c r="B32" s="51" t="s">
        <v>136</v>
      </c>
      <c r="C32" s="52" t="s">
        <v>25</v>
      </c>
      <c r="D32" s="67">
        <f>Ferramentas!F171</f>
        <v>9471.64</v>
      </c>
      <c r="E32" s="68">
        <f>D32*(1+'B.D.I DF diferencial'!I25)</f>
        <v>9471.64</v>
      </c>
      <c r="F32" s="412"/>
      <c r="G32" s="68">
        <f>E32-$F$31*E32</f>
        <v>9471.64</v>
      </c>
      <c r="H32" s="367"/>
      <c r="J32" s="362"/>
      <c r="P32" s="396"/>
      <c r="Q32" s="573"/>
      <c r="R32" s="573"/>
      <c r="S32" s="573"/>
      <c r="T32" s="573"/>
      <c r="U32" s="573"/>
      <c r="V32" s="398"/>
    </row>
    <row r="33" spans="2:22" s="50" customFormat="1" ht="20.25" customHeight="1" thickBot="1">
      <c r="B33" s="417" t="s">
        <v>26</v>
      </c>
      <c r="C33" s="418"/>
      <c r="D33" s="70">
        <f>SUM(D31:D32)</f>
        <v>15154.63</v>
      </c>
      <c r="E33" s="71">
        <f>SUM(E31:E32)</f>
        <v>15154.63</v>
      </c>
      <c r="F33" s="368"/>
      <c r="G33" s="71">
        <f>SUM(G31:G32)</f>
        <v>15154.63</v>
      </c>
      <c r="H33" s="367"/>
      <c r="J33" s="362"/>
      <c r="P33" s="390"/>
      <c r="Q33" s="391"/>
      <c r="R33" s="391"/>
      <c r="S33" s="391"/>
      <c r="T33" s="391"/>
      <c r="U33" s="391"/>
      <c r="V33" s="392"/>
    </row>
    <row r="34" spans="2:22" s="50" customFormat="1" ht="13.5" thickBot="1">
      <c r="B34" s="365"/>
      <c r="E34" s="366"/>
      <c r="F34" s="366"/>
      <c r="G34" s="366"/>
      <c r="H34" s="367"/>
      <c r="J34" s="362"/>
    </row>
    <row r="35" spans="2:22" s="50" customFormat="1">
      <c r="B35" s="399" t="s">
        <v>2149</v>
      </c>
      <c r="C35" s="400"/>
      <c r="D35" s="403">
        <f>D38/12</f>
        <v>86855.010000000024</v>
      </c>
      <c r="E35" s="366"/>
      <c r="F35" s="366"/>
      <c r="G35" s="366"/>
      <c r="H35" s="367"/>
      <c r="J35" s="362"/>
    </row>
    <row r="36" spans="2:22" s="50" customFormat="1" ht="13.5" thickBot="1">
      <c r="B36" s="401"/>
      <c r="C36" s="402"/>
      <c r="D36" s="404"/>
      <c r="E36" s="366"/>
      <c r="F36" s="366"/>
      <c r="G36" s="366"/>
      <c r="H36" s="367"/>
      <c r="J36" s="362"/>
    </row>
    <row r="37" spans="2:22" s="50" customFormat="1" ht="13.5" thickBot="1">
      <c r="B37" s="365"/>
      <c r="E37" s="366"/>
      <c r="F37" s="366"/>
      <c r="G37" s="366"/>
      <c r="H37" s="367"/>
      <c r="J37" s="362"/>
    </row>
    <row r="38" spans="2:22" s="50" customFormat="1" ht="23.25" customHeight="1">
      <c r="B38" s="399" t="s">
        <v>2141</v>
      </c>
      <c r="C38" s="400"/>
      <c r="D38" s="403">
        <f>SUM(,J17,G22,G27,G33)</f>
        <v>1042260.1200000002</v>
      </c>
      <c r="E38" s="415"/>
      <c r="F38" s="416"/>
      <c r="G38" s="369"/>
      <c r="H38" s="369"/>
      <c r="I38" s="369"/>
      <c r="J38" s="362"/>
    </row>
    <row r="39" spans="2:22" s="50" customFormat="1" ht="10.5" customHeight="1" thickBot="1">
      <c r="B39" s="401"/>
      <c r="C39" s="402"/>
      <c r="D39" s="404"/>
      <c r="E39" s="416"/>
      <c r="F39" s="416"/>
      <c r="G39" s="370"/>
      <c r="H39" s="369"/>
      <c r="I39" s="369"/>
      <c r="J39" s="362"/>
    </row>
    <row r="40" spans="2:22" s="50" customFormat="1" ht="13.5" thickBot="1">
      <c r="B40" s="304"/>
      <c r="E40" s="366"/>
      <c r="F40" s="366"/>
      <c r="G40" s="366"/>
      <c r="H40" s="367"/>
      <c r="J40" s="362"/>
    </row>
    <row r="41" spans="2:22" s="50" customFormat="1" ht="24.5" customHeight="1">
      <c r="B41" s="399" t="s">
        <v>2142</v>
      </c>
      <c r="C41" s="400"/>
      <c r="D41" s="403">
        <f>D38*5</f>
        <v>5211300.6000000015</v>
      </c>
      <c r="E41" s="366"/>
      <c r="F41" s="366"/>
      <c r="G41" s="366"/>
      <c r="H41" s="367"/>
      <c r="J41" s="362"/>
    </row>
    <row r="42" spans="2:22" s="50" customFormat="1" ht="13" customHeight="1" thickBot="1">
      <c r="B42" s="401"/>
      <c r="C42" s="402"/>
      <c r="D42" s="404"/>
      <c r="E42" s="366"/>
      <c r="F42" s="366"/>
      <c r="G42" s="366"/>
      <c r="H42" s="367"/>
      <c r="J42" s="362"/>
    </row>
    <row r="43" spans="2:22" s="50" customFormat="1">
      <c r="B43" s="304"/>
      <c r="E43" s="366"/>
      <c r="F43" s="366"/>
      <c r="G43" s="366"/>
      <c r="H43" s="367"/>
      <c r="J43" s="362"/>
    </row>
    <row r="44" spans="2:22" s="50" customFormat="1" ht="13" customHeight="1" thickBot="1">
      <c r="B44" s="371"/>
      <c r="C44" s="372"/>
      <c r="D44" s="372"/>
      <c r="E44" s="372"/>
      <c r="F44" s="373"/>
      <c r="G44" s="373"/>
      <c r="H44" s="374"/>
      <c r="I44" s="375"/>
      <c r="J44" s="376"/>
    </row>
    <row r="45" spans="2:22" s="50" customFormat="1" ht="13.5" customHeight="1">
      <c r="B45" s="54"/>
      <c r="C45" s="54"/>
      <c r="D45" s="54"/>
      <c r="E45" s="54"/>
      <c r="F45" s="72"/>
      <c r="G45" s="72"/>
      <c r="H45" s="73"/>
    </row>
    <row r="46" spans="2:22" s="50" customFormat="1">
      <c r="B46" s="54"/>
      <c r="E46" s="72"/>
      <c r="F46" s="72"/>
      <c r="G46" s="72"/>
      <c r="H46" s="73"/>
    </row>
    <row r="47" spans="2:22" s="50" customFormat="1">
      <c r="B47" s="54"/>
      <c r="E47" s="72"/>
      <c r="F47" s="72"/>
      <c r="G47" s="72"/>
      <c r="H47" s="73"/>
    </row>
    <row r="48" spans="2:22" s="50" customFormat="1">
      <c r="B48" s="54"/>
      <c r="E48" s="72"/>
      <c r="F48" s="72"/>
      <c r="G48" s="72"/>
      <c r="H48" s="73"/>
    </row>
    <row r="49" spans="1:8" s="50" customFormat="1">
      <c r="B49" s="54"/>
      <c r="E49" s="72"/>
      <c r="F49" s="72"/>
      <c r="G49" s="72"/>
      <c r="H49" s="73"/>
    </row>
    <row r="50" spans="1:8" s="50" customFormat="1">
      <c r="B50" s="54"/>
      <c r="E50" s="72"/>
      <c r="F50" s="72"/>
      <c r="G50" s="72"/>
      <c r="H50" s="73"/>
    </row>
    <row r="51" spans="1:8" s="50" customFormat="1">
      <c r="B51" s="54"/>
      <c r="E51" s="72"/>
      <c r="F51" s="72"/>
      <c r="G51" s="72"/>
      <c r="H51" s="73"/>
    </row>
    <row r="52" spans="1:8" s="50" customFormat="1">
      <c r="B52" s="54"/>
      <c r="E52" s="72"/>
      <c r="F52" s="72"/>
      <c r="G52" s="72"/>
      <c r="H52" s="73"/>
    </row>
    <row r="53" spans="1:8" s="50" customFormat="1">
      <c r="B53" s="54"/>
      <c r="E53" s="72"/>
      <c r="F53" s="72"/>
      <c r="G53" s="72"/>
      <c r="H53" s="73"/>
    </row>
    <row r="54" spans="1:8" s="50" customFormat="1">
      <c r="B54" s="54"/>
      <c r="E54" s="72"/>
      <c r="F54" s="72"/>
      <c r="G54" s="72"/>
      <c r="H54" s="73"/>
    </row>
    <row r="55" spans="1:8" s="50" customFormat="1">
      <c r="A55" s="74"/>
      <c r="B55" s="54"/>
      <c r="E55" s="72"/>
      <c r="F55" s="72"/>
      <c r="G55" s="72"/>
      <c r="H55" s="73"/>
    </row>
    <row r="56" spans="1:8" s="50" customFormat="1">
      <c r="B56" s="54"/>
      <c r="E56" s="72"/>
      <c r="F56" s="72"/>
      <c r="G56" s="72"/>
      <c r="H56" s="73"/>
    </row>
    <row r="57" spans="1:8" s="50" customFormat="1">
      <c r="B57" s="54"/>
      <c r="E57" s="72"/>
      <c r="F57" s="72"/>
      <c r="G57" s="72"/>
      <c r="H57" s="73"/>
    </row>
    <row r="58" spans="1:8" s="50" customFormat="1">
      <c r="B58" s="54"/>
      <c r="E58" s="72"/>
      <c r="F58" s="72"/>
      <c r="G58" s="72"/>
      <c r="H58" s="73"/>
    </row>
    <row r="59" spans="1:8" s="50" customFormat="1">
      <c r="B59" s="54"/>
      <c r="E59" s="72"/>
      <c r="F59" s="72"/>
      <c r="G59" s="72"/>
      <c r="H59" s="73"/>
    </row>
    <row r="60" spans="1:8" s="50" customFormat="1">
      <c r="B60" s="54"/>
      <c r="E60" s="72"/>
      <c r="F60" s="72"/>
      <c r="G60" s="72"/>
      <c r="H60" s="73"/>
    </row>
    <row r="61" spans="1:8" s="50" customFormat="1">
      <c r="B61" s="54"/>
      <c r="E61" s="72"/>
      <c r="F61" s="72"/>
      <c r="G61" s="72"/>
      <c r="H61" s="73"/>
    </row>
    <row r="62" spans="1:8" s="50" customFormat="1">
      <c r="B62" s="54"/>
      <c r="E62" s="72"/>
      <c r="F62" s="72"/>
      <c r="G62" s="72"/>
      <c r="H62" s="73"/>
    </row>
    <row r="63" spans="1:8" s="50" customFormat="1">
      <c r="B63" s="54"/>
      <c r="E63" s="72"/>
      <c r="F63" s="72"/>
      <c r="G63" s="72"/>
      <c r="H63" s="73"/>
    </row>
    <row r="64" spans="1:8" s="50" customFormat="1">
      <c r="B64" s="54"/>
      <c r="E64" s="72"/>
      <c r="F64" s="72"/>
      <c r="G64" s="72"/>
      <c r="H64" s="73"/>
    </row>
    <row r="65" spans="2:8" s="50" customFormat="1">
      <c r="B65" s="54"/>
      <c r="E65" s="72"/>
      <c r="F65" s="72"/>
      <c r="G65" s="72"/>
      <c r="H65" s="73"/>
    </row>
    <row r="66" spans="2:8" s="50" customFormat="1">
      <c r="B66" s="54"/>
      <c r="E66" s="72"/>
      <c r="F66" s="72"/>
      <c r="G66" s="72"/>
      <c r="H66" s="73"/>
    </row>
    <row r="67" spans="2:8" s="50" customFormat="1">
      <c r="B67" s="54"/>
      <c r="E67" s="72"/>
      <c r="F67" s="72"/>
      <c r="G67" s="72"/>
      <c r="H67" s="73"/>
    </row>
    <row r="68" spans="2:8" s="50" customFormat="1">
      <c r="B68" s="54"/>
      <c r="E68" s="72"/>
      <c r="F68" s="72"/>
      <c r="G68" s="72"/>
      <c r="H68" s="73"/>
    </row>
    <row r="69" spans="2:8" s="50" customFormat="1">
      <c r="B69" s="54"/>
      <c r="E69" s="72"/>
      <c r="F69" s="72"/>
      <c r="G69" s="72"/>
      <c r="H69" s="73"/>
    </row>
    <row r="70" spans="2:8" s="50" customFormat="1">
      <c r="B70" s="54"/>
      <c r="E70" s="72"/>
      <c r="F70" s="72"/>
      <c r="G70" s="72"/>
      <c r="H70" s="73"/>
    </row>
    <row r="71" spans="2:8" s="50" customFormat="1">
      <c r="B71" s="54"/>
      <c r="E71" s="72"/>
      <c r="F71" s="72"/>
      <c r="G71" s="72"/>
      <c r="H71" s="73"/>
    </row>
    <row r="72" spans="2:8" s="50" customFormat="1">
      <c r="B72" s="54"/>
      <c r="E72" s="72"/>
      <c r="F72" s="72"/>
      <c r="G72" s="72"/>
      <c r="H72" s="73"/>
    </row>
    <row r="73" spans="2:8" s="50" customFormat="1">
      <c r="B73" s="54"/>
      <c r="E73" s="72"/>
      <c r="F73" s="72"/>
      <c r="G73" s="72"/>
      <c r="H73" s="73"/>
    </row>
    <row r="74" spans="2:8" s="50" customFormat="1">
      <c r="B74" s="54"/>
      <c r="E74" s="72"/>
      <c r="F74" s="72"/>
      <c r="G74" s="72"/>
      <c r="H74" s="73"/>
    </row>
    <row r="75" spans="2:8" s="50" customFormat="1">
      <c r="B75" s="54"/>
      <c r="E75" s="72"/>
      <c r="F75" s="72"/>
      <c r="G75" s="72"/>
      <c r="H75" s="73"/>
    </row>
    <row r="76" spans="2:8" s="50" customFormat="1">
      <c r="B76" s="54"/>
      <c r="E76" s="72"/>
      <c r="F76" s="72"/>
      <c r="G76" s="72"/>
      <c r="H76" s="73"/>
    </row>
    <row r="77" spans="2:8" s="50" customFormat="1">
      <c r="B77" s="54"/>
      <c r="E77" s="72"/>
      <c r="F77" s="72"/>
      <c r="G77" s="72"/>
      <c r="H77" s="73"/>
    </row>
    <row r="78" spans="2:8" s="50" customFormat="1">
      <c r="B78" s="54"/>
      <c r="E78" s="72"/>
      <c r="F78" s="72"/>
      <c r="G78" s="72"/>
      <c r="H78" s="73"/>
    </row>
    <row r="79" spans="2:8" s="50" customFormat="1">
      <c r="B79" s="54"/>
      <c r="E79" s="72"/>
      <c r="F79" s="72"/>
      <c r="G79" s="72"/>
      <c r="H79" s="73"/>
    </row>
    <row r="80" spans="2:8" s="50" customFormat="1">
      <c r="B80" s="54"/>
      <c r="E80" s="72"/>
      <c r="F80" s="72"/>
      <c r="G80" s="72"/>
      <c r="H80" s="73"/>
    </row>
    <row r="81" spans="2:8" s="50" customFormat="1">
      <c r="B81" s="54"/>
      <c r="E81" s="72"/>
      <c r="F81" s="72"/>
      <c r="G81" s="72"/>
      <c r="H81" s="73"/>
    </row>
    <row r="82" spans="2:8" s="50" customFormat="1">
      <c r="B82" s="54"/>
      <c r="E82" s="72"/>
      <c r="F82" s="72"/>
      <c r="G82" s="72"/>
      <c r="H82" s="73"/>
    </row>
    <row r="83" spans="2:8" s="50" customFormat="1">
      <c r="B83" s="54"/>
      <c r="E83" s="72"/>
      <c r="F83" s="72"/>
      <c r="G83" s="72"/>
      <c r="H83" s="73"/>
    </row>
    <row r="84" spans="2:8" s="50" customFormat="1">
      <c r="B84" s="54"/>
      <c r="E84" s="72"/>
      <c r="F84" s="72"/>
      <c r="G84" s="72"/>
      <c r="H84" s="73"/>
    </row>
    <row r="85" spans="2:8" s="50" customFormat="1">
      <c r="B85" s="54"/>
      <c r="E85" s="72"/>
      <c r="F85" s="72"/>
      <c r="G85" s="72"/>
      <c r="H85" s="73"/>
    </row>
    <row r="86" spans="2:8" s="50" customFormat="1">
      <c r="B86" s="54"/>
      <c r="E86" s="72"/>
      <c r="F86" s="72"/>
      <c r="G86" s="72"/>
      <c r="H86" s="73"/>
    </row>
    <row r="87" spans="2:8" s="50" customFormat="1">
      <c r="B87" s="54"/>
      <c r="E87" s="72"/>
      <c r="F87" s="72"/>
      <c r="G87" s="72"/>
      <c r="H87" s="73"/>
    </row>
    <row r="88" spans="2:8" s="50" customFormat="1">
      <c r="B88" s="54"/>
      <c r="E88" s="72"/>
      <c r="F88" s="72"/>
      <c r="G88" s="72"/>
      <c r="H88" s="73"/>
    </row>
    <row r="89" spans="2:8" s="50" customFormat="1">
      <c r="B89" s="54"/>
      <c r="E89" s="72"/>
      <c r="F89" s="72"/>
      <c r="G89" s="72"/>
      <c r="H89" s="73"/>
    </row>
    <row r="90" spans="2:8" s="50" customFormat="1">
      <c r="B90" s="54"/>
      <c r="E90" s="72"/>
      <c r="F90" s="72"/>
      <c r="G90" s="72"/>
      <c r="H90" s="73"/>
    </row>
    <row r="91" spans="2:8" s="50" customFormat="1">
      <c r="B91" s="54"/>
      <c r="E91" s="72"/>
      <c r="F91" s="72"/>
      <c r="G91" s="72"/>
      <c r="H91" s="73"/>
    </row>
    <row r="92" spans="2:8" s="50" customFormat="1">
      <c r="B92" s="54"/>
      <c r="E92" s="72"/>
      <c r="F92" s="72"/>
      <c r="G92" s="72"/>
      <c r="H92" s="73"/>
    </row>
    <row r="93" spans="2:8" s="50" customFormat="1">
      <c r="B93" s="54"/>
      <c r="E93" s="72"/>
      <c r="F93" s="72"/>
      <c r="G93" s="72"/>
      <c r="H93" s="73"/>
    </row>
    <row r="94" spans="2:8" s="50" customFormat="1">
      <c r="B94" s="54"/>
      <c r="E94" s="72"/>
      <c r="F94" s="72"/>
      <c r="G94" s="72"/>
      <c r="H94" s="73"/>
    </row>
    <row r="95" spans="2:8" s="50" customFormat="1">
      <c r="B95" s="54"/>
      <c r="E95" s="72"/>
      <c r="F95" s="72"/>
      <c r="G95" s="72"/>
      <c r="H95" s="73"/>
    </row>
    <row r="96" spans="2:8" s="50" customFormat="1">
      <c r="B96" s="54"/>
      <c r="E96" s="72"/>
      <c r="F96" s="72"/>
      <c r="G96" s="72"/>
      <c r="H96" s="73"/>
    </row>
    <row r="97" spans="2:8" s="50" customFormat="1">
      <c r="B97" s="54"/>
      <c r="E97" s="72"/>
      <c r="F97" s="72"/>
      <c r="G97" s="72"/>
      <c r="H97" s="73"/>
    </row>
    <row r="98" spans="2:8" s="50" customFormat="1">
      <c r="B98" s="54"/>
      <c r="E98" s="72"/>
      <c r="F98" s="72"/>
      <c r="G98" s="72"/>
      <c r="H98" s="73"/>
    </row>
    <row r="99" spans="2:8" s="50" customFormat="1">
      <c r="B99" s="54"/>
      <c r="E99" s="72"/>
      <c r="F99" s="72"/>
      <c r="G99" s="72"/>
      <c r="H99" s="73"/>
    </row>
    <row r="100" spans="2:8" s="50" customFormat="1">
      <c r="B100" s="54"/>
      <c r="E100" s="72"/>
      <c r="F100" s="72"/>
      <c r="G100" s="72"/>
      <c r="H100" s="73"/>
    </row>
    <row r="101" spans="2:8" s="50" customFormat="1">
      <c r="B101" s="54"/>
      <c r="E101" s="72"/>
      <c r="F101" s="72"/>
      <c r="G101" s="72"/>
      <c r="H101" s="73"/>
    </row>
    <row r="102" spans="2:8" s="50" customFormat="1">
      <c r="B102" s="54"/>
      <c r="E102" s="72"/>
      <c r="F102" s="72"/>
      <c r="G102" s="72"/>
      <c r="H102" s="73"/>
    </row>
    <row r="103" spans="2:8" s="50" customFormat="1">
      <c r="B103" s="54"/>
      <c r="E103" s="72"/>
      <c r="F103" s="72"/>
      <c r="G103" s="72"/>
      <c r="H103" s="73"/>
    </row>
    <row r="104" spans="2:8" s="50" customFormat="1">
      <c r="B104" s="54"/>
      <c r="E104" s="72"/>
      <c r="F104" s="72"/>
      <c r="G104" s="72"/>
      <c r="H104" s="73"/>
    </row>
    <row r="105" spans="2:8" s="50" customFormat="1">
      <c r="B105" s="54"/>
      <c r="E105" s="72"/>
      <c r="F105" s="72"/>
      <c r="G105" s="72"/>
      <c r="H105" s="73"/>
    </row>
    <row r="106" spans="2:8" s="50" customFormat="1">
      <c r="B106" s="54"/>
      <c r="E106" s="72"/>
      <c r="F106" s="72"/>
      <c r="G106" s="72"/>
      <c r="H106" s="73"/>
    </row>
    <row r="107" spans="2:8" s="50" customFormat="1">
      <c r="B107" s="54"/>
      <c r="E107" s="72"/>
      <c r="F107" s="72"/>
      <c r="G107" s="72"/>
      <c r="H107" s="73"/>
    </row>
    <row r="108" spans="2:8" s="50" customFormat="1">
      <c r="B108" s="54"/>
      <c r="E108" s="72"/>
      <c r="F108" s="72"/>
      <c r="G108" s="72"/>
      <c r="H108" s="73"/>
    </row>
    <row r="109" spans="2:8" s="50" customFormat="1">
      <c r="B109" s="54"/>
      <c r="E109" s="72"/>
      <c r="F109" s="72"/>
      <c r="G109" s="72"/>
      <c r="H109" s="73"/>
    </row>
    <row r="110" spans="2:8" s="50" customFormat="1">
      <c r="B110" s="54"/>
      <c r="E110" s="72"/>
      <c r="F110" s="72"/>
      <c r="G110" s="72"/>
      <c r="H110" s="73"/>
    </row>
    <row r="111" spans="2:8" s="50" customFormat="1">
      <c r="B111" s="54"/>
      <c r="E111" s="72"/>
      <c r="F111" s="72"/>
      <c r="G111" s="72"/>
      <c r="H111" s="73"/>
    </row>
    <row r="112" spans="2:8" s="50" customFormat="1">
      <c r="B112" s="54"/>
      <c r="E112" s="72"/>
      <c r="F112" s="72"/>
      <c r="G112" s="72"/>
      <c r="H112" s="73"/>
    </row>
    <row r="113" spans="2:8" s="50" customFormat="1">
      <c r="B113" s="54"/>
      <c r="E113" s="72"/>
      <c r="F113" s="72"/>
      <c r="G113" s="72"/>
      <c r="H113" s="73"/>
    </row>
    <row r="114" spans="2:8" s="50" customFormat="1">
      <c r="B114" s="54"/>
      <c r="E114" s="72"/>
      <c r="F114" s="72"/>
      <c r="G114" s="72"/>
      <c r="H114" s="73"/>
    </row>
    <row r="115" spans="2:8" s="50" customFormat="1">
      <c r="B115" s="54"/>
      <c r="E115" s="72"/>
      <c r="F115" s="72"/>
      <c r="G115" s="72"/>
      <c r="H115" s="73"/>
    </row>
    <row r="116" spans="2:8" s="50" customFormat="1">
      <c r="B116" s="54"/>
      <c r="E116" s="72"/>
      <c r="F116" s="72"/>
      <c r="G116" s="72"/>
      <c r="H116" s="73"/>
    </row>
    <row r="117" spans="2:8" s="50" customFormat="1">
      <c r="B117" s="54"/>
      <c r="E117" s="72"/>
      <c r="F117" s="72"/>
      <c r="G117" s="72"/>
      <c r="H117" s="73"/>
    </row>
    <row r="118" spans="2:8" s="50" customFormat="1">
      <c r="B118" s="54"/>
      <c r="E118" s="72"/>
      <c r="F118" s="72"/>
      <c r="G118" s="72"/>
      <c r="H118" s="73"/>
    </row>
    <row r="119" spans="2:8" s="50" customFormat="1">
      <c r="B119" s="54"/>
      <c r="E119" s="72"/>
      <c r="F119" s="72"/>
      <c r="G119" s="72"/>
      <c r="H119" s="73"/>
    </row>
    <row r="120" spans="2:8" s="50" customFormat="1">
      <c r="B120" s="54"/>
      <c r="E120" s="72"/>
      <c r="F120" s="72"/>
      <c r="G120" s="72"/>
      <c r="H120" s="73"/>
    </row>
    <row r="121" spans="2:8" s="50" customFormat="1">
      <c r="B121" s="54"/>
      <c r="E121" s="72"/>
      <c r="F121" s="72"/>
      <c r="G121" s="72"/>
      <c r="H121" s="73"/>
    </row>
    <row r="122" spans="2:8" s="50" customFormat="1">
      <c r="B122" s="54"/>
      <c r="E122" s="72"/>
      <c r="F122" s="72"/>
      <c r="G122" s="72"/>
      <c r="H122" s="73"/>
    </row>
    <row r="123" spans="2:8" s="50" customFormat="1">
      <c r="B123" s="54"/>
      <c r="E123" s="72"/>
      <c r="F123" s="72"/>
      <c r="G123" s="72"/>
      <c r="H123" s="73"/>
    </row>
    <row r="124" spans="2:8" s="50" customFormat="1">
      <c r="B124" s="54"/>
      <c r="E124" s="72"/>
      <c r="F124" s="72"/>
      <c r="G124" s="72"/>
      <c r="H124" s="73"/>
    </row>
    <row r="125" spans="2:8" s="50" customFormat="1">
      <c r="B125" s="54"/>
      <c r="E125" s="72"/>
      <c r="F125" s="72"/>
      <c r="G125" s="72"/>
      <c r="H125" s="73"/>
    </row>
    <row r="126" spans="2:8" s="50" customFormat="1">
      <c r="B126" s="54"/>
      <c r="E126" s="72"/>
      <c r="F126" s="72"/>
      <c r="G126" s="72"/>
      <c r="H126" s="73"/>
    </row>
    <row r="127" spans="2:8" s="50" customFormat="1">
      <c r="B127" s="54"/>
      <c r="E127" s="72"/>
      <c r="F127" s="72"/>
      <c r="G127" s="72"/>
      <c r="H127" s="73"/>
    </row>
    <row r="128" spans="2:8" s="50" customFormat="1">
      <c r="B128" s="54"/>
      <c r="E128" s="72"/>
      <c r="F128" s="72"/>
      <c r="G128" s="72"/>
      <c r="H128" s="73"/>
    </row>
    <row r="129" spans="2:8" s="50" customFormat="1">
      <c r="B129" s="54"/>
      <c r="E129" s="72"/>
      <c r="F129" s="72"/>
      <c r="G129" s="72"/>
      <c r="H129" s="73"/>
    </row>
    <row r="130" spans="2:8" s="50" customFormat="1">
      <c r="B130" s="54"/>
      <c r="E130" s="72"/>
      <c r="F130" s="72"/>
      <c r="G130" s="72"/>
      <c r="H130" s="73"/>
    </row>
    <row r="131" spans="2:8" s="50" customFormat="1">
      <c r="B131" s="54"/>
      <c r="E131" s="72"/>
      <c r="F131" s="72"/>
      <c r="G131" s="72"/>
      <c r="H131" s="73"/>
    </row>
    <row r="132" spans="2:8" s="50" customFormat="1">
      <c r="B132" s="54"/>
      <c r="E132" s="72"/>
      <c r="F132" s="72"/>
      <c r="G132" s="72"/>
      <c r="H132" s="73"/>
    </row>
    <row r="133" spans="2:8" s="50" customFormat="1">
      <c r="B133" s="54"/>
      <c r="E133" s="72"/>
      <c r="F133" s="72"/>
      <c r="G133" s="72"/>
      <c r="H133" s="73"/>
    </row>
    <row r="134" spans="2:8" s="50" customFormat="1">
      <c r="B134" s="54"/>
      <c r="E134" s="72"/>
      <c r="F134" s="72"/>
      <c r="G134" s="72"/>
      <c r="H134" s="73"/>
    </row>
    <row r="135" spans="2:8" s="50" customFormat="1">
      <c r="B135" s="54"/>
      <c r="E135" s="72"/>
      <c r="F135" s="72"/>
      <c r="G135" s="72"/>
      <c r="H135" s="73"/>
    </row>
    <row r="136" spans="2:8" s="50" customFormat="1">
      <c r="B136" s="54"/>
      <c r="E136" s="72"/>
      <c r="F136" s="72"/>
      <c r="G136" s="72"/>
      <c r="H136" s="73"/>
    </row>
    <row r="137" spans="2:8" s="50" customFormat="1">
      <c r="B137" s="54"/>
      <c r="E137" s="72"/>
      <c r="F137" s="72"/>
      <c r="G137" s="72"/>
      <c r="H137" s="73"/>
    </row>
    <row r="138" spans="2:8" s="50" customFormat="1">
      <c r="B138" s="54"/>
      <c r="E138" s="72"/>
      <c r="F138" s="72"/>
      <c r="G138" s="72"/>
      <c r="H138" s="73"/>
    </row>
    <row r="139" spans="2:8" s="50" customFormat="1">
      <c r="B139" s="54"/>
      <c r="E139" s="72"/>
      <c r="F139" s="72"/>
      <c r="G139" s="72"/>
      <c r="H139" s="73"/>
    </row>
    <row r="140" spans="2:8" s="50" customFormat="1">
      <c r="B140" s="54"/>
      <c r="E140" s="72"/>
      <c r="F140" s="72"/>
      <c r="G140" s="72"/>
      <c r="H140" s="73"/>
    </row>
    <row r="141" spans="2:8" s="50" customFormat="1">
      <c r="B141" s="54"/>
      <c r="E141" s="72"/>
      <c r="F141" s="72"/>
      <c r="G141" s="72"/>
      <c r="H141" s="73"/>
    </row>
    <row r="142" spans="2:8" s="50" customFormat="1">
      <c r="B142" s="54"/>
      <c r="E142" s="72"/>
      <c r="F142" s="72"/>
      <c r="G142" s="72"/>
      <c r="H142" s="73"/>
    </row>
    <row r="143" spans="2:8" s="50" customFormat="1">
      <c r="B143" s="54"/>
      <c r="E143" s="72"/>
      <c r="F143" s="72"/>
      <c r="G143" s="72"/>
      <c r="H143" s="73"/>
    </row>
    <row r="144" spans="2:8" s="50" customFormat="1">
      <c r="B144" s="54"/>
      <c r="E144" s="72"/>
      <c r="F144" s="72"/>
      <c r="G144" s="72"/>
      <c r="H144" s="73"/>
    </row>
    <row r="145" spans="2:8" s="50" customFormat="1">
      <c r="B145" s="54"/>
      <c r="E145" s="72"/>
      <c r="F145" s="72"/>
      <c r="G145" s="72"/>
      <c r="H145" s="73"/>
    </row>
    <row r="146" spans="2:8" s="50" customFormat="1">
      <c r="B146" s="54"/>
      <c r="E146" s="72"/>
      <c r="F146" s="72"/>
      <c r="G146" s="72"/>
      <c r="H146" s="73"/>
    </row>
    <row r="147" spans="2:8" s="50" customFormat="1">
      <c r="B147" s="54"/>
      <c r="E147" s="72"/>
      <c r="F147" s="72"/>
      <c r="G147" s="72"/>
      <c r="H147" s="73"/>
    </row>
    <row r="148" spans="2:8" s="50" customFormat="1">
      <c r="B148" s="54"/>
      <c r="E148" s="72"/>
      <c r="F148" s="72"/>
      <c r="G148" s="72"/>
      <c r="H148" s="73"/>
    </row>
    <row r="149" spans="2:8" s="50" customFormat="1">
      <c r="B149" s="54"/>
      <c r="E149" s="72"/>
      <c r="F149" s="72"/>
      <c r="G149" s="72"/>
      <c r="H149" s="73"/>
    </row>
    <row r="150" spans="2:8" s="50" customFormat="1">
      <c r="B150" s="54"/>
      <c r="E150" s="72"/>
      <c r="F150" s="72"/>
      <c r="G150" s="72"/>
      <c r="H150" s="73"/>
    </row>
    <row r="151" spans="2:8" s="50" customFormat="1">
      <c r="B151" s="54"/>
      <c r="E151" s="72"/>
      <c r="F151" s="72"/>
      <c r="G151" s="72"/>
      <c r="H151" s="73"/>
    </row>
    <row r="152" spans="2:8" s="50" customFormat="1">
      <c r="B152" s="54"/>
      <c r="E152" s="72"/>
      <c r="F152" s="72"/>
      <c r="G152" s="72"/>
      <c r="H152" s="73"/>
    </row>
    <row r="153" spans="2:8" s="50" customFormat="1">
      <c r="B153" s="54"/>
      <c r="E153" s="72"/>
      <c r="F153" s="72"/>
      <c r="G153" s="72"/>
      <c r="H153" s="73"/>
    </row>
    <row r="154" spans="2:8" s="50" customFormat="1">
      <c r="B154" s="54"/>
      <c r="E154" s="72"/>
      <c r="F154" s="72"/>
      <c r="G154" s="72"/>
      <c r="H154" s="73"/>
    </row>
    <row r="155" spans="2:8" s="50" customFormat="1">
      <c r="B155" s="54"/>
      <c r="E155" s="72"/>
      <c r="F155" s="72"/>
      <c r="G155" s="72"/>
      <c r="H155" s="73"/>
    </row>
    <row r="156" spans="2:8" s="50" customFormat="1">
      <c r="B156" s="54"/>
      <c r="E156" s="72"/>
      <c r="F156" s="72"/>
      <c r="G156" s="72"/>
      <c r="H156" s="73"/>
    </row>
    <row r="157" spans="2:8" s="50" customFormat="1">
      <c r="B157" s="54"/>
      <c r="E157" s="72"/>
      <c r="F157" s="72"/>
      <c r="G157" s="72"/>
      <c r="H157" s="73"/>
    </row>
    <row r="158" spans="2:8" s="50" customFormat="1">
      <c r="B158" s="54"/>
      <c r="E158" s="72"/>
      <c r="F158" s="72"/>
      <c r="G158" s="72"/>
      <c r="H158" s="73"/>
    </row>
    <row r="159" spans="2:8" s="50" customFormat="1">
      <c r="B159" s="54"/>
      <c r="E159" s="72"/>
      <c r="F159" s="72"/>
      <c r="G159" s="72"/>
      <c r="H159" s="73"/>
    </row>
    <row r="160" spans="2:8" s="50" customFormat="1">
      <c r="B160" s="54"/>
      <c r="E160" s="72"/>
      <c r="F160" s="72"/>
      <c r="G160" s="72"/>
      <c r="H160" s="73"/>
    </row>
    <row r="161" spans="2:8" s="50" customFormat="1">
      <c r="B161" s="54"/>
      <c r="E161" s="72"/>
      <c r="F161" s="72"/>
      <c r="G161" s="72"/>
      <c r="H161" s="73"/>
    </row>
    <row r="162" spans="2:8" s="50" customFormat="1">
      <c r="B162" s="54"/>
      <c r="E162" s="72"/>
      <c r="F162" s="72"/>
      <c r="G162" s="72"/>
      <c r="H162" s="73"/>
    </row>
    <row r="163" spans="2:8" s="50" customFormat="1">
      <c r="B163" s="54"/>
      <c r="E163" s="72"/>
      <c r="F163" s="72"/>
      <c r="G163" s="72"/>
      <c r="H163" s="73"/>
    </row>
    <row r="164" spans="2:8" s="50" customFormat="1">
      <c r="B164" s="54"/>
      <c r="E164" s="72"/>
      <c r="F164" s="72"/>
      <c r="G164" s="72"/>
      <c r="H164" s="73"/>
    </row>
    <row r="165" spans="2:8" s="50" customFormat="1">
      <c r="B165" s="54"/>
      <c r="E165" s="72"/>
      <c r="F165" s="72"/>
      <c r="G165" s="72"/>
      <c r="H165" s="73"/>
    </row>
    <row r="166" spans="2:8" s="50" customFormat="1">
      <c r="B166" s="54"/>
      <c r="E166" s="72"/>
      <c r="F166" s="72"/>
      <c r="G166" s="72"/>
      <c r="H166" s="73"/>
    </row>
    <row r="167" spans="2:8" s="50" customFormat="1">
      <c r="B167" s="54"/>
      <c r="E167" s="72"/>
      <c r="F167" s="72"/>
      <c r="G167" s="72"/>
      <c r="H167" s="73"/>
    </row>
    <row r="168" spans="2:8" s="50" customFormat="1">
      <c r="B168" s="54"/>
      <c r="E168" s="72"/>
      <c r="F168" s="72"/>
      <c r="G168" s="72"/>
      <c r="H168" s="73"/>
    </row>
    <row r="169" spans="2:8" s="50" customFormat="1">
      <c r="B169" s="54"/>
      <c r="E169" s="72"/>
      <c r="F169" s="72"/>
      <c r="G169" s="72"/>
      <c r="H169" s="73"/>
    </row>
    <row r="170" spans="2:8" s="50" customFormat="1">
      <c r="B170" s="54"/>
      <c r="E170" s="72"/>
      <c r="F170" s="72"/>
      <c r="G170" s="72"/>
      <c r="H170" s="73"/>
    </row>
    <row r="171" spans="2:8" s="50" customFormat="1">
      <c r="B171" s="54"/>
      <c r="E171" s="72"/>
      <c r="F171" s="72"/>
      <c r="G171" s="72"/>
      <c r="H171" s="73"/>
    </row>
    <row r="172" spans="2:8" s="50" customFormat="1">
      <c r="B172" s="54"/>
      <c r="E172" s="72"/>
      <c r="F172" s="72"/>
      <c r="G172" s="72"/>
      <c r="H172" s="73"/>
    </row>
    <row r="173" spans="2:8" s="50" customFormat="1">
      <c r="B173" s="54"/>
      <c r="E173" s="72"/>
      <c r="F173" s="72"/>
      <c r="G173" s="72"/>
      <c r="H173" s="73"/>
    </row>
    <row r="174" spans="2:8" s="50" customFormat="1">
      <c r="B174" s="54"/>
      <c r="E174" s="72"/>
      <c r="F174" s="72"/>
      <c r="G174" s="72"/>
      <c r="H174" s="73"/>
    </row>
    <row r="175" spans="2:8" s="50" customFormat="1">
      <c r="B175" s="54"/>
      <c r="E175" s="72"/>
      <c r="F175" s="72"/>
      <c r="G175" s="72"/>
      <c r="H175" s="73"/>
    </row>
    <row r="176" spans="2:8" s="50" customFormat="1">
      <c r="B176" s="54"/>
      <c r="E176" s="72"/>
      <c r="F176" s="72"/>
      <c r="G176" s="72"/>
      <c r="H176" s="73"/>
    </row>
    <row r="177" spans="2:8" s="50" customFormat="1">
      <c r="B177" s="54"/>
      <c r="E177" s="72"/>
      <c r="F177" s="72"/>
      <c r="G177" s="72"/>
      <c r="H177" s="73"/>
    </row>
    <row r="178" spans="2:8" s="50" customFormat="1">
      <c r="B178" s="54"/>
      <c r="E178" s="72"/>
      <c r="F178" s="72"/>
      <c r="G178" s="72"/>
      <c r="H178" s="73"/>
    </row>
    <row r="179" spans="2:8" s="50" customFormat="1">
      <c r="B179" s="54"/>
      <c r="E179" s="72"/>
      <c r="F179" s="72"/>
      <c r="G179" s="72"/>
      <c r="H179" s="73"/>
    </row>
    <row r="180" spans="2:8" s="50" customFormat="1">
      <c r="B180" s="54"/>
      <c r="E180" s="72"/>
      <c r="F180" s="72"/>
      <c r="G180" s="72"/>
      <c r="H180" s="73"/>
    </row>
    <row r="181" spans="2:8" s="50" customFormat="1">
      <c r="B181" s="54"/>
      <c r="E181" s="72"/>
      <c r="F181" s="72"/>
      <c r="G181" s="72"/>
      <c r="H181" s="73"/>
    </row>
    <row r="182" spans="2:8" s="50" customFormat="1">
      <c r="B182" s="54"/>
      <c r="E182" s="72"/>
      <c r="F182" s="72"/>
      <c r="G182" s="72"/>
      <c r="H182" s="73"/>
    </row>
    <row r="183" spans="2:8" s="50" customFormat="1">
      <c r="B183" s="54"/>
      <c r="E183" s="72"/>
      <c r="F183" s="72"/>
      <c r="G183" s="72"/>
      <c r="H183" s="73"/>
    </row>
    <row r="184" spans="2:8" s="50" customFormat="1">
      <c r="B184" s="54"/>
      <c r="E184" s="72"/>
      <c r="F184" s="72"/>
      <c r="G184" s="72"/>
      <c r="H184" s="73"/>
    </row>
    <row r="185" spans="2:8" s="50" customFormat="1">
      <c r="B185" s="54"/>
      <c r="E185" s="72"/>
      <c r="F185" s="72"/>
      <c r="G185" s="72"/>
      <c r="H185" s="73"/>
    </row>
    <row r="186" spans="2:8" s="50" customFormat="1">
      <c r="B186" s="54"/>
      <c r="E186" s="72"/>
      <c r="F186" s="72"/>
      <c r="G186" s="72"/>
      <c r="H186" s="73"/>
    </row>
    <row r="187" spans="2:8" s="50" customFormat="1">
      <c r="B187" s="54"/>
      <c r="E187" s="72"/>
      <c r="F187" s="72"/>
      <c r="G187" s="72"/>
      <c r="H187" s="73"/>
    </row>
    <row r="188" spans="2:8" s="50" customFormat="1">
      <c r="B188" s="54"/>
      <c r="E188" s="72"/>
      <c r="F188" s="72"/>
      <c r="G188" s="72"/>
      <c r="H188" s="73"/>
    </row>
    <row r="189" spans="2:8" s="50" customFormat="1">
      <c r="B189" s="54"/>
      <c r="E189" s="72"/>
      <c r="F189" s="72"/>
      <c r="G189" s="72"/>
      <c r="H189" s="73"/>
    </row>
    <row r="190" spans="2:8" s="50" customFormat="1">
      <c r="B190" s="54"/>
      <c r="E190" s="72"/>
      <c r="F190" s="72"/>
      <c r="G190" s="72"/>
      <c r="H190" s="73"/>
    </row>
    <row r="191" spans="2:8" s="50" customFormat="1">
      <c r="B191" s="54"/>
      <c r="E191" s="72"/>
      <c r="F191" s="72"/>
      <c r="G191" s="72"/>
      <c r="H191" s="73"/>
    </row>
    <row r="192" spans="2:8" s="50" customFormat="1">
      <c r="B192" s="54"/>
      <c r="E192" s="72"/>
      <c r="F192" s="72"/>
      <c r="G192" s="72"/>
      <c r="H192" s="73"/>
    </row>
    <row r="193" spans="2:8" s="50" customFormat="1">
      <c r="B193" s="54"/>
      <c r="E193" s="72"/>
      <c r="F193" s="72"/>
      <c r="G193" s="72"/>
      <c r="H193" s="73"/>
    </row>
    <row r="194" spans="2:8" s="50" customFormat="1">
      <c r="B194" s="54"/>
      <c r="E194" s="72"/>
      <c r="F194" s="72"/>
      <c r="G194" s="72"/>
      <c r="H194" s="73"/>
    </row>
    <row r="195" spans="2:8" s="50" customFormat="1">
      <c r="B195" s="54"/>
      <c r="E195" s="72"/>
      <c r="F195" s="72"/>
      <c r="G195" s="72"/>
      <c r="H195" s="73"/>
    </row>
    <row r="196" spans="2:8" s="50" customFormat="1">
      <c r="B196" s="54"/>
      <c r="E196" s="72"/>
      <c r="F196" s="72"/>
      <c r="G196" s="72"/>
      <c r="H196" s="73"/>
    </row>
    <row r="197" spans="2:8" s="50" customFormat="1">
      <c r="B197" s="54"/>
      <c r="E197" s="72"/>
      <c r="F197" s="72"/>
      <c r="G197" s="72"/>
      <c r="H197" s="73"/>
    </row>
    <row r="198" spans="2:8" s="50" customFormat="1">
      <c r="B198" s="54"/>
      <c r="E198" s="72"/>
      <c r="F198" s="72"/>
      <c r="G198" s="72"/>
      <c r="H198" s="73"/>
    </row>
    <row r="199" spans="2:8" s="50" customFormat="1">
      <c r="B199" s="54"/>
      <c r="E199" s="72"/>
      <c r="F199" s="72"/>
      <c r="G199" s="72"/>
      <c r="H199" s="73"/>
    </row>
    <row r="200" spans="2:8" s="50" customFormat="1">
      <c r="B200" s="54"/>
      <c r="E200" s="72"/>
      <c r="F200" s="72"/>
      <c r="G200" s="72"/>
      <c r="H200" s="73"/>
    </row>
    <row r="201" spans="2:8" s="50" customFormat="1">
      <c r="B201" s="54"/>
      <c r="E201" s="72"/>
      <c r="F201" s="72"/>
      <c r="G201" s="72"/>
      <c r="H201" s="73"/>
    </row>
    <row r="202" spans="2:8" s="50" customFormat="1">
      <c r="B202" s="54"/>
      <c r="E202" s="72"/>
      <c r="F202" s="72"/>
      <c r="G202" s="72"/>
      <c r="H202" s="73"/>
    </row>
    <row r="203" spans="2:8" s="50" customFormat="1">
      <c r="B203" s="54"/>
      <c r="E203" s="72"/>
      <c r="F203" s="72"/>
      <c r="G203" s="72"/>
      <c r="H203" s="73"/>
    </row>
    <row r="204" spans="2:8" s="50" customFormat="1">
      <c r="B204" s="54"/>
      <c r="E204" s="72"/>
      <c r="F204" s="72"/>
      <c r="G204" s="72"/>
      <c r="H204" s="73"/>
    </row>
    <row r="205" spans="2:8" s="50" customFormat="1">
      <c r="B205" s="54"/>
      <c r="E205" s="72"/>
      <c r="F205" s="72"/>
      <c r="G205" s="72"/>
      <c r="H205" s="73"/>
    </row>
    <row r="206" spans="2:8" s="50" customFormat="1">
      <c r="B206" s="54"/>
      <c r="E206" s="72"/>
      <c r="F206" s="72"/>
      <c r="G206" s="72"/>
      <c r="H206" s="73"/>
    </row>
    <row r="207" spans="2:8" s="50" customFormat="1">
      <c r="B207" s="54"/>
      <c r="E207" s="72"/>
      <c r="F207" s="72"/>
      <c r="G207" s="72"/>
      <c r="H207" s="73"/>
    </row>
    <row r="208" spans="2:8" s="50" customFormat="1">
      <c r="B208" s="54"/>
      <c r="E208" s="72"/>
      <c r="F208" s="72"/>
      <c r="G208" s="72"/>
      <c r="H208" s="73"/>
    </row>
    <row r="209" spans="2:8" s="50" customFormat="1">
      <c r="B209" s="54"/>
      <c r="E209" s="72"/>
      <c r="F209" s="72"/>
      <c r="G209" s="72"/>
      <c r="H209" s="73"/>
    </row>
    <row r="210" spans="2:8" s="50" customFormat="1">
      <c r="B210" s="54"/>
      <c r="E210" s="72"/>
      <c r="F210" s="72"/>
      <c r="G210" s="72"/>
      <c r="H210" s="73"/>
    </row>
    <row r="211" spans="2:8" s="50" customFormat="1">
      <c r="B211" s="54"/>
      <c r="E211" s="72"/>
      <c r="F211" s="72"/>
      <c r="G211" s="72"/>
      <c r="H211" s="73"/>
    </row>
    <row r="212" spans="2:8" s="50" customFormat="1">
      <c r="B212" s="54"/>
      <c r="E212" s="72"/>
      <c r="F212" s="72"/>
      <c r="G212" s="72"/>
      <c r="H212" s="73"/>
    </row>
    <row r="213" spans="2:8" s="50" customFormat="1">
      <c r="B213" s="54"/>
      <c r="E213" s="72"/>
      <c r="F213" s="72"/>
      <c r="G213" s="72"/>
      <c r="H213" s="73"/>
    </row>
    <row r="214" spans="2:8" s="50" customFormat="1">
      <c r="B214" s="54"/>
      <c r="E214" s="72"/>
      <c r="F214" s="72"/>
      <c r="G214" s="72"/>
      <c r="H214" s="73"/>
    </row>
    <row r="215" spans="2:8" s="50" customFormat="1">
      <c r="B215" s="54"/>
      <c r="E215" s="72"/>
      <c r="F215" s="72"/>
      <c r="G215" s="72"/>
      <c r="H215" s="73"/>
    </row>
    <row r="216" spans="2:8" s="50" customFormat="1">
      <c r="B216" s="54"/>
      <c r="E216" s="72"/>
      <c r="F216" s="72"/>
      <c r="G216" s="72"/>
      <c r="H216" s="73"/>
    </row>
    <row r="217" spans="2:8" s="50" customFormat="1">
      <c r="B217" s="54"/>
      <c r="E217" s="72"/>
      <c r="F217" s="72"/>
      <c r="G217" s="72"/>
      <c r="H217" s="73"/>
    </row>
    <row r="218" spans="2:8" s="50" customFormat="1">
      <c r="B218" s="54"/>
      <c r="E218" s="72"/>
      <c r="F218" s="72"/>
      <c r="G218" s="72"/>
      <c r="H218" s="73"/>
    </row>
    <row r="219" spans="2:8" s="50" customFormat="1">
      <c r="B219" s="54"/>
      <c r="E219" s="72"/>
      <c r="F219" s="72"/>
      <c r="G219" s="72"/>
      <c r="H219" s="73"/>
    </row>
    <row r="220" spans="2:8" s="50" customFormat="1">
      <c r="B220" s="54"/>
      <c r="E220" s="72"/>
      <c r="F220" s="72"/>
      <c r="G220" s="72"/>
      <c r="H220" s="73"/>
    </row>
    <row r="221" spans="2:8" s="50" customFormat="1">
      <c r="B221" s="54"/>
      <c r="E221" s="72"/>
      <c r="F221" s="72"/>
      <c r="G221" s="72"/>
      <c r="H221" s="73"/>
    </row>
    <row r="222" spans="2:8" s="50" customFormat="1">
      <c r="B222" s="54"/>
      <c r="E222" s="72"/>
      <c r="F222" s="72"/>
      <c r="G222" s="72"/>
      <c r="H222" s="73"/>
    </row>
    <row r="223" spans="2:8" s="50" customFormat="1">
      <c r="B223" s="54"/>
      <c r="E223" s="72"/>
      <c r="F223" s="72"/>
      <c r="G223" s="72"/>
      <c r="H223" s="73"/>
    </row>
    <row r="224" spans="2:8" s="50" customFormat="1">
      <c r="B224" s="54"/>
      <c r="E224" s="72"/>
      <c r="F224" s="72"/>
      <c r="G224" s="72"/>
      <c r="H224" s="73"/>
    </row>
    <row r="225" spans="2:8" s="50" customFormat="1">
      <c r="B225" s="54"/>
      <c r="E225" s="72"/>
      <c r="F225" s="72"/>
      <c r="G225" s="72"/>
      <c r="H225" s="73"/>
    </row>
    <row r="226" spans="2:8" s="50" customFormat="1">
      <c r="B226" s="54"/>
      <c r="E226" s="72"/>
      <c r="F226" s="72"/>
      <c r="G226" s="72"/>
      <c r="H226" s="73"/>
    </row>
    <row r="227" spans="2:8" s="50" customFormat="1">
      <c r="B227" s="54"/>
      <c r="E227" s="72"/>
      <c r="F227" s="72"/>
      <c r="G227" s="72"/>
      <c r="H227" s="73"/>
    </row>
    <row r="228" spans="2:8" s="50" customFormat="1">
      <c r="B228" s="54"/>
      <c r="E228" s="72"/>
      <c r="F228" s="72"/>
      <c r="G228" s="72"/>
      <c r="H228" s="73"/>
    </row>
    <row r="229" spans="2:8" s="50" customFormat="1">
      <c r="B229" s="54"/>
      <c r="E229" s="72"/>
      <c r="F229" s="72"/>
      <c r="G229" s="72"/>
      <c r="H229" s="73"/>
    </row>
    <row r="230" spans="2:8" s="50" customFormat="1">
      <c r="B230" s="54"/>
      <c r="E230" s="72"/>
      <c r="F230" s="72"/>
      <c r="G230" s="72"/>
      <c r="H230" s="73"/>
    </row>
    <row r="231" spans="2:8" s="50" customFormat="1">
      <c r="B231" s="54"/>
      <c r="E231" s="72"/>
      <c r="F231" s="72"/>
      <c r="G231" s="72"/>
      <c r="H231" s="73"/>
    </row>
    <row r="232" spans="2:8" s="50" customFormat="1">
      <c r="B232" s="54"/>
      <c r="E232" s="72"/>
      <c r="F232" s="72"/>
      <c r="G232" s="72"/>
      <c r="H232" s="73"/>
    </row>
    <row r="233" spans="2:8" s="50" customFormat="1">
      <c r="B233" s="54"/>
      <c r="E233" s="72"/>
      <c r="F233" s="72"/>
      <c r="G233" s="72"/>
      <c r="H233" s="73"/>
    </row>
    <row r="234" spans="2:8" s="50" customFormat="1">
      <c r="B234" s="54"/>
      <c r="E234" s="72"/>
      <c r="F234" s="72"/>
      <c r="G234" s="72"/>
      <c r="H234" s="73"/>
    </row>
    <row r="235" spans="2:8" s="50" customFormat="1">
      <c r="B235" s="54"/>
      <c r="E235" s="72"/>
      <c r="F235" s="72"/>
      <c r="G235" s="72"/>
      <c r="H235" s="73"/>
    </row>
    <row r="236" spans="2:8" s="50" customFormat="1">
      <c r="B236" s="54"/>
      <c r="E236" s="72"/>
      <c r="F236" s="72"/>
      <c r="G236" s="72"/>
      <c r="H236" s="73"/>
    </row>
    <row r="237" spans="2:8" s="50" customFormat="1">
      <c r="B237" s="54"/>
      <c r="E237" s="72"/>
      <c r="F237" s="72"/>
      <c r="G237" s="72"/>
      <c r="H237" s="73"/>
    </row>
    <row r="238" spans="2:8" s="50" customFormat="1">
      <c r="B238" s="54"/>
      <c r="E238" s="72"/>
      <c r="F238" s="72"/>
      <c r="G238" s="72"/>
      <c r="H238" s="73"/>
    </row>
    <row r="239" spans="2:8" s="50" customFormat="1">
      <c r="B239" s="54"/>
      <c r="E239" s="72"/>
      <c r="F239" s="72"/>
      <c r="G239" s="72"/>
      <c r="H239" s="73"/>
    </row>
    <row r="240" spans="2:8" s="50" customFormat="1">
      <c r="B240" s="54"/>
      <c r="E240" s="72"/>
      <c r="F240" s="72"/>
      <c r="G240" s="72"/>
      <c r="H240" s="73"/>
    </row>
    <row r="241" spans="2:8" s="50" customFormat="1">
      <c r="B241" s="54"/>
      <c r="E241" s="72"/>
      <c r="F241" s="72"/>
      <c r="G241" s="72"/>
      <c r="H241" s="73"/>
    </row>
    <row r="242" spans="2:8" s="50" customFormat="1">
      <c r="B242" s="54"/>
      <c r="E242" s="72"/>
      <c r="F242" s="72"/>
      <c r="G242" s="72"/>
      <c r="H242" s="73"/>
    </row>
    <row r="243" spans="2:8" s="50" customFormat="1">
      <c r="B243" s="54"/>
      <c r="E243" s="72"/>
      <c r="F243" s="72"/>
      <c r="G243" s="72"/>
      <c r="H243" s="73"/>
    </row>
    <row r="244" spans="2:8" s="50" customFormat="1">
      <c r="B244" s="54"/>
      <c r="E244" s="72"/>
      <c r="F244" s="72"/>
      <c r="G244" s="72"/>
      <c r="H244" s="73"/>
    </row>
    <row r="245" spans="2:8" s="50" customFormat="1">
      <c r="B245" s="54"/>
      <c r="E245" s="72"/>
      <c r="F245" s="72"/>
      <c r="G245" s="72"/>
      <c r="H245" s="73"/>
    </row>
    <row r="246" spans="2:8" s="50" customFormat="1">
      <c r="B246" s="54"/>
      <c r="E246" s="72"/>
      <c r="F246" s="72"/>
      <c r="G246" s="72"/>
      <c r="H246" s="73"/>
    </row>
    <row r="247" spans="2:8" s="50" customFormat="1">
      <c r="B247" s="54"/>
      <c r="E247" s="72"/>
      <c r="F247" s="72"/>
      <c r="G247" s="72"/>
      <c r="H247" s="73"/>
    </row>
    <row r="248" spans="2:8" s="50" customFormat="1">
      <c r="B248" s="54"/>
      <c r="E248" s="72"/>
      <c r="F248" s="72"/>
      <c r="G248" s="72"/>
      <c r="H248" s="73"/>
    </row>
    <row r="249" spans="2:8" s="50" customFormat="1">
      <c r="B249" s="54"/>
      <c r="E249" s="72"/>
      <c r="F249" s="72"/>
      <c r="G249" s="72"/>
      <c r="H249" s="73"/>
    </row>
    <row r="250" spans="2:8" s="50" customFormat="1">
      <c r="B250" s="54"/>
      <c r="E250" s="72"/>
      <c r="F250" s="72"/>
      <c r="G250" s="72"/>
      <c r="H250" s="73"/>
    </row>
    <row r="251" spans="2:8" s="50" customFormat="1">
      <c r="B251" s="54"/>
      <c r="E251" s="72"/>
      <c r="F251" s="72"/>
      <c r="G251" s="72"/>
      <c r="H251" s="73"/>
    </row>
    <row r="252" spans="2:8" s="50" customFormat="1">
      <c r="B252" s="54"/>
      <c r="E252" s="72"/>
      <c r="F252" s="72"/>
      <c r="G252" s="72"/>
      <c r="H252" s="73"/>
    </row>
    <row r="253" spans="2:8" s="50" customFormat="1">
      <c r="B253" s="54"/>
      <c r="E253" s="72"/>
      <c r="F253" s="72"/>
      <c r="G253" s="72"/>
      <c r="H253" s="73"/>
    </row>
    <row r="254" spans="2:8" s="50" customFormat="1">
      <c r="B254" s="54"/>
      <c r="E254" s="72"/>
      <c r="F254" s="72"/>
      <c r="G254" s="72"/>
      <c r="H254" s="73"/>
    </row>
    <row r="255" spans="2:8" s="50" customFormat="1">
      <c r="B255" s="54"/>
      <c r="E255" s="72"/>
      <c r="F255" s="72"/>
      <c r="G255" s="72"/>
      <c r="H255" s="73"/>
    </row>
    <row r="256" spans="2:8" s="50" customFormat="1">
      <c r="B256" s="54"/>
      <c r="E256" s="72"/>
      <c r="F256" s="72"/>
      <c r="G256" s="72"/>
      <c r="H256" s="73"/>
    </row>
    <row r="257" spans="2:8" s="50" customFormat="1">
      <c r="B257" s="54"/>
      <c r="E257" s="72"/>
      <c r="F257" s="72"/>
      <c r="G257" s="72"/>
      <c r="H257" s="73"/>
    </row>
    <row r="258" spans="2:8" s="50" customFormat="1">
      <c r="B258" s="54"/>
      <c r="E258" s="72"/>
      <c r="F258" s="72"/>
      <c r="G258" s="72"/>
      <c r="H258" s="73"/>
    </row>
    <row r="259" spans="2:8" s="50" customFormat="1">
      <c r="B259" s="54"/>
      <c r="E259" s="72"/>
      <c r="F259" s="72"/>
      <c r="G259" s="72"/>
      <c r="H259" s="73"/>
    </row>
    <row r="260" spans="2:8" s="50" customFormat="1">
      <c r="B260" s="54"/>
      <c r="E260" s="72"/>
      <c r="F260" s="72"/>
      <c r="G260" s="72"/>
      <c r="H260" s="73"/>
    </row>
    <row r="261" spans="2:8" s="50" customFormat="1">
      <c r="B261" s="54"/>
      <c r="E261" s="72"/>
      <c r="F261" s="72"/>
      <c r="G261" s="72"/>
      <c r="H261" s="73"/>
    </row>
    <row r="262" spans="2:8" s="50" customFormat="1">
      <c r="B262" s="54"/>
      <c r="E262" s="72"/>
      <c r="F262" s="72"/>
      <c r="G262" s="72"/>
      <c r="H262" s="73"/>
    </row>
    <row r="263" spans="2:8" s="50" customFormat="1">
      <c r="B263" s="54"/>
      <c r="E263" s="72"/>
      <c r="F263" s="72"/>
      <c r="G263" s="72"/>
      <c r="H263" s="73"/>
    </row>
    <row r="264" spans="2:8" s="50" customFormat="1">
      <c r="B264" s="54"/>
      <c r="E264" s="72"/>
      <c r="F264" s="72"/>
      <c r="G264" s="72"/>
      <c r="H264" s="73"/>
    </row>
    <row r="265" spans="2:8" s="50" customFormat="1">
      <c r="B265" s="54"/>
      <c r="E265" s="72"/>
      <c r="F265" s="72"/>
      <c r="G265" s="72"/>
      <c r="H265" s="73"/>
    </row>
    <row r="266" spans="2:8" s="50" customFormat="1">
      <c r="B266" s="54"/>
      <c r="E266" s="72"/>
      <c r="F266" s="72"/>
      <c r="G266" s="72"/>
      <c r="H266" s="73"/>
    </row>
    <row r="267" spans="2:8" s="50" customFormat="1">
      <c r="B267" s="54"/>
      <c r="E267" s="72"/>
      <c r="F267" s="72"/>
      <c r="G267" s="72"/>
      <c r="H267" s="73"/>
    </row>
    <row r="268" spans="2:8" s="50" customFormat="1">
      <c r="B268" s="54"/>
      <c r="E268" s="72"/>
      <c r="F268" s="72"/>
      <c r="G268" s="72"/>
      <c r="H268" s="73"/>
    </row>
    <row r="269" spans="2:8" s="50" customFormat="1">
      <c r="B269" s="54"/>
      <c r="E269" s="72"/>
      <c r="F269" s="72"/>
      <c r="G269" s="72"/>
      <c r="H269" s="73"/>
    </row>
    <row r="270" spans="2:8" s="50" customFormat="1">
      <c r="B270" s="54"/>
      <c r="E270" s="72"/>
      <c r="F270" s="72"/>
      <c r="G270" s="72"/>
      <c r="H270" s="73"/>
    </row>
    <row r="271" spans="2:8" s="50" customFormat="1">
      <c r="B271" s="54"/>
      <c r="E271" s="72"/>
      <c r="F271" s="72"/>
      <c r="G271" s="72"/>
      <c r="H271" s="73"/>
    </row>
    <row r="272" spans="2:8" s="50" customFormat="1">
      <c r="B272" s="54"/>
      <c r="E272" s="72"/>
      <c r="F272" s="72"/>
      <c r="G272" s="72"/>
      <c r="H272" s="73"/>
    </row>
    <row r="273" spans="2:8" s="50" customFormat="1">
      <c r="B273" s="54"/>
      <c r="E273" s="72"/>
      <c r="F273" s="72"/>
      <c r="G273" s="72"/>
      <c r="H273" s="73"/>
    </row>
    <row r="274" spans="2:8" s="50" customFormat="1">
      <c r="B274" s="54"/>
      <c r="E274" s="72"/>
      <c r="F274" s="72"/>
      <c r="G274" s="72"/>
      <c r="H274" s="73"/>
    </row>
    <row r="275" spans="2:8" s="50" customFormat="1">
      <c r="B275" s="54"/>
      <c r="E275" s="72"/>
      <c r="F275" s="72"/>
      <c r="G275" s="72"/>
      <c r="H275" s="73"/>
    </row>
    <row r="276" spans="2:8" s="50" customFormat="1">
      <c r="B276" s="54"/>
      <c r="E276" s="72"/>
      <c r="F276" s="72"/>
      <c r="G276" s="72"/>
      <c r="H276" s="73"/>
    </row>
    <row r="277" spans="2:8" s="50" customFormat="1">
      <c r="B277" s="54"/>
      <c r="E277" s="72"/>
      <c r="F277" s="72"/>
      <c r="G277" s="72"/>
      <c r="H277" s="73"/>
    </row>
    <row r="278" spans="2:8" s="50" customFormat="1">
      <c r="B278" s="54"/>
      <c r="E278" s="72"/>
      <c r="F278" s="72"/>
      <c r="G278" s="72"/>
      <c r="H278" s="73"/>
    </row>
    <row r="279" spans="2:8" s="50" customFormat="1">
      <c r="B279" s="54"/>
      <c r="E279" s="72"/>
      <c r="F279" s="72"/>
      <c r="G279" s="72"/>
      <c r="H279" s="73"/>
    </row>
    <row r="280" spans="2:8" s="50" customFormat="1">
      <c r="B280" s="54"/>
      <c r="E280" s="72"/>
      <c r="F280" s="72"/>
      <c r="G280" s="72"/>
      <c r="H280" s="73"/>
    </row>
    <row r="281" spans="2:8" s="50" customFormat="1">
      <c r="B281" s="54"/>
      <c r="E281" s="72"/>
      <c r="F281" s="72"/>
      <c r="G281" s="72"/>
      <c r="H281" s="73"/>
    </row>
    <row r="282" spans="2:8" s="50" customFormat="1">
      <c r="B282" s="54"/>
      <c r="E282" s="72"/>
      <c r="F282" s="72"/>
      <c r="G282" s="72"/>
      <c r="H282" s="73"/>
    </row>
    <row r="283" spans="2:8" s="50" customFormat="1">
      <c r="B283" s="54"/>
      <c r="E283" s="72"/>
      <c r="F283" s="72"/>
      <c r="G283" s="72"/>
      <c r="H283" s="73"/>
    </row>
    <row r="284" spans="2:8" s="50" customFormat="1">
      <c r="B284" s="54"/>
      <c r="E284" s="72"/>
      <c r="F284" s="72"/>
      <c r="G284" s="72"/>
      <c r="H284" s="73"/>
    </row>
    <row r="285" spans="2:8" s="50" customFormat="1">
      <c r="B285" s="54"/>
      <c r="E285" s="72"/>
      <c r="F285" s="72"/>
      <c r="G285" s="72"/>
      <c r="H285" s="73"/>
    </row>
    <row r="286" spans="2:8" s="50" customFormat="1">
      <c r="B286" s="54"/>
      <c r="E286" s="72"/>
      <c r="F286" s="72"/>
      <c r="G286" s="72"/>
      <c r="H286" s="73"/>
    </row>
    <row r="287" spans="2:8" s="50" customFormat="1">
      <c r="B287" s="54"/>
      <c r="E287" s="72"/>
      <c r="F287" s="72"/>
      <c r="G287" s="72"/>
      <c r="H287" s="73"/>
    </row>
    <row r="288" spans="2:8" s="50" customFormat="1">
      <c r="B288" s="54"/>
      <c r="E288" s="72"/>
      <c r="F288" s="72"/>
      <c r="G288" s="72"/>
      <c r="H288" s="73"/>
    </row>
    <row r="289" spans="2:8" s="50" customFormat="1">
      <c r="B289" s="54"/>
      <c r="E289" s="72"/>
      <c r="F289" s="72"/>
      <c r="G289" s="72"/>
      <c r="H289" s="73"/>
    </row>
    <row r="290" spans="2:8" s="50" customFormat="1">
      <c r="B290" s="54"/>
      <c r="E290" s="72"/>
      <c r="F290" s="72"/>
      <c r="G290" s="72"/>
      <c r="H290" s="73"/>
    </row>
    <row r="291" spans="2:8" s="50" customFormat="1">
      <c r="B291" s="54"/>
      <c r="E291" s="72"/>
      <c r="F291" s="72"/>
      <c r="G291" s="72"/>
      <c r="H291" s="73"/>
    </row>
    <row r="292" spans="2:8" s="50" customFormat="1">
      <c r="B292" s="54"/>
      <c r="E292" s="72"/>
      <c r="F292" s="72"/>
      <c r="G292" s="72"/>
      <c r="H292" s="73"/>
    </row>
    <row r="293" spans="2:8" s="50" customFormat="1">
      <c r="B293" s="54"/>
      <c r="E293" s="72"/>
      <c r="F293" s="72"/>
      <c r="G293" s="72"/>
      <c r="H293" s="73"/>
    </row>
    <row r="294" spans="2:8" s="50" customFormat="1">
      <c r="B294" s="54"/>
      <c r="E294" s="72"/>
      <c r="F294" s="72"/>
      <c r="G294" s="72"/>
      <c r="H294" s="73"/>
    </row>
    <row r="295" spans="2:8" s="50" customFormat="1">
      <c r="B295" s="54"/>
      <c r="E295" s="72"/>
      <c r="F295" s="72"/>
      <c r="G295" s="72"/>
      <c r="H295" s="73"/>
    </row>
    <row r="296" spans="2:8" s="50" customFormat="1">
      <c r="B296" s="54"/>
      <c r="E296" s="72"/>
      <c r="F296" s="72"/>
      <c r="G296" s="72"/>
      <c r="H296" s="73"/>
    </row>
    <row r="297" spans="2:8" s="50" customFormat="1">
      <c r="B297" s="54"/>
      <c r="E297" s="72"/>
      <c r="F297" s="72"/>
      <c r="G297" s="72"/>
      <c r="H297" s="73"/>
    </row>
    <row r="298" spans="2:8" s="50" customFormat="1">
      <c r="B298" s="54"/>
      <c r="E298" s="72"/>
      <c r="F298" s="72"/>
      <c r="G298" s="72"/>
      <c r="H298" s="73"/>
    </row>
    <row r="299" spans="2:8" s="50" customFormat="1">
      <c r="B299" s="54"/>
      <c r="E299" s="72"/>
      <c r="F299" s="72"/>
      <c r="G299" s="72"/>
      <c r="H299" s="73"/>
    </row>
    <row r="300" spans="2:8" s="50" customFormat="1">
      <c r="B300" s="54"/>
      <c r="E300" s="72"/>
      <c r="F300" s="72"/>
      <c r="G300" s="72"/>
      <c r="H300" s="73"/>
    </row>
    <row r="301" spans="2:8" s="50" customFormat="1">
      <c r="B301" s="54"/>
      <c r="E301" s="72"/>
      <c r="F301" s="72"/>
      <c r="G301" s="72"/>
      <c r="H301" s="73"/>
    </row>
    <row r="302" spans="2:8" s="50" customFormat="1">
      <c r="B302" s="54"/>
      <c r="E302" s="72"/>
      <c r="F302" s="72"/>
      <c r="G302" s="72"/>
      <c r="H302" s="73"/>
    </row>
    <row r="303" spans="2:8" s="50" customFormat="1">
      <c r="B303" s="54"/>
      <c r="E303" s="72"/>
      <c r="F303" s="72"/>
      <c r="G303" s="72"/>
      <c r="H303" s="73"/>
    </row>
    <row r="304" spans="2:8" s="50" customFormat="1">
      <c r="B304" s="54"/>
      <c r="E304" s="72"/>
      <c r="F304" s="72"/>
      <c r="G304" s="72"/>
      <c r="H304" s="73"/>
    </row>
    <row r="305" spans="2:8" s="50" customFormat="1">
      <c r="B305" s="54"/>
      <c r="E305" s="72"/>
      <c r="F305" s="72"/>
      <c r="G305" s="72"/>
      <c r="H305" s="73"/>
    </row>
    <row r="306" spans="2:8" s="50" customFormat="1">
      <c r="B306" s="54"/>
      <c r="E306" s="72"/>
      <c r="F306" s="72"/>
      <c r="G306" s="72"/>
      <c r="H306" s="73"/>
    </row>
    <row r="307" spans="2:8" s="50" customFormat="1">
      <c r="B307" s="54"/>
      <c r="E307" s="72"/>
      <c r="F307" s="72"/>
      <c r="G307" s="72"/>
      <c r="H307" s="73"/>
    </row>
    <row r="308" spans="2:8" s="50" customFormat="1">
      <c r="B308" s="54"/>
      <c r="E308" s="72"/>
      <c r="F308" s="72"/>
      <c r="G308" s="72"/>
      <c r="H308" s="73"/>
    </row>
    <row r="309" spans="2:8" s="50" customFormat="1">
      <c r="B309" s="54"/>
      <c r="E309" s="72"/>
      <c r="F309" s="72"/>
      <c r="G309" s="72"/>
      <c r="H309" s="73"/>
    </row>
    <row r="310" spans="2:8" s="50" customFormat="1">
      <c r="B310" s="54"/>
      <c r="E310" s="72"/>
      <c r="F310" s="72"/>
      <c r="G310" s="72"/>
      <c r="H310" s="73"/>
    </row>
    <row r="311" spans="2:8" s="50" customFormat="1">
      <c r="B311" s="54"/>
      <c r="E311" s="72"/>
      <c r="F311" s="72"/>
      <c r="G311" s="72"/>
      <c r="H311" s="73"/>
    </row>
    <row r="312" spans="2:8" s="50" customFormat="1">
      <c r="B312" s="54"/>
      <c r="E312" s="72"/>
      <c r="F312" s="72"/>
      <c r="G312" s="72"/>
      <c r="H312" s="73"/>
    </row>
    <row r="313" spans="2:8" s="50" customFormat="1">
      <c r="B313" s="54"/>
      <c r="E313" s="72"/>
      <c r="F313" s="72"/>
      <c r="G313" s="72"/>
      <c r="H313" s="73"/>
    </row>
    <row r="314" spans="2:8" s="50" customFormat="1">
      <c r="B314" s="54"/>
      <c r="E314" s="72"/>
      <c r="F314" s="72"/>
      <c r="G314" s="72"/>
      <c r="H314" s="73"/>
    </row>
    <row r="315" spans="2:8" s="50" customFormat="1">
      <c r="B315" s="54"/>
      <c r="E315" s="72"/>
      <c r="F315" s="72"/>
      <c r="G315" s="72"/>
      <c r="H315" s="73"/>
    </row>
    <row r="316" spans="2:8" s="50" customFormat="1">
      <c r="B316" s="54"/>
      <c r="E316" s="72"/>
      <c r="F316" s="72"/>
      <c r="G316" s="72"/>
      <c r="H316" s="73"/>
    </row>
    <row r="317" spans="2:8" s="50" customFormat="1">
      <c r="B317" s="54"/>
      <c r="E317" s="72"/>
      <c r="F317" s="72"/>
      <c r="G317" s="72"/>
      <c r="H317" s="73"/>
    </row>
    <row r="318" spans="2:8" s="50" customFormat="1">
      <c r="B318" s="54"/>
      <c r="E318" s="72"/>
      <c r="F318" s="72"/>
      <c r="G318" s="72"/>
      <c r="H318" s="73"/>
    </row>
    <row r="319" spans="2:8" s="50" customFormat="1">
      <c r="B319" s="54"/>
      <c r="E319" s="72"/>
      <c r="F319" s="72"/>
      <c r="G319" s="72"/>
      <c r="H319" s="73"/>
    </row>
    <row r="320" spans="2:8" s="50" customFormat="1">
      <c r="B320" s="54"/>
      <c r="E320" s="72"/>
      <c r="F320" s="72"/>
      <c r="G320" s="72"/>
      <c r="H320" s="73"/>
    </row>
    <row r="321" spans="2:8" s="50" customFormat="1">
      <c r="B321" s="54"/>
      <c r="E321" s="72"/>
      <c r="F321" s="72"/>
      <c r="G321" s="72"/>
      <c r="H321" s="73"/>
    </row>
    <row r="322" spans="2:8" s="50" customFormat="1">
      <c r="B322" s="54"/>
      <c r="E322" s="72"/>
      <c r="F322" s="72"/>
      <c r="G322" s="72"/>
      <c r="H322" s="73"/>
    </row>
    <row r="323" spans="2:8" s="50" customFormat="1">
      <c r="B323" s="54"/>
      <c r="E323" s="72"/>
      <c r="F323" s="72"/>
      <c r="G323" s="72"/>
      <c r="H323" s="73"/>
    </row>
    <row r="324" spans="2:8" s="50" customFormat="1">
      <c r="B324" s="54"/>
      <c r="E324" s="72"/>
      <c r="F324" s="72"/>
      <c r="G324" s="72"/>
      <c r="H324" s="73"/>
    </row>
    <row r="325" spans="2:8" s="50" customFormat="1">
      <c r="B325" s="54"/>
      <c r="E325" s="72"/>
      <c r="F325" s="72"/>
      <c r="G325" s="72"/>
      <c r="H325" s="73"/>
    </row>
    <row r="326" spans="2:8" s="50" customFormat="1">
      <c r="B326" s="54"/>
      <c r="E326" s="72"/>
      <c r="F326" s="72"/>
      <c r="G326" s="72"/>
      <c r="H326" s="73"/>
    </row>
    <row r="327" spans="2:8" s="50" customFormat="1">
      <c r="B327" s="54"/>
      <c r="E327" s="72"/>
      <c r="F327" s="72"/>
      <c r="G327" s="72"/>
      <c r="H327" s="73"/>
    </row>
    <row r="328" spans="2:8" s="50" customFormat="1">
      <c r="B328" s="54"/>
      <c r="E328" s="72"/>
      <c r="F328" s="72"/>
      <c r="G328" s="72"/>
      <c r="H328" s="73"/>
    </row>
    <row r="329" spans="2:8" s="50" customFormat="1">
      <c r="B329" s="54"/>
      <c r="E329" s="72"/>
      <c r="F329" s="72"/>
      <c r="G329" s="72"/>
      <c r="H329" s="73"/>
    </row>
    <row r="330" spans="2:8" s="50" customFormat="1">
      <c r="B330" s="54"/>
      <c r="E330" s="72"/>
      <c r="F330" s="72"/>
      <c r="G330" s="72"/>
      <c r="H330" s="73"/>
    </row>
    <row r="331" spans="2:8" s="50" customFormat="1">
      <c r="B331" s="54"/>
      <c r="E331" s="72"/>
      <c r="F331" s="72"/>
      <c r="G331" s="72"/>
      <c r="H331" s="73"/>
    </row>
    <row r="332" spans="2:8" s="50" customFormat="1">
      <c r="B332" s="54"/>
      <c r="E332" s="72"/>
      <c r="F332" s="72"/>
      <c r="G332" s="72"/>
      <c r="H332" s="73"/>
    </row>
    <row r="333" spans="2:8" s="50" customFormat="1">
      <c r="B333" s="54"/>
      <c r="E333" s="72"/>
      <c r="F333" s="72"/>
      <c r="G333" s="72"/>
      <c r="H333" s="73"/>
    </row>
    <row r="334" spans="2:8" s="50" customFormat="1">
      <c r="B334" s="54"/>
      <c r="E334" s="72"/>
      <c r="F334" s="72"/>
      <c r="G334" s="72"/>
      <c r="H334" s="73"/>
    </row>
    <row r="335" spans="2:8" s="50" customFormat="1">
      <c r="B335" s="54"/>
      <c r="E335" s="72"/>
      <c r="F335" s="72"/>
      <c r="G335" s="72"/>
      <c r="H335" s="73"/>
    </row>
    <row r="336" spans="2:8" s="50" customFormat="1">
      <c r="B336" s="54"/>
      <c r="E336" s="72"/>
      <c r="F336" s="72"/>
      <c r="G336" s="72"/>
      <c r="H336" s="73"/>
    </row>
    <row r="337" spans="2:8" s="50" customFormat="1">
      <c r="B337" s="54"/>
      <c r="E337" s="72"/>
      <c r="F337" s="72"/>
      <c r="G337" s="72"/>
      <c r="H337" s="73"/>
    </row>
    <row r="338" spans="2:8" s="50" customFormat="1">
      <c r="B338" s="54"/>
      <c r="E338" s="72"/>
      <c r="F338" s="72"/>
      <c r="G338" s="72"/>
      <c r="H338" s="73"/>
    </row>
    <row r="339" spans="2:8" s="50" customFormat="1">
      <c r="B339" s="54"/>
      <c r="E339" s="72"/>
      <c r="F339" s="72"/>
      <c r="G339" s="72"/>
      <c r="H339" s="73"/>
    </row>
    <row r="340" spans="2:8" s="50" customFormat="1">
      <c r="B340" s="54"/>
      <c r="E340" s="72"/>
      <c r="F340" s="72"/>
      <c r="G340" s="72"/>
      <c r="H340" s="73"/>
    </row>
    <row r="341" spans="2:8" s="50" customFormat="1">
      <c r="B341" s="54"/>
      <c r="E341" s="72"/>
      <c r="F341" s="72"/>
      <c r="G341" s="72"/>
      <c r="H341" s="73"/>
    </row>
    <row r="342" spans="2:8" s="50" customFormat="1">
      <c r="B342" s="54"/>
      <c r="E342" s="72"/>
      <c r="F342" s="72"/>
      <c r="G342" s="72"/>
      <c r="H342" s="73"/>
    </row>
    <row r="343" spans="2:8" s="50" customFormat="1">
      <c r="B343" s="54"/>
      <c r="E343" s="72"/>
      <c r="F343" s="72"/>
      <c r="G343" s="72"/>
      <c r="H343" s="73"/>
    </row>
    <row r="344" spans="2:8" s="50" customFormat="1">
      <c r="B344" s="54"/>
      <c r="E344" s="72"/>
      <c r="F344" s="72"/>
      <c r="G344" s="72"/>
      <c r="H344" s="73"/>
    </row>
    <row r="345" spans="2:8" s="50" customFormat="1">
      <c r="B345" s="54"/>
      <c r="E345" s="72"/>
      <c r="F345" s="72"/>
      <c r="G345" s="72"/>
      <c r="H345" s="73"/>
    </row>
    <row r="346" spans="2:8" s="50" customFormat="1">
      <c r="B346" s="54"/>
      <c r="E346" s="72"/>
      <c r="F346" s="72"/>
      <c r="G346" s="72"/>
      <c r="H346" s="73"/>
    </row>
    <row r="347" spans="2:8" s="50" customFormat="1">
      <c r="B347" s="54"/>
      <c r="E347" s="72"/>
      <c r="F347" s="72"/>
      <c r="G347" s="72"/>
      <c r="H347" s="73"/>
    </row>
    <row r="348" spans="2:8" s="50" customFormat="1">
      <c r="B348" s="54"/>
      <c r="E348" s="72"/>
      <c r="F348" s="72"/>
      <c r="G348" s="72"/>
      <c r="H348" s="73"/>
    </row>
    <row r="349" spans="2:8" s="50" customFormat="1">
      <c r="B349" s="54"/>
      <c r="E349" s="72"/>
      <c r="F349" s="72"/>
      <c r="G349" s="72"/>
      <c r="H349" s="73"/>
    </row>
    <row r="350" spans="2:8" s="50" customFormat="1">
      <c r="B350" s="54"/>
      <c r="E350" s="72"/>
      <c r="F350" s="72"/>
      <c r="G350" s="72"/>
      <c r="H350" s="73"/>
    </row>
    <row r="351" spans="2:8" s="50" customFormat="1">
      <c r="B351" s="54"/>
      <c r="E351" s="72"/>
      <c r="F351" s="72"/>
      <c r="G351" s="72"/>
      <c r="H351" s="73"/>
    </row>
    <row r="352" spans="2:8" s="50" customFormat="1">
      <c r="B352" s="54"/>
      <c r="E352" s="72"/>
      <c r="F352" s="72"/>
      <c r="G352" s="72"/>
      <c r="H352" s="73"/>
    </row>
    <row r="353" spans="2:8" s="50" customFormat="1">
      <c r="B353" s="54"/>
      <c r="E353" s="72"/>
      <c r="F353" s="72"/>
      <c r="G353" s="72"/>
      <c r="H353" s="73"/>
    </row>
    <row r="354" spans="2:8" s="50" customFormat="1">
      <c r="B354" s="54"/>
      <c r="E354" s="72"/>
      <c r="F354" s="72"/>
      <c r="G354" s="72"/>
      <c r="H354" s="73"/>
    </row>
    <row r="355" spans="2:8" s="50" customFormat="1">
      <c r="B355" s="54"/>
      <c r="E355" s="72"/>
      <c r="F355" s="72"/>
      <c r="G355" s="72"/>
      <c r="H355" s="73"/>
    </row>
    <row r="356" spans="2:8" s="50" customFormat="1">
      <c r="B356" s="54"/>
      <c r="E356" s="72"/>
      <c r="F356" s="72"/>
      <c r="G356" s="72"/>
      <c r="H356" s="73"/>
    </row>
    <row r="357" spans="2:8" s="50" customFormat="1">
      <c r="B357" s="54"/>
      <c r="E357" s="72"/>
      <c r="F357" s="72"/>
      <c r="G357" s="72"/>
      <c r="H357" s="73"/>
    </row>
    <row r="358" spans="2:8" s="50" customFormat="1">
      <c r="B358" s="54"/>
      <c r="E358" s="72"/>
      <c r="F358" s="72"/>
      <c r="G358" s="72"/>
      <c r="H358" s="73"/>
    </row>
    <row r="359" spans="2:8" s="50" customFormat="1">
      <c r="B359" s="54"/>
      <c r="E359" s="72"/>
      <c r="F359" s="72"/>
      <c r="G359" s="72"/>
      <c r="H359" s="73"/>
    </row>
    <row r="360" spans="2:8" s="50" customFormat="1">
      <c r="B360" s="54"/>
      <c r="E360" s="72"/>
      <c r="F360" s="72"/>
      <c r="G360" s="72"/>
      <c r="H360" s="73"/>
    </row>
    <row r="361" spans="2:8" s="50" customFormat="1">
      <c r="B361" s="54"/>
      <c r="E361" s="72"/>
      <c r="F361" s="72"/>
      <c r="G361" s="72"/>
      <c r="H361" s="73"/>
    </row>
    <row r="362" spans="2:8" s="50" customFormat="1">
      <c r="B362" s="54"/>
      <c r="E362" s="72"/>
      <c r="F362" s="72"/>
      <c r="G362" s="72"/>
      <c r="H362" s="73"/>
    </row>
    <row r="363" spans="2:8" s="50" customFormat="1">
      <c r="B363" s="54"/>
      <c r="E363" s="72"/>
      <c r="F363" s="72"/>
      <c r="G363" s="72"/>
      <c r="H363" s="73"/>
    </row>
    <row r="364" spans="2:8" s="50" customFormat="1">
      <c r="B364" s="54"/>
      <c r="E364" s="72"/>
      <c r="F364" s="72"/>
      <c r="G364" s="72"/>
      <c r="H364" s="73"/>
    </row>
    <row r="365" spans="2:8" s="50" customFormat="1">
      <c r="B365" s="54"/>
      <c r="E365" s="72"/>
      <c r="F365" s="72"/>
      <c r="G365" s="72"/>
      <c r="H365" s="73"/>
    </row>
    <row r="366" spans="2:8" s="50" customFormat="1">
      <c r="B366" s="54"/>
      <c r="E366" s="72"/>
      <c r="F366" s="72"/>
      <c r="G366" s="72"/>
      <c r="H366" s="73"/>
    </row>
    <row r="367" spans="2:8" s="50" customFormat="1">
      <c r="B367" s="54"/>
      <c r="E367" s="72"/>
      <c r="F367" s="72"/>
      <c r="G367" s="72"/>
      <c r="H367" s="73"/>
    </row>
    <row r="368" spans="2:8" s="50" customFormat="1">
      <c r="B368" s="54"/>
      <c r="E368" s="72"/>
      <c r="F368" s="72"/>
      <c r="G368" s="72"/>
      <c r="H368" s="73"/>
    </row>
    <row r="369" spans="2:8" s="50" customFormat="1">
      <c r="B369" s="54"/>
      <c r="E369" s="72"/>
      <c r="F369" s="72"/>
      <c r="G369" s="72"/>
      <c r="H369" s="73"/>
    </row>
    <row r="370" spans="2:8" s="50" customFormat="1">
      <c r="B370" s="54"/>
      <c r="E370" s="72"/>
      <c r="F370" s="72"/>
      <c r="G370" s="72"/>
      <c r="H370" s="73"/>
    </row>
    <row r="371" spans="2:8" s="50" customFormat="1">
      <c r="B371" s="54"/>
      <c r="E371" s="72"/>
      <c r="F371" s="72"/>
      <c r="G371" s="72"/>
      <c r="H371" s="73"/>
    </row>
    <row r="372" spans="2:8" s="50" customFormat="1">
      <c r="B372" s="54"/>
      <c r="E372" s="72"/>
      <c r="F372" s="72"/>
      <c r="G372" s="72"/>
      <c r="H372" s="73"/>
    </row>
    <row r="373" spans="2:8" s="50" customFormat="1">
      <c r="B373" s="54"/>
      <c r="E373" s="72"/>
      <c r="F373" s="72"/>
      <c r="G373" s="72"/>
      <c r="H373" s="73"/>
    </row>
    <row r="374" spans="2:8" s="50" customFormat="1">
      <c r="B374" s="54"/>
      <c r="E374" s="72"/>
      <c r="F374" s="72"/>
      <c r="G374" s="72"/>
      <c r="H374" s="73"/>
    </row>
    <row r="375" spans="2:8" s="50" customFormat="1">
      <c r="B375" s="54"/>
      <c r="E375" s="72"/>
      <c r="F375" s="72"/>
      <c r="G375" s="72"/>
      <c r="H375" s="73"/>
    </row>
    <row r="376" spans="2:8" s="50" customFormat="1">
      <c r="B376" s="54"/>
      <c r="E376" s="72"/>
      <c r="F376" s="72"/>
      <c r="G376" s="72"/>
      <c r="H376" s="73"/>
    </row>
    <row r="377" spans="2:8" s="50" customFormat="1">
      <c r="B377" s="54"/>
      <c r="E377" s="72"/>
      <c r="F377" s="72"/>
      <c r="G377" s="72"/>
      <c r="H377" s="73"/>
    </row>
    <row r="378" spans="2:8" s="50" customFormat="1">
      <c r="B378" s="54"/>
      <c r="E378" s="72"/>
      <c r="F378" s="72"/>
      <c r="G378" s="72"/>
      <c r="H378" s="73"/>
    </row>
    <row r="379" spans="2:8" s="50" customFormat="1">
      <c r="B379" s="54"/>
      <c r="E379" s="72"/>
      <c r="F379" s="72"/>
      <c r="G379" s="72"/>
      <c r="H379" s="73"/>
    </row>
    <row r="380" spans="2:8" s="50" customFormat="1">
      <c r="B380" s="54"/>
      <c r="E380" s="72"/>
      <c r="F380" s="72"/>
      <c r="G380" s="72"/>
      <c r="H380" s="73"/>
    </row>
    <row r="381" spans="2:8" s="50" customFormat="1">
      <c r="B381" s="54"/>
      <c r="E381" s="72"/>
      <c r="F381" s="72"/>
      <c r="G381" s="72"/>
      <c r="H381" s="73"/>
    </row>
    <row r="382" spans="2:8" s="50" customFormat="1">
      <c r="B382" s="54"/>
      <c r="E382" s="72"/>
      <c r="F382" s="72"/>
      <c r="G382" s="72"/>
      <c r="H382" s="73"/>
    </row>
    <row r="383" spans="2:8" s="50" customFormat="1">
      <c r="B383" s="54"/>
      <c r="E383" s="72"/>
      <c r="F383" s="72"/>
      <c r="G383" s="72"/>
      <c r="H383" s="73"/>
    </row>
    <row r="384" spans="2:8" s="50" customFormat="1">
      <c r="B384" s="54"/>
      <c r="E384" s="72"/>
      <c r="F384" s="72"/>
      <c r="G384" s="72"/>
      <c r="H384" s="73"/>
    </row>
    <row r="385" spans="2:8" s="50" customFormat="1">
      <c r="B385" s="54"/>
      <c r="E385" s="72"/>
      <c r="F385" s="72"/>
      <c r="G385" s="72"/>
      <c r="H385" s="73"/>
    </row>
    <row r="386" spans="2:8" s="50" customFormat="1">
      <c r="B386" s="54"/>
      <c r="E386" s="72"/>
      <c r="F386" s="72"/>
      <c r="G386" s="72"/>
      <c r="H386" s="73"/>
    </row>
    <row r="387" spans="2:8" s="50" customFormat="1">
      <c r="B387" s="54"/>
      <c r="E387" s="72"/>
      <c r="F387" s="72"/>
      <c r="G387" s="72"/>
      <c r="H387" s="73"/>
    </row>
    <row r="388" spans="2:8" s="50" customFormat="1">
      <c r="B388" s="54"/>
      <c r="E388" s="72"/>
      <c r="F388" s="72"/>
      <c r="G388" s="72"/>
      <c r="H388" s="73"/>
    </row>
    <row r="389" spans="2:8" s="50" customFormat="1">
      <c r="B389" s="54"/>
      <c r="E389" s="72"/>
      <c r="F389" s="72"/>
      <c r="G389" s="72"/>
      <c r="H389" s="73"/>
    </row>
    <row r="390" spans="2:8" s="50" customFormat="1">
      <c r="B390" s="54"/>
      <c r="E390" s="72"/>
      <c r="F390" s="72"/>
      <c r="G390" s="72"/>
      <c r="H390" s="73"/>
    </row>
    <row r="391" spans="2:8" s="50" customFormat="1">
      <c r="B391" s="54"/>
      <c r="E391" s="72"/>
      <c r="F391" s="72"/>
      <c r="G391" s="72"/>
      <c r="H391" s="73"/>
    </row>
    <row r="392" spans="2:8" s="50" customFormat="1">
      <c r="B392" s="54"/>
      <c r="E392" s="72"/>
      <c r="F392" s="72"/>
      <c r="G392" s="72"/>
      <c r="H392" s="73"/>
    </row>
    <row r="393" spans="2:8" s="50" customFormat="1">
      <c r="B393" s="54"/>
      <c r="E393" s="72"/>
      <c r="F393" s="72"/>
      <c r="G393" s="72"/>
      <c r="H393" s="73"/>
    </row>
    <row r="394" spans="2:8" s="50" customFormat="1">
      <c r="B394" s="54"/>
      <c r="E394" s="72"/>
      <c r="F394" s="72"/>
      <c r="G394" s="72"/>
      <c r="H394" s="73"/>
    </row>
    <row r="395" spans="2:8" s="50" customFormat="1">
      <c r="B395" s="54"/>
      <c r="E395" s="72"/>
      <c r="F395" s="72"/>
      <c r="G395" s="72"/>
      <c r="H395" s="73"/>
    </row>
    <row r="396" spans="2:8" s="50" customFormat="1">
      <c r="B396" s="54"/>
      <c r="E396" s="72"/>
      <c r="F396" s="72"/>
      <c r="G396" s="72"/>
      <c r="H396" s="73"/>
    </row>
    <row r="397" spans="2:8" s="50" customFormat="1">
      <c r="B397" s="54"/>
      <c r="E397" s="72"/>
      <c r="F397" s="72"/>
      <c r="G397" s="72"/>
      <c r="H397" s="73"/>
    </row>
    <row r="398" spans="2:8" s="50" customFormat="1">
      <c r="B398" s="54"/>
      <c r="E398" s="72"/>
      <c r="F398" s="72"/>
      <c r="G398" s="72"/>
      <c r="H398" s="73"/>
    </row>
    <row r="399" spans="2:8" s="50" customFormat="1">
      <c r="B399" s="54"/>
      <c r="E399" s="72"/>
      <c r="F399" s="72"/>
      <c r="G399" s="72"/>
      <c r="H399" s="73"/>
    </row>
    <row r="400" spans="2:8" s="50" customFormat="1">
      <c r="B400" s="54"/>
      <c r="E400" s="72"/>
      <c r="F400" s="72"/>
      <c r="G400" s="72"/>
      <c r="H400" s="73"/>
    </row>
    <row r="401" spans="2:8" s="50" customFormat="1">
      <c r="B401" s="54"/>
      <c r="E401" s="72"/>
      <c r="F401" s="72"/>
      <c r="G401" s="72"/>
      <c r="H401" s="73"/>
    </row>
    <row r="402" spans="2:8" s="50" customFormat="1">
      <c r="B402" s="54"/>
      <c r="E402" s="72"/>
      <c r="F402" s="72"/>
      <c r="G402" s="72"/>
      <c r="H402" s="73"/>
    </row>
    <row r="403" spans="2:8" s="50" customFormat="1">
      <c r="B403" s="54"/>
      <c r="E403" s="72"/>
      <c r="F403" s="72"/>
      <c r="G403" s="72"/>
      <c r="H403" s="73"/>
    </row>
    <row r="404" spans="2:8" s="50" customFormat="1">
      <c r="B404" s="54"/>
      <c r="E404" s="72"/>
      <c r="F404" s="72"/>
      <c r="G404" s="72"/>
      <c r="H404" s="73"/>
    </row>
    <row r="405" spans="2:8" s="50" customFormat="1">
      <c r="B405" s="54"/>
      <c r="E405" s="72"/>
      <c r="F405" s="72"/>
      <c r="G405" s="72"/>
      <c r="H405" s="73"/>
    </row>
    <row r="406" spans="2:8" s="50" customFormat="1">
      <c r="B406" s="54"/>
      <c r="E406" s="72"/>
      <c r="F406" s="72"/>
      <c r="G406" s="72"/>
      <c r="H406" s="73"/>
    </row>
    <row r="407" spans="2:8" s="50" customFormat="1">
      <c r="B407" s="54"/>
      <c r="E407" s="72"/>
      <c r="F407" s="72"/>
      <c r="G407" s="72"/>
      <c r="H407" s="73"/>
    </row>
    <row r="408" spans="2:8" s="50" customFormat="1">
      <c r="B408" s="54"/>
      <c r="E408" s="72"/>
      <c r="F408" s="72"/>
      <c r="G408" s="72"/>
      <c r="H408" s="73"/>
    </row>
    <row r="409" spans="2:8" s="50" customFormat="1">
      <c r="B409" s="54"/>
      <c r="E409" s="72"/>
      <c r="F409" s="72"/>
      <c r="G409" s="72"/>
      <c r="H409" s="73"/>
    </row>
    <row r="410" spans="2:8" s="50" customFormat="1">
      <c r="B410" s="54"/>
      <c r="E410" s="72"/>
      <c r="F410" s="72"/>
      <c r="G410" s="72"/>
      <c r="H410" s="73"/>
    </row>
    <row r="411" spans="2:8" s="50" customFormat="1">
      <c r="B411" s="54"/>
      <c r="E411" s="72"/>
      <c r="F411" s="72"/>
      <c r="G411" s="72"/>
      <c r="H411" s="73"/>
    </row>
    <row r="412" spans="2:8" s="50" customFormat="1">
      <c r="B412" s="54"/>
      <c r="E412" s="72"/>
      <c r="F412" s="72"/>
      <c r="G412" s="72"/>
      <c r="H412" s="73"/>
    </row>
    <row r="413" spans="2:8" s="50" customFormat="1">
      <c r="B413" s="54"/>
      <c r="E413" s="72"/>
      <c r="F413" s="72"/>
      <c r="G413" s="72"/>
      <c r="H413" s="73"/>
    </row>
    <row r="414" spans="2:8" s="50" customFormat="1">
      <c r="B414" s="54"/>
      <c r="E414" s="72"/>
      <c r="F414" s="72"/>
      <c r="G414" s="72"/>
      <c r="H414" s="73"/>
    </row>
    <row r="415" spans="2:8" s="50" customFormat="1">
      <c r="B415" s="54"/>
      <c r="E415" s="72"/>
      <c r="F415" s="72"/>
      <c r="G415" s="72"/>
      <c r="H415" s="73"/>
    </row>
    <row r="416" spans="2:8" s="50" customFormat="1">
      <c r="B416" s="54"/>
      <c r="E416" s="72"/>
      <c r="F416" s="72"/>
      <c r="G416" s="72"/>
      <c r="H416" s="73"/>
    </row>
    <row r="417" spans="2:8" s="50" customFormat="1">
      <c r="B417" s="54"/>
      <c r="E417" s="72"/>
      <c r="F417" s="72"/>
      <c r="G417" s="72"/>
      <c r="H417" s="73"/>
    </row>
    <row r="418" spans="2:8" s="50" customFormat="1">
      <c r="B418" s="54"/>
      <c r="E418" s="72"/>
      <c r="F418" s="72"/>
      <c r="G418" s="72"/>
      <c r="H418" s="73"/>
    </row>
    <row r="419" spans="2:8" s="50" customFormat="1">
      <c r="B419" s="54"/>
      <c r="E419" s="72"/>
      <c r="F419" s="72"/>
      <c r="G419" s="72"/>
      <c r="H419" s="73"/>
    </row>
    <row r="420" spans="2:8" s="50" customFormat="1">
      <c r="B420" s="54"/>
      <c r="E420" s="72"/>
      <c r="F420" s="72"/>
      <c r="G420" s="72"/>
      <c r="H420" s="73"/>
    </row>
    <row r="421" spans="2:8" s="50" customFormat="1">
      <c r="B421" s="54"/>
      <c r="E421" s="72"/>
      <c r="F421" s="72"/>
      <c r="G421" s="72"/>
      <c r="H421" s="73"/>
    </row>
    <row r="422" spans="2:8" s="50" customFormat="1">
      <c r="B422" s="54"/>
      <c r="E422" s="72"/>
      <c r="F422" s="72"/>
      <c r="G422" s="72"/>
      <c r="H422" s="73"/>
    </row>
    <row r="423" spans="2:8" s="50" customFormat="1">
      <c r="B423" s="54"/>
      <c r="E423" s="72"/>
      <c r="F423" s="72"/>
      <c r="G423" s="72"/>
      <c r="H423" s="73"/>
    </row>
    <row r="424" spans="2:8" s="50" customFormat="1">
      <c r="B424" s="54"/>
      <c r="E424" s="72"/>
      <c r="F424" s="72"/>
      <c r="G424" s="72"/>
      <c r="H424" s="73"/>
    </row>
    <row r="425" spans="2:8" s="50" customFormat="1">
      <c r="B425" s="54"/>
      <c r="E425" s="72"/>
      <c r="F425" s="72"/>
      <c r="G425" s="72"/>
      <c r="H425" s="73"/>
    </row>
    <row r="426" spans="2:8" s="50" customFormat="1">
      <c r="B426" s="54"/>
      <c r="E426" s="72"/>
      <c r="F426" s="72"/>
      <c r="G426" s="72"/>
      <c r="H426" s="73"/>
    </row>
    <row r="427" spans="2:8" s="50" customFormat="1">
      <c r="B427" s="54"/>
      <c r="E427" s="72"/>
      <c r="F427" s="72"/>
      <c r="G427" s="72"/>
      <c r="H427" s="73"/>
    </row>
    <row r="428" spans="2:8" s="50" customFormat="1">
      <c r="B428" s="54"/>
      <c r="E428" s="72"/>
      <c r="F428" s="72"/>
      <c r="G428" s="72"/>
      <c r="H428" s="73"/>
    </row>
    <row r="429" spans="2:8" s="50" customFormat="1">
      <c r="B429" s="54"/>
      <c r="E429" s="72"/>
      <c r="F429" s="72"/>
      <c r="G429" s="72"/>
      <c r="H429" s="73"/>
    </row>
    <row r="430" spans="2:8" s="50" customFormat="1">
      <c r="B430" s="54"/>
      <c r="E430" s="72"/>
      <c r="F430" s="72"/>
      <c r="G430" s="72"/>
      <c r="H430" s="73"/>
    </row>
    <row r="431" spans="2:8" s="50" customFormat="1">
      <c r="B431" s="54"/>
      <c r="E431" s="72"/>
      <c r="F431" s="72"/>
      <c r="G431" s="72"/>
      <c r="H431" s="73"/>
    </row>
    <row r="432" spans="2:8" s="50" customFormat="1">
      <c r="B432" s="54"/>
      <c r="E432" s="72"/>
      <c r="F432" s="72"/>
      <c r="G432" s="72"/>
      <c r="H432" s="73"/>
    </row>
    <row r="433" spans="2:8" s="50" customFormat="1">
      <c r="B433" s="54"/>
      <c r="E433" s="72"/>
      <c r="F433" s="72"/>
      <c r="G433" s="72"/>
      <c r="H433" s="73"/>
    </row>
    <row r="434" spans="2:8" s="50" customFormat="1">
      <c r="B434" s="54"/>
      <c r="E434" s="72"/>
      <c r="F434" s="72"/>
      <c r="G434" s="72"/>
      <c r="H434" s="73"/>
    </row>
    <row r="435" spans="2:8" s="50" customFormat="1">
      <c r="B435" s="54"/>
      <c r="E435" s="72"/>
      <c r="F435" s="72"/>
      <c r="G435" s="72"/>
      <c r="H435" s="73"/>
    </row>
    <row r="436" spans="2:8" s="50" customFormat="1">
      <c r="B436" s="54"/>
      <c r="E436" s="72"/>
      <c r="F436" s="72"/>
      <c r="G436" s="72"/>
      <c r="H436" s="73"/>
    </row>
    <row r="437" spans="2:8" s="50" customFormat="1">
      <c r="B437" s="54"/>
      <c r="E437" s="72"/>
      <c r="F437" s="72"/>
      <c r="G437" s="72"/>
      <c r="H437" s="73"/>
    </row>
    <row r="438" spans="2:8" s="50" customFormat="1">
      <c r="B438" s="54"/>
      <c r="E438" s="72"/>
      <c r="F438" s="72"/>
      <c r="G438" s="72"/>
      <c r="H438" s="73"/>
    </row>
    <row r="439" spans="2:8" s="50" customFormat="1">
      <c r="B439" s="54"/>
      <c r="E439" s="72"/>
      <c r="F439" s="72"/>
      <c r="G439" s="72"/>
      <c r="H439" s="73"/>
    </row>
    <row r="440" spans="2:8" s="50" customFormat="1">
      <c r="B440" s="54"/>
      <c r="E440" s="72"/>
      <c r="F440" s="72"/>
      <c r="G440" s="72"/>
      <c r="H440" s="73"/>
    </row>
    <row r="441" spans="2:8" s="50" customFormat="1">
      <c r="B441" s="54"/>
      <c r="E441" s="72"/>
      <c r="F441" s="72"/>
      <c r="G441" s="72"/>
      <c r="H441" s="73"/>
    </row>
    <row r="442" spans="2:8" s="50" customFormat="1">
      <c r="B442" s="54"/>
      <c r="E442" s="72"/>
      <c r="F442" s="72"/>
      <c r="G442" s="72"/>
      <c r="H442" s="73"/>
    </row>
    <row r="443" spans="2:8" s="50" customFormat="1">
      <c r="B443" s="54"/>
      <c r="E443" s="72"/>
      <c r="F443" s="72"/>
      <c r="G443" s="72"/>
      <c r="H443" s="73"/>
    </row>
    <row r="444" spans="2:8" s="50" customFormat="1">
      <c r="B444" s="54"/>
      <c r="E444" s="72"/>
      <c r="F444" s="72"/>
      <c r="G444" s="72"/>
      <c r="H444" s="73"/>
    </row>
    <row r="445" spans="2:8" s="50" customFormat="1">
      <c r="B445" s="54"/>
      <c r="E445" s="72"/>
      <c r="F445" s="72"/>
      <c r="G445" s="72"/>
      <c r="H445" s="73"/>
    </row>
    <row r="446" spans="2:8" s="50" customFormat="1">
      <c r="B446" s="54"/>
      <c r="E446" s="72"/>
      <c r="F446" s="72"/>
      <c r="G446" s="72"/>
      <c r="H446" s="73"/>
    </row>
    <row r="447" spans="2:8" s="50" customFormat="1">
      <c r="B447" s="54"/>
      <c r="E447" s="72"/>
      <c r="F447" s="72"/>
      <c r="G447" s="72"/>
      <c r="H447" s="73"/>
    </row>
    <row r="448" spans="2:8" s="50" customFormat="1">
      <c r="B448" s="54"/>
      <c r="E448" s="72"/>
      <c r="F448" s="72"/>
      <c r="G448" s="72"/>
      <c r="H448" s="73"/>
    </row>
    <row r="449" spans="2:8" s="50" customFormat="1">
      <c r="B449" s="54"/>
      <c r="E449" s="72"/>
      <c r="F449" s="72"/>
      <c r="G449" s="72"/>
      <c r="H449" s="73"/>
    </row>
    <row r="450" spans="2:8" s="50" customFormat="1">
      <c r="B450" s="54"/>
      <c r="E450" s="72"/>
      <c r="F450" s="72"/>
      <c r="G450" s="72"/>
      <c r="H450" s="73"/>
    </row>
    <row r="451" spans="2:8" s="50" customFormat="1">
      <c r="B451" s="54"/>
      <c r="E451" s="72"/>
      <c r="F451" s="72"/>
      <c r="G451" s="72"/>
      <c r="H451" s="73"/>
    </row>
    <row r="452" spans="2:8" s="50" customFormat="1">
      <c r="B452" s="54"/>
      <c r="E452" s="72"/>
      <c r="F452" s="72"/>
      <c r="G452" s="72"/>
      <c r="H452" s="73"/>
    </row>
    <row r="453" spans="2:8" s="50" customFormat="1">
      <c r="B453" s="54"/>
      <c r="E453" s="72"/>
      <c r="F453" s="72"/>
      <c r="G453" s="72"/>
      <c r="H453" s="73"/>
    </row>
    <row r="454" spans="2:8" s="50" customFormat="1">
      <c r="B454" s="54"/>
      <c r="E454" s="72"/>
      <c r="F454" s="72"/>
      <c r="G454" s="72"/>
      <c r="H454" s="73"/>
    </row>
    <row r="455" spans="2:8" s="50" customFormat="1">
      <c r="B455" s="54"/>
      <c r="E455" s="72"/>
      <c r="F455" s="72"/>
      <c r="G455" s="72"/>
      <c r="H455" s="73"/>
    </row>
    <row r="456" spans="2:8" s="50" customFormat="1">
      <c r="B456" s="54"/>
      <c r="E456" s="72"/>
      <c r="F456" s="72"/>
      <c r="G456" s="72"/>
      <c r="H456" s="73"/>
    </row>
    <row r="457" spans="2:8" s="50" customFormat="1">
      <c r="B457" s="54"/>
      <c r="E457" s="72"/>
      <c r="F457" s="72"/>
      <c r="G457" s="72"/>
      <c r="H457" s="73"/>
    </row>
    <row r="458" spans="2:8" s="50" customFormat="1">
      <c r="B458" s="54"/>
      <c r="E458" s="72"/>
      <c r="F458" s="72"/>
      <c r="G458" s="72"/>
      <c r="H458" s="73"/>
    </row>
    <row r="459" spans="2:8" s="50" customFormat="1">
      <c r="B459" s="54"/>
      <c r="E459" s="72"/>
      <c r="F459" s="72"/>
      <c r="G459" s="72"/>
      <c r="H459" s="73"/>
    </row>
    <row r="460" spans="2:8" s="50" customFormat="1">
      <c r="B460" s="54"/>
      <c r="E460" s="72"/>
      <c r="F460" s="72"/>
      <c r="G460" s="72"/>
      <c r="H460" s="73"/>
    </row>
    <row r="461" spans="2:8" s="50" customFormat="1">
      <c r="B461" s="54"/>
      <c r="E461" s="72"/>
      <c r="F461" s="72"/>
      <c r="G461" s="72"/>
      <c r="H461" s="73"/>
    </row>
    <row r="462" spans="2:8" s="50" customFormat="1">
      <c r="B462" s="54"/>
      <c r="E462" s="72"/>
      <c r="F462" s="72"/>
      <c r="G462" s="72"/>
      <c r="H462" s="73"/>
    </row>
    <row r="463" spans="2:8" s="50" customFormat="1">
      <c r="B463" s="54"/>
      <c r="E463" s="72"/>
      <c r="F463" s="72"/>
      <c r="G463" s="72"/>
      <c r="H463" s="73"/>
    </row>
    <row r="464" spans="2:8" s="50" customFormat="1">
      <c r="B464" s="54"/>
      <c r="E464" s="72"/>
      <c r="F464" s="72"/>
      <c r="G464" s="72"/>
      <c r="H464" s="73"/>
    </row>
    <row r="465" spans="2:8" s="50" customFormat="1">
      <c r="B465" s="54"/>
      <c r="E465" s="72"/>
      <c r="F465" s="72"/>
      <c r="G465" s="72"/>
      <c r="H465" s="73"/>
    </row>
    <row r="466" spans="2:8" s="50" customFormat="1">
      <c r="B466" s="54"/>
      <c r="E466" s="72"/>
      <c r="F466" s="72"/>
      <c r="G466" s="72"/>
      <c r="H466" s="73"/>
    </row>
    <row r="467" spans="2:8" s="50" customFormat="1">
      <c r="B467" s="54"/>
      <c r="E467" s="72"/>
      <c r="F467" s="72"/>
      <c r="G467" s="72"/>
      <c r="H467" s="73"/>
    </row>
    <row r="468" spans="2:8" s="50" customFormat="1">
      <c r="B468" s="54"/>
      <c r="E468" s="72"/>
      <c r="F468" s="72"/>
      <c r="G468" s="72"/>
      <c r="H468" s="73"/>
    </row>
    <row r="469" spans="2:8" s="50" customFormat="1">
      <c r="B469" s="54"/>
      <c r="E469" s="72"/>
      <c r="F469" s="72"/>
      <c r="G469" s="72"/>
      <c r="H469" s="73"/>
    </row>
    <row r="470" spans="2:8" s="50" customFormat="1">
      <c r="B470" s="54"/>
      <c r="E470" s="72"/>
      <c r="F470" s="72"/>
      <c r="G470" s="72"/>
      <c r="H470" s="73"/>
    </row>
    <row r="471" spans="2:8" s="50" customFormat="1">
      <c r="B471" s="54"/>
      <c r="E471" s="72"/>
      <c r="F471" s="72"/>
      <c r="G471" s="72"/>
      <c r="H471" s="73"/>
    </row>
    <row r="472" spans="2:8" s="50" customFormat="1">
      <c r="B472" s="54"/>
      <c r="E472" s="72"/>
      <c r="F472" s="72"/>
      <c r="G472" s="72"/>
      <c r="H472" s="73"/>
    </row>
    <row r="473" spans="2:8" s="50" customFormat="1">
      <c r="B473" s="54"/>
      <c r="E473" s="72"/>
      <c r="F473" s="72"/>
      <c r="G473" s="72"/>
      <c r="H473" s="73"/>
    </row>
    <row r="474" spans="2:8" s="50" customFormat="1">
      <c r="B474" s="54"/>
      <c r="E474" s="72"/>
      <c r="F474" s="72"/>
      <c r="G474" s="72"/>
      <c r="H474" s="73"/>
    </row>
    <row r="475" spans="2:8" s="50" customFormat="1">
      <c r="B475" s="54"/>
      <c r="E475" s="72"/>
      <c r="F475" s="72"/>
      <c r="G475" s="72"/>
      <c r="H475" s="73"/>
    </row>
    <row r="476" spans="2:8" s="50" customFormat="1">
      <c r="B476" s="54"/>
      <c r="E476" s="72"/>
      <c r="F476" s="72"/>
      <c r="G476" s="72"/>
      <c r="H476" s="73"/>
    </row>
    <row r="477" spans="2:8" s="50" customFormat="1">
      <c r="B477" s="54"/>
      <c r="E477" s="72"/>
      <c r="F477" s="72"/>
      <c r="G477" s="72"/>
      <c r="H477" s="73"/>
    </row>
    <row r="478" spans="2:8" s="50" customFormat="1">
      <c r="B478" s="54"/>
      <c r="E478" s="72"/>
      <c r="F478" s="72"/>
      <c r="G478" s="72"/>
      <c r="H478" s="73"/>
    </row>
    <row r="479" spans="2:8" s="50" customFormat="1">
      <c r="B479" s="54"/>
      <c r="E479" s="72"/>
      <c r="F479" s="72"/>
      <c r="G479" s="72"/>
      <c r="H479" s="73"/>
    </row>
    <row r="480" spans="2:8" s="50" customFormat="1">
      <c r="B480" s="54"/>
      <c r="E480" s="72"/>
      <c r="F480" s="72"/>
      <c r="G480" s="72"/>
      <c r="H480" s="73"/>
    </row>
    <row r="481" spans="2:8" s="50" customFormat="1">
      <c r="B481" s="54"/>
      <c r="E481" s="72"/>
      <c r="F481" s="72"/>
      <c r="G481" s="72"/>
      <c r="H481" s="73"/>
    </row>
    <row r="482" spans="2:8" s="50" customFormat="1">
      <c r="B482" s="54"/>
      <c r="E482" s="72"/>
      <c r="F482" s="72"/>
      <c r="G482" s="72"/>
      <c r="H482" s="73"/>
    </row>
    <row r="483" spans="2:8" s="50" customFormat="1">
      <c r="B483" s="54"/>
      <c r="E483" s="72"/>
      <c r="F483" s="72"/>
      <c r="G483" s="72"/>
      <c r="H483" s="73"/>
    </row>
    <row r="484" spans="2:8" s="50" customFormat="1">
      <c r="B484" s="54"/>
      <c r="E484" s="72"/>
      <c r="F484" s="72"/>
      <c r="G484" s="72"/>
      <c r="H484" s="73"/>
    </row>
    <row r="485" spans="2:8" s="50" customFormat="1">
      <c r="B485" s="54"/>
      <c r="E485" s="72"/>
      <c r="F485" s="72"/>
      <c r="G485" s="72"/>
      <c r="H485" s="73"/>
    </row>
    <row r="486" spans="2:8" s="50" customFormat="1">
      <c r="B486" s="54"/>
      <c r="E486" s="72"/>
      <c r="F486" s="72"/>
      <c r="G486" s="72"/>
      <c r="H486" s="73"/>
    </row>
    <row r="487" spans="2:8" s="50" customFormat="1">
      <c r="B487" s="54"/>
      <c r="E487" s="72"/>
      <c r="F487" s="72"/>
      <c r="G487" s="72"/>
      <c r="H487" s="73"/>
    </row>
    <row r="488" spans="2:8" s="50" customFormat="1">
      <c r="B488" s="54"/>
      <c r="E488" s="72"/>
      <c r="F488" s="72"/>
      <c r="G488" s="72"/>
      <c r="H488" s="73"/>
    </row>
    <row r="489" spans="2:8" s="50" customFormat="1">
      <c r="B489" s="54"/>
      <c r="E489" s="72"/>
      <c r="F489" s="72"/>
      <c r="G489" s="72"/>
      <c r="H489" s="73"/>
    </row>
    <row r="490" spans="2:8" s="50" customFormat="1">
      <c r="B490" s="54"/>
      <c r="E490" s="72"/>
      <c r="F490" s="72"/>
      <c r="G490" s="72"/>
      <c r="H490" s="73"/>
    </row>
    <row r="491" spans="2:8" s="50" customFormat="1">
      <c r="B491" s="54"/>
      <c r="E491" s="72"/>
      <c r="F491" s="72"/>
      <c r="G491" s="72"/>
      <c r="H491" s="73"/>
    </row>
    <row r="492" spans="2:8" s="50" customFormat="1">
      <c r="B492" s="54"/>
      <c r="E492" s="72"/>
      <c r="F492" s="72"/>
      <c r="G492" s="72"/>
      <c r="H492" s="73"/>
    </row>
    <row r="493" spans="2:8" s="50" customFormat="1">
      <c r="B493" s="54"/>
      <c r="E493" s="72"/>
      <c r="F493" s="72"/>
      <c r="G493" s="72"/>
      <c r="H493" s="73"/>
    </row>
    <row r="494" spans="2:8" s="50" customFormat="1">
      <c r="B494" s="54"/>
      <c r="E494" s="72"/>
      <c r="F494" s="72"/>
      <c r="G494" s="72"/>
      <c r="H494" s="73"/>
    </row>
    <row r="495" spans="2:8" s="50" customFormat="1">
      <c r="B495" s="54"/>
      <c r="E495" s="72"/>
      <c r="F495" s="72"/>
      <c r="G495" s="72"/>
      <c r="H495" s="73"/>
    </row>
    <row r="496" spans="2:8" s="50" customFormat="1">
      <c r="B496" s="54"/>
      <c r="E496" s="72"/>
      <c r="F496" s="72"/>
      <c r="G496" s="72"/>
      <c r="H496" s="73"/>
    </row>
    <row r="497" spans="2:8" s="50" customFormat="1">
      <c r="B497" s="54"/>
      <c r="E497" s="72"/>
      <c r="F497" s="72"/>
      <c r="G497" s="72"/>
      <c r="H497" s="73"/>
    </row>
    <row r="498" spans="2:8" s="50" customFormat="1">
      <c r="B498" s="54"/>
      <c r="E498" s="72"/>
      <c r="F498" s="72"/>
      <c r="G498" s="72"/>
      <c r="H498" s="73"/>
    </row>
    <row r="499" spans="2:8" s="50" customFormat="1">
      <c r="B499" s="54"/>
      <c r="E499" s="72"/>
      <c r="F499" s="72"/>
      <c r="G499" s="72"/>
      <c r="H499" s="73"/>
    </row>
    <row r="500" spans="2:8" s="50" customFormat="1">
      <c r="B500" s="54"/>
      <c r="E500" s="72"/>
      <c r="F500" s="72"/>
      <c r="G500" s="72"/>
      <c r="H500" s="73"/>
    </row>
    <row r="501" spans="2:8" s="50" customFormat="1">
      <c r="B501" s="54"/>
      <c r="E501" s="72"/>
      <c r="F501" s="72"/>
      <c r="G501" s="72"/>
      <c r="H501" s="73"/>
    </row>
    <row r="502" spans="2:8" s="50" customFormat="1">
      <c r="B502" s="54"/>
      <c r="E502" s="72"/>
      <c r="F502" s="72"/>
      <c r="G502" s="72"/>
      <c r="H502" s="73"/>
    </row>
    <row r="503" spans="2:8" s="50" customFormat="1">
      <c r="B503" s="54"/>
      <c r="E503" s="72"/>
      <c r="F503" s="72"/>
      <c r="G503" s="72"/>
      <c r="H503" s="73"/>
    </row>
    <row r="504" spans="2:8" s="50" customFormat="1">
      <c r="B504" s="54"/>
      <c r="E504" s="72"/>
      <c r="F504" s="72"/>
      <c r="G504" s="72"/>
      <c r="H504" s="73"/>
    </row>
    <row r="505" spans="2:8" s="50" customFormat="1">
      <c r="B505" s="54"/>
      <c r="E505" s="72"/>
      <c r="F505" s="72"/>
      <c r="G505" s="72"/>
      <c r="H505" s="73"/>
    </row>
    <row r="506" spans="2:8" s="50" customFormat="1">
      <c r="B506" s="54"/>
      <c r="E506" s="72"/>
      <c r="F506" s="72"/>
      <c r="G506" s="72"/>
      <c r="H506" s="73"/>
    </row>
    <row r="507" spans="2:8" s="50" customFormat="1">
      <c r="B507" s="54"/>
      <c r="E507" s="72"/>
      <c r="F507" s="72"/>
      <c r="G507" s="72"/>
      <c r="H507" s="73"/>
    </row>
    <row r="508" spans="2:8" s="50" customFormat="1">
      <c r="B508" s="54"/>
      <c r="E508" s="72"/>
      <c r="F508" s="72"/>
      <c r="G508" s="72"/>
      <c r="H508" s="73"/>
    </row>
    <row r="509" spans="2:8" s="50" customFormat="1">
      <c r="B509" s="54"/>
      <c r="E509" s="72"/>
      <c r="F509" s="72"/>
      <c r="G509" s="72"/>
      <c r="H509" s="73"/>
    </row>
    <row r="510" spans="2:8" s="50" customFormat="1">
      <c r="B510" s="54"/>
      <c r="E510" s="72"/>
      <c r="F510" s="72"/>
      <c r="G510" s="72"/>
      <c r="H510" s="73"/>
    </row>
    <row r="511" spans="2:8" s="50" customFormat="1">
      <c r="B511" s="54"/>
      <c r="E511" s="72"/>
      <c r="F511" s="72"/>
      <c r="G511" s="72"/>
      <c r="H511" s="73"/>
    </row>
    <row r="512" spans="2:8" s="50" customFormat="1">
      <c r="B512" s="54"/>
      <c r="E512" s="72"/>
      <c r="F512" s="72"/>
      <c r="G512" s="72"/>
      <c r="H512" s="73"/>
    </row>
    <row r="513" spans="2:8" s="50" customFormat="1">
      <c r="B513" s="54"/>
      <c r="E513" s="72"/>
      <c r="F513" s="72"/>
      <c r="G513" s="72"/>
      <c r="H513" s="73"/>
    </row>
    <row r="514" spans="2:8" s="50" customFormat="1">
      <c r="B514" s="54"/>
      <c r="E514" s="72"/>
      <c r="F514" s="72"/>
      <c r="G514" s="72"/>
      <c r="H514" s="73"/>
    </row>
    <row r="515" spans="2:8" s="50" customFormat="1">
      <c r="B515" s="54"/>
      <c r="E515" s="72"/>
      <c r="F515" s="72"/>
      <c r="G515" s="72"/>
      <c r="H515" s="73"/>
    </row>
    <row r="516" spans="2:8" s="50" customFormat="1">
      <c r="B516" s="54"/>
      <c r="E516" s="72"/>
      <c r="F516" s="72"/>
      <c r="G516" s="72"/>
      <c r="H516" s="73"/>
    </row>
    <row r="517" spans="2:8" s="50" customFormat="1">
      <c r="B517" s="54"/>
      <c r="E517" s="72"/>
      <c r="F517" s="72"/>
      <c r="G517" s="72"/>
      <c r="H517" s="73"/>
    </row>
    <row r="518" spans="2:8" s="50" customFormat="1">
      <c r="B518" s="54"/>
      <c r="E518" s="72"/>
      <c r="F518" s="72"/>
      <c r="G518" s="72"/>
      <c r="H518" s="73"/>
    </row>
    <row r="519" spans="2:8" s="50" customFormat="1">
      <c r="B519" s="54"/>
      <c r="E519" s="72"/>
      <c r="F519" s="72"/>
      <c r="G519" s="72"/>
      <c r="H519" s="73"/>
    </row>
    <row r="520" spans="2:8" s="50" customFormat="1">
      <c r="B520" s="54"/>
      <c r="E520" s="72"/>
      <c r="F520" s="72"/>
      <c r="G520" s="72"/>
      <c r="H520" s="73"/>
    </row>
    <row r="521" spans="2:8" s="50" customFormat="1">
      <c r="B521" s="54"/>
      <c r="E521" s="72"/>
      <c r="F521" s="72"/>
      <c r="G521" s="72"/>
      <c r="H521" s="73"/>
    </row>
    <row r="522" spans="2:8" s="50" customFormat="1">
      <c r="B522" s="54"/>
      <c r="E522" s="72"/>
      <c r="F522" s="72"/>
      <c r="G522" s="72"/>
      <c r="H522" s="73"/>
    </row>
    <row r="523" spans="2:8" s="50" customFormat="1">
      <c r="B523" s="54"/>
      <c r="E523" s="72"/>
      <c r="F523" s="72"/>
      <c r="G523" s="72"/>
      <c r="H523" s="73"/>
    </row>
    <row r="524" spans="2:8" s="50" customFormat="1">
      <c r="B524" s="54"/>
      <c r="E524" s="72"/>
      <c r="F524" s="72"/>
      <c r="G524" s="72"/>
      <c r="H524" s="73"/>
    </row>
    <row r="525" spans="2:8" s="50" customFormat="1">
      <c r="B525" s="54"/>
      <c r="E525" s="72"/>
      <c r="F525" s="72"/>
      <c r="G525" s="72"/>
      <c r="H525" s="73"/>
    </row>
    <row r="526" spans="2:8" s="50" customFormat="1">
      <c r="B526" s="54"/>
      <c r="E526" s="72"/>
      <c r="F526" s="72"/>
      <c r="G526" s="72"/>
      <c r="H526" s="73"/>
    </row>
    <row r="527" spans="2:8" s="50" customFormat="1">
      <c r="B527" s="54"/>
      <c r="E527" s="72"/>
      <c r="F527" s="72"/>
      <c r="G527" s="72"/>
      <c r="H527" s="73"/>
    </row>
    <row r="528" spans="2:8" s="50" customFormat="1">
      <c r="B528" s="54"/>
      <c r="E528" s="72"/>
      <c r="F528" s="72"/>
      <c r="G528" s="72"/>
      <c r="H528" s="73"/>
    </row>
    <row r="529" spans="2:8" s="50" customFormat="1">
      <c r="B529" s="54"/>
      <c r="E529" s="72"/>
      <c r="F529" s="72"/>
      <c r="G529" s="72"/>
      <c r="H529" s="73"/>
    </row>
    <row r="530" spans="2:8" s="50" customFormat="1">
      <c r="B530" s="54"/>
      <c r="E530" s="72"/>
      <c r="F530" s="72"/>
      <c r="G530" s="72"/>
      <c r="H530" s="73"/>
    </row>
    <row r="531" spans="2:8" s="50" customFormat="1">
      <c r="B531" s="54"/>
      <c r="E531" s="72"/>
      <c r="F531" s="72"/>
      <c r="G531" s="72"/>
      <c r="H531" s="73"/>
    </row>
    <row r="532" spans="2:8" s="50" customFormat="1">
      <c r="B532" s="54"/>
      <c r="E532" s="72"/>
      <c r="F532" s="72"/>
      <c r="G532" s="72"/>
      <c r="H532" s="73"/>
    </row>
    <row r="533" spans="2:8" s="50" customFormat="1">
      <c r="B533" s="54"/>
      <c r="E533" s="72"/>
      <c r="F533" s="72"/>
      <c r="G533" s="72"/>
      <c r="H533" s="73"/>
    </row>
    <row r="534" spans="2:8" s="50" customFormat="1">
      <c r="B534" s="54"/>
      <c r="E534" s="72"/>
      <c r="F534" s="72"/>
      <c r="G534" s="72"/>
      <c r="H534" s="73"/>
    </row>
    <row r="535" spans="2:8" s="50" customFormat="1">
      <c r="B535" s="54"/>
      <c r="E535" s="72"/>
      <c r="F535" s="72"/>
      <c r="G535" s="72"/>
      <c r="H535" s="73"/>
    </row>
    <row r="536" spans="2:8" s="50" customFormat="1">
      <c r="B536" s="54"/>
      <c r="E536" s="72"/>
      <c r="F536" s="72"/>
      <c r="G536" s="72"/>
      <c r="H536" s="73"/>
    </row>
    <row r="537" spans="2:8" s="50" customFormat="1">
      <c r="B537" s="54"/>
      <c r="E537" s="72"/>
      <c r="F537" s="72"/>
      <c r="G537" s="72"/>
      <c r="H537" s="73"/>
    </row>
    <row r="538" spans="2:8" s="50" customFormat="1">
      <c r="B538" s="54"/>
      <c r="E538" s="72"/>
      <c r="F538" s="72"/>
      <c r="G538" s="72"/>
      <c r="H538" s="73"/>
    </row>
    <row r="539" spans="2:8" s="50" customFormat="1">
      <c r="B539" s="54"/>
      <c r="E539" s="72"/>
      <c r="F539" s="72"/>
      <c r="G539" s="72"/>
      <c r="H539" s="73"/>
    </row>
    <row r="540" spans="2:8" s="50" customFormat="1">
      <c r="B540" s="54"/>
      <c r="E540" s="72"/>
      <c r="F540" s="72"/>
      <c r="G540" s="72"/>
      <c r="H540" s="73"/>
    </row>
    <row r="541" spans="2:8" s="50" customFormat="1">
      <c r="B541" s="54"/>
      <c r="E541" s="72"/>
      <c r="F541" s="72"/>
      <c r="G541" s="72"/>
      <c r="H541" s="73"/>
    </row>
    <row r="542" spans="2:8" s="50" customFormat="1">
      <c r="B542" s="54"/>
      <c r="E542" s="72"/>
      <c r="F542" s="72"/>
      <c r="G542" s="72"/>
      <c r="H542" s="73"/>
    </row>
    <row r="543" spans="2:8" s="50" customFormat="1">
      <c r="B543" s="54"/>
      <c r="E543" s="72"/>
      <c r="F543" s="72"/>
      <c r="G543" s="72"/>
      <c r="H543" s="73"/>
    </row>
    <row r="544" spans="2:8" s="50" customFormat="1">
      <c r="B544" s="54"/>
      <c r="E544" s="72"/>
      <c r="F544" s="72"/>
      <c r="G544" s="72"/>
      <c r="H544" s="73"/>
    </row>
    <row r="545" spans="2:8" s="50" customFormat="1">
      <c r="B545" s="54"/>
      <c r="E545" s="72"/>
      <c r="F545" s="72"/>
      <c r="G545" s="72"/>
      <c r="H545" s="73"/>
    </row>
    <row r="546" spans="2:8" s="50" customFormat="1">
      <c r="B546" s="54"/>
      <c r="E546" s="72"/>
      <c r="F546" s="72"/>
      <c r="G546" s="72"/>
      <c r="H546" s="73"/>
    </row>
    <row r="547" spans="2:8" s="50" customFormat="1">
      <c r="B547" s="54"/>
      <c r="E547" s="72"/>
      <c r="F547" s="72"/>
      <c r="G547" s="72"/>
      <c r="H547" s="73"/>
    </row>
    <row r="548" spans="2:8" s="50" customFormat="1">
      <c r="B548" s="54"/>
      <c r="E548" s="72"/>
      <c r="F548" s="72"/>
      <c r="G548" s="72"/>
      <c r="H548" s="73"/>
    </row>
    <row r="549" spans="2:8" s="50" customFormat="1">
      <c r="B549" s="54"/>
      <c r="E549" s="72"/>
      <c r="F549" s="72"/>
      <c r="G549" s="72"/>
      <c r="H549" s="73"/>
    </row>
    <row r="550" spans="2:8" s="50" customFormat="1">
      <c r="B550" s="54"/>
      <c r="E550" s="72"/>
      <c r="F550" s="72"/>
      <c r="G550" s="72"/>
      <c r="H550" s="73"/>
    </row>
    <row r="551" spans="2:8" s="50" customFormat="1">
      <c r="B551" s="54"/>
      <c r="E551" s="72"/>
      <c r="F551" s="72"/>
      <c r="G551" s="72"/>
      <c r="H551" s="73"/>
    </row>
    <row r="552" spans="2:8" s="50" customFormat="1">
      <c r="B552" s="54"/>
      <c r="E552" s="72"/>
      <c r="F552" s="72"/>
      <c r="G552" s="72"/>
      <c r="H552" s="73"/>
    </row>
    <row r="553" spans="2:8" s="50" customFormat="1">
      <c r="B553" s="54"/>
      <c r="E553" s="72"/>
      <c r="F553" s="72"/>
      <c r="G553" s="72"/>
      <c r="H553" s="73"/>
    </row>
    <row r="554" spans="2:8" s="50" customFormat="1">
      <c r="B554" s="54"/>
      <c r="E554" s="72"/>
      <c r="F554" s="72"/>
      <c r="G554" s="72"/>
      <c r="H554" s="73"/>
    </row>
    <row r="555" spans="2:8" s="50" customFormat="1">
      <c r="B555" s="54"/>
      <c r="E555" s="72"/>
      <c r="F555" s="72"/>
      <c r="G555" s="72"/>
      <c r="H555" s="73"/>
    </row>
    <row r="556" spans="2:8" s="50" customFormat="1">
      <c r="B556" s="54"/>
      <c r="E556" s="72"/>
      <c r="F556" s="72"/>
      <c r="G556" s="72"/>
      <c r="H556" s="73"/>
    </row>
    <row r="557" spans="2:8" s="50" customFormat="1">
      <c r="B557" s="54"/>
      <c r="E557" s="72"/>
      <c r="F557" s="72"/>
      <c r="G557" s="72"/>
      <c r="H557" s="73"/>
    </row>
    <row r="558" spans="2:8" s="50" customFormat="1">
      <c r="B558" s="54"/>
      <c r="E558" s="72"/>
      <c r="F558" s="72"/>
      <c r="G558" s="72"/>
      <c r="H558" s="73"/>
    </row>
    <row r="559" spans="2:8" s="50" customFormat="1">
      <c r="B559" s="54"/>
      <c r="E559" s="72"/>
      <c r="F559" s="72"/>
      <c r="G559" s="72"/>
      <c r="H559" s="73"/>
    </row>
    <row r="560" spans="2:8" s="50" customFormat="1">
      <c r="B560" s="54"/>
      <c r="E560" s="72"/>
      <c r="F560" s="72"/>
      <c r="G560" s="72"/>
      <c r="H560" s="73"/>
    </row>
    <row r="561" spans="2:8" s="50" customFormat="1">
      <c r="B561" s="54"/>
      <c r="E561" s="72"/>
      <c r="F561" s="72"/>
      <c r="G561" s="72"/>
      <c r="H561" s="73"/>
    </row>
    <row r="562" spans="2:8" s="50" customFormat="1">
      <c r="B562" s="54"/>
      <c r="E562" s="72"/>
      <c r="F562" s="72"/>
      <c r="G562" s="72"/>
      <c r="H562" s="73"/>
    </row>
    <row r="563" spans="2:8" s="50" customFormat="1">
      <c r="B563" s="54"/>
      <c r="E563" s="72"/>
      <c r="F563" s="72"/>
      <c r="G563" s="72"/>
      <c r="H563" s="73"/>
    </row>
    <row r="564" spans="2:8" s="50" customFormat="1">
      <c r="B564" s="54"/>
      <c r="E564" s="72"/>
      <c r="F564" s="72"/>
      <c r="G564" s="72"/>
      <c r="H564" s="73"/>
    </row>
    <row r="565" spans="2:8" s="50" customFormat="1">
      <c r="B565" s="54"/>
      <c r="E565" s="72"/>
      <c r="F565" s="72"/>
      <c r="G565" s="72"/>
      <c r="H565" s="73"/>
    </row>
    <row r="566" spans="2:8" s="50" customFormat="1">
      <c r="B566" s="54"/>
      <c r="E566" s="72"/>
      <c r="F566" s="72"/>
      <c r="G566" s="72"/>
      <c r="H566" s="73"/>
    </row>
    <row r="567" spans="2:8" s="50" customFormat="1">
      <c r="B567" s="54"/>
      <c r="E567" s="72"/>
      <c r="F567" s="72"/>
      <c r="G567" s="72"/>
      <c r="H567" s="73"/>
    </row>
    <row r="568" spans="2:8" s="50" customFormat="1">
      <c r="B568" s="54"/>
      <c r="E568" s="72"/>
      <c r="F568" s="72"/>
      <c r="G568" s="72"/>
      <c r="H568" s="73"/>
    </row>
    <row r="569" spans="2:8" s="50" customFormat="1">
      <c r="B569" s="54"/>
      <c r="E569" s="72"/>
      <c r="F569" s="72"/>
      <c r="G569" s="72"/>
      <c r="H569" s="73"/>
    </row>
    <row r="570" spans="2:8" s="50" customFormat="1">
      <c r="B570" s="54"/>
      <c r="E570" s="72"/>
      <c r="F570" s="72"/>
      <c r="G570" s="72"/>
      <c r="H570" s="73"/>
    </row>
    <row r="571" spans="2:8" s="50" customFormat="1">
      <c r="B571" s="54"/>
      <c r="E571" s="72"/>
      <c r="F571" s="72"/>
      <c r="G571" s="72"/>
      <c r="H571" s="73"/>
    </row>
    <row r="572" spans="2:8" s="50" customFormat="1">
      <c r="B572" s="54"/>
      <c r="E572" s="72"/>
      <c r="F572" s="72"/>
      <c r="G572" s="72"/>
      <c r="H572" s="73"/>
    </row>
    <row r="573" spans="2:8" s="50" customFormat="1">
      <c r="B573" s="54"/>
      <c r="E573" s="72"/>
      <c r="F573" s="72"/>
      <c r="G573" s="72"/>
      <c r="H573" s="73"/>
    </row>
    <row r="574" spans="2:8" s="50" customFormat="1">
      <c r="B574" s="54"/>
      <c r="E574" s="72"/>
      <c r="F574" s="72"/>
      <c r="G574" s="72"/>
      <c r="H574" s="73"/>
    </row>
    <row r="575" spans="2:8" s="50" customFormat="1">
      <c r="B575" s="54"/>
      <c r="E575" s="72"/>
      <c r="F575" s="72"/>
      <c r="G575" s="72"/>
      <c r="H575" s="73"/>
    </row>
    <row r="576" spans="2:8" s="50" customFormat="1">
      <c r="B576" s="54"/>
      <c r="E576" s="72"/>
      <c r="F576" s="72"/>
      <c r="G576" s="72"/>
      <c r="H576" s="73"/>
    </row>
    <row r="577" spans="2:8" s="50" customFormat="1">
      <c r="B577" s="54"/>
      <c r="E577" s="72"/>
      <c r="F577" s="72"/>
      <c r="G577" s="72"/>
      <c r="H577" s="73"/>
    </row>
    <row r="578" spans="2:8" s="50" customFormat="1">
      <c r="B578" s="54"/>
      <c r="E578" s="72"/>
      <c r="F578" s="72"/>
      <c r="G578" s="72"/>
      <c r="H578" s="73"/>
    </row>
    <row r="579" spans="2:8" s="50" customFormat="1">
      <c r="B579" s="54"/>
      <c r="E579" s="72"/>
      <c r="F579" s="72"/>
      <c r="G579" s="72"/>
      <c r="H579" s="73"/>
    </row>
    <row r="580" spans="2:8" s="50" customFormat="1">
      <c r="B580" s="54"/>
      <c r="E580" s="72"/>
      <c r="F580" s="72"/>
      <c r="G580" s="72"/>
      <c r="H580" s="73"/>
    </row>
    <row r="581" spans="2:8" s="50" customFormat="1">
      <c r="B581" s="54"/>
      <c r="E581" s="72"/>
      <c r="F581" s="72"/>
      <c r="G581" s="72"/>
      <c r="H581" s="73"/>
    </row>
    <row r="582" spans="2:8" s="50" customFormat="1">
      <c r="B582" s="54"/>
      <c r="E582" s="72"/>
      <c r="F582" s="72"/>
      <c r="G582" s="72"/>
      <c r="H582" s="73"/>
    </row>
    <row r="583" spans="2:8" s="50" customFormat="1">
      <c r="B583" s="54"/>
      <c r="E583" s="72"/>
      <c r="F583" s="72"/>
      <c r="G583" s="72"/>
      <c r="H583" s="73"/>
    </row>
    <row r="584" spans="2:8" s="50" customFormat="1">
      <c r="B584" s="54"/>
      <c r="E584" s="72"/>
      <c r="F584" s="72"/>
      <c r="G584" s="72"/>
      <c r="H584" s="73"/>
    </row>
    <row r="585" spans="2:8" s="50" customFormat="1">
      <c r="B585" s="54"/>
      <c r="E585" s="72"/>
      <c r="F585" s="72"/>
      <c r="G585" s="72"/>
      <c r="H585" s="73"/>
    </row>
    <row r="586" spans="2:8" s="50" customFormat="1">
      <c r="B586" s="54"/>
      <c r="E586" s="72"/>
      <c r="F586" s="72"/>
      <c r="G586" s="72"/>
      <c r="H586" s="73"/>
    </row>
    <row r="587" spans="2:8" s="50" customFormat="1">
      <c r="B587" s="54"/>
      <c r="E587" s="72"/>
      <c r="F587" s="72"/>
      <c r="G587" s="72"/>
      <c r="H587" s="73"/>
    </row>
    <row r="588" spans="2:8" s="50" customFormat="1">
      <c r="B588" s="54"/>
      <c r="E588" s="72"/>
      <c r="F588" s="72"/>
      <c r="G588" s="72"/>
      <c r="H588" s="73"/>
    </row>
    <row r="589" spans="2:8" s="50" customFormat="1">
      <c r="B589" s="54"/>
      <c r="E589" s="72"/>
      <c r="F589" s="72"/>
      <c r="G589" s="72"/>
      <c r="H589" s="73"/>
    </row>
    <row r="590" spans="2:8" s="50" customFormat="1">
      <c r="B590" s="54"/>
      <c r="E590" s="72"/>
      <c r="F590" s="72"/>
      <c r="G590" s="72"/>
      <c r="H590" s="73"/>
    </row>
    <row r="591" spans="2:8" s="50" customFormat="1">
      <c r="B591" s="54"/>
      <c r="E591" s="72"/>
      <c r="F591" s="72"/>
      <c r="G591" s="72"/>
      <c r="H591" s="73"/>
    </row>
    <row r="592" spans="2:8" s="50" customFormat="1">
      <c r="B592" s="54"/>
      <c r="E592" s="72"/>
      <c r="F592" s="72"/>
      <c r="G592" s="72"/>
      <c r="H592" s="73"/>
    </row>
    <row r="593" spans="2:8" s="50" customFormat="1">
      <c r="B593" s="54"/>
      <c r="E593" s="72"/>
      <c r="F593" s="72"/>
      <c r="G593" s="72"/>
      <c r="H593" s="73"/>
    </row>
    <row r="594" spans="2:8" s="50" customFormat="1">
      <c r="B594" s="54"/>
      <c r="E594" s="72"/>
      <c r="F594" s="72"/>
      <c r="G594" s="72"/>
      <c r="H594" s="73"/>
    </row>
    <row r="595" spans="2:8" s="50" customFormat="1">
      <c r="B595" s="54"/>
      <c r="E595" s="72"/>
      <c r="F595" s="72"/>
      <c r="G595" s="72"/>
      <c r="H595" s="73"/>
    </row>
    <row r="596" spans="2:8" s="50" customFormat="1">
      <c r="B596" s="54"/>
      <c r="E596" s="72"/>
      <c r="F596" s="72"/>
      <c r="G596" s="72"/>
      <c r="H596" s="73"/>
    </row>
    <row r="597" spans="2:8" s="50" customFormat="1">
      <c r="B597" s="54"/>
      <c r="E597" s="72"/>
      <c r="F597" s="72"/>
      <c r="G597" s="72"/>
      <c r="H597" s="73"/>
    </row>
    <row r="598" spans="2:8" s="50" customFormat="1">
      <c r="B598" s="54"/>
      <c r="E598" s="72"/>
      <c r="F598" s="72"/>
      <c r="G598" s="72"/>
      <c r="H598" s="73"/>
    </row>
    <row r="599" spans="2:8" s="50" customFormat="1">
      <c r="B599" s="54"/>
      <c r="E599" s="72"/>
      <c r="F599" s="72"/>
      <c r="G599" s="72"/>
      <c r="H599" s="73"/>
    </row>
    <row r="600" spans="2:8" s="50" customFormat="1">
      <c r="B600" s="54"/>
      <c r="E600" s="72"/>
      <c r="F600" s="72"/>
      <c r="G600" s="72"/>
      <c r="H600" s="73"/>
    </row>
    <row r="601" spans="2:8" s="50" customFormat="1">
      <c r="B601" s="54"/>
      <c r="E601" s="72"/>
      <c r="F601" s="72"/>
      <c r="G601" s="72"/>
      <c r="H601" s="73"/>
    </row>
    <row r="602" spans="2:8" s="50" customFormat="1">
      <c r="B602" s="54"/>
      <c r="E602" s="72"/>
      <c r="F602" s="72"/>
      <c r="G602" s="72"/>
      <c r="H602" s="73"/>
    </row>
    <row r="603" spans="2:8" s="50" customFormat="1">
      <c r="B603" s="54"/>
      <c r="E603" s="72"/>
      <c r="F603" s="72"/>
      <c r="G603" s="72"/>
      <c r="H603" s="73"/>
    </row>
    <row r="604" spans="2:8" s="50" customFormat="1">
      <c r="B604" s="54"/>
      <c r="E604" s="72"/>
      <c r="F604" s="72"/>
      <c r="G604" s="72"/>
      <c r="H604" s="73"/>
    </row>
    <row r="605" spans="2:8" s="50" customFormat="1">
      <c r="B605" s="54"/>
      <c r="E605" s="72"/>
      <c r="F605" s="72"/>
      <c r="G605" s="72"/>
      <c r="H605" s="73"/>
    </row>
    <row r="606" spans="2:8" s="50" customFormat="1">
      <c r="B606" s="54"/>
      <c r="E606" s="72"/>
      <c r="F606" s="72"/>
      <c r="G606" s="72"/>
      <c r="H606" s="73"/>
    </row>
    <row r="607" spans="2:8" s="50" customFormat="1">
      <c r="B607" s="54"/>
      <c r="E607" s="72"/>
      <c r="F607" s="72"/>
      <c r="G607" s="72"/>
      <c r="H607" s="73"/>
    </row>
    <row r="608" spans="2:8" s="50" customFormat="1">
      <c r="B608" s="54"/>
      <c r="E608" s="72"/>
      <c r="F608" s="72"/>
      <c r="G608" s="72"/>
      <c r="H608" s="73"/>
    </row>
    <row r="609" spans="2:8" s="50" customFormat="1">
      <c r="B609" s="54"/>
      <c r="E609" s="72"/>
      <c r="F609" s="72"/>
      <c r="G609" s="72"/>
      <c r="H609" s="73"/>
    </row>
    <row r="610" spans="2:8" s="50" customFormat="1">
      <c r="B610" s="54"/>
      <c r="E610" s="72"/>
      <c r="F610" s="72"/>
      <c r="G610" s="72"/>
      <c r="H610" s="73"/>
    </row>
    <row r="611" spans="2:8" s="50" customFormat="1">
      <c r="B611" s="54"/>
      <c r="E611" s="72"/>
      <c r="F611" s="72"/>
      <c r="G611" s="72"/>
      <c r="H611" s="73"/>
    </row>
    <row r="612" spans="2:8" s="50" customFormat="1">
      <c r="B612" s="54"/>
      <c r="E612" s="72"/>
      <c r="F612" s="72"/>
      <c r="G612" s="72"/>
      <c r="H612" s="73"/>
    </row>
    <row r="613" spans="2:8" s="50" customFormat="1">
      <c r="B613" s="54"/>
      <c r="E613" s="72"/>
      <c r="F613" s="72"/>
      <c r="G613" s="72"/>
      <c r="H613" s="73"/>
    </row>
    <row r="614" spans="2:8" s="50" customFormat="1">
      <c r="B614" s="54"/>
      <c r="E614" s="72"/>
      <c r="F614" s="72"/>
      <c r="G614" s="72"/>
      <c r="H614" s="73"/>
    </row>
    <row r="615" spans="2:8" s="50" customFormat="1">
      <c r="B615" s="54"/>
      <c r="E615" s="72"/>
      <c r="F615" s="72"/>
      <c r="G615" s="72"/>
      <c r="H615" s="73"/>
    </row>
    <row r="616" spans="2:8" s="50" customFormat="1">
      <c r="B616" s="54"/>
      <c r="E616" s="72"/>
      <c r="F616" s="72"/>
      <c r="G616" s="72"/>
      <c r="H616" s="73"/>
    </row>
    <row r="617" spans="2:8" s="50" customFormat="1">
      <c r="B617" s="54"/>
      <c r="E617" s="72"/>
      <c r="F617" s="72"/>
      <c r="G617" s="72"/>
      <c r="H617" s="73"/>
    </row>
    <row r="618" spans="2:8" s="50" customFormat="1">
      <c r="B618" s="54"/>
      <c r="E618" s="72"/>
      <c r="F618" s="72"/>
      <c r="G618" s="72"/>
      <c r="H618" s="73"/>
    </row>
    <row r="619" spans="2:8" s="50" customFormat="1">
      <c r="B619" s="54"/>
      <c r="E619" s="72"/>
      <c r="F619" s="72"/>
      <c r="G619" s="72"/>
      <c r="H619" s="73"/>
    </row>
    <row r="620" spans="2:8" s="50" customFormat="1">
      <c r="B620" s="54"/>
      <c r="E620" s="72"/>
      <c r="F620" s="72"/>
      <c r="G620" s="72"/>
      <c r="H620" s="73"/>
    </row>
    <row r="621" spans="2:8" s="50" customFormat="1">
      <c r="B621" s="54"/>
      <c r="E621" s="72"/>
      <c r="F621" s="72"/>
      <c r="G621" s="72"/>
      <c r="H621" s="73"/>
    </row>
    <row r="622" spans="2:8" s="50" customFormat="1">
      <c r="B622" s="54"/>
      <c r="E622" s="72"/>
      <c r="F622" s="72"/>
      <c r="G622" s="72"/>
      <c r="H622" s="73"/>
    </row>
    <row r="623" spans="2:8" s="50" customFormat="1">
      <c r="B623" s="54"/>
      <c r="E623" s="72"/>
      <c r="F623" s="72"/>
      <c r="G623" s="72"/>
      <c r="H623" s="73"/>
    </row>
    <row r="624" spans="2:8" s="50" customFormat="1">
      <c r="B624" s="54"/>
      <c r="E624" s="72"/>
      <c r="F624" s="72"/>
      <c r="G624" s="72"/>
      <c r="H624" s="73"/>
    </row>
    <row r="625" spans="2:8" s="50" customFormat="1">
      <c r="B625" s="54"/>
      <c r="E625" s="72"/>
      <c r="F625" s="72"/>
      <c r="G625" s="72"/>
      <c r="H625" s="73"/>
    </row>
    <row r="626" spans="2:8" s="50" customFormat="1">
      <c r="B626" s="54"/>
      <c r="E626" s="72"/>
      <c r="F626" s="72"/>
      <c r="G626" s="72"/>
      <c r="H626" s="73"/>
    </row>
    <row r="627" spans="2:8" s="50" customFormat="1">
      <c r="B627" s="54"/>
      <c r="E627" s="72"/>
      <c r="F627" s="72"/>
      <c r="G627" s="72"/>
      <c r="H627" s="73"/>
    </row>
    <row r="628" spans="2:8" s="50" customFormat="1">
      <c r="B628" s="54"/>
      <c r="E628" s="72"/>
      <c r="F628" s="72"/>
      <c r="G628" s="72"/>
      <c r="H628" s="73"/>
    </row>
    <row r="629" spans="2:8" s="50" customFormat="1">
      <c r="B629" s="54"/>
      <c r="E629" s="72"/>
      <c r="F629" s="72"/>
      <c r="G629" s="72"/>
      <c r="H629" s="73"/>
    </row>
    <row r="630" spans="2:8" s="50" customFormat="1">
      <c r="B630" s="54"/>
      <c r="E630" s="72"/>
      <c r="F630" s="72"/>
      <c r="G630" s="72"/>
      <c r="H630" s="73"/>
    </row>
    <row r="631" spans="2:8" s="50" customFormat="1">
      <c r="B631" s="54"/>
      <c r="E631" s="72"/>
      <c r="F631" s="72"/>
      <c r="G631" s="72"/>
      <c r="H631" s="73"/>
    </row>
    <row r="632" spans="2:8" s="50" customFormat="1">
      <c r="B632" s="54"/>
      <c r="E632" s="72"/>
      <c r="F632" s="72"/>
      <c r="G632" s="72"/>
      <c r="H632" s="73"/>
    </row>
    <row r="633" spans="2:8" s="50" customFormat="1">
      <c r="B633" s="54"/>
      <c r="E633" s="72"/>
      <c r="F633" s="72"/>
      <c r="G633" s="72"/>
      <c r="H633" s="73"/>
    </row>
    <row r="634" spans="2:8" s="50" customFormat="1">
      <c r="B634" s="54"/>
      <c r="E634" s="72"/>
      <c r="F634" s="72"/>
      <c r="G634" s="72"/>
      <c r="H634" s="73"/>
    </row>
    <row r="635" spans="2:8" s="50" customFormat="1">
      <c r="B635" s="54"/>
      <c r="E635" s="72"/>
      <c r="F635" s="72"/>
      <c r="G635" s="72"/>
      <c r="H635" s="73"/>
    </row>
    <row r="636" spans="2:8" s="50" customFormat="1">
      <c r="B636" s="54"/>
      <c r="E636" s="72"/>
      <c r="F636" s="72"/>
      <c r="G636" s="72"/>
      <c r="H636" s="73"/>
    </row>
    <row r="637" spans="2:8" s="50" customFormat="1">
      <c r="B637" s="54"/>
      <c r="E637" s="72"/>
      <c r="F637" s="72"/>
      <c r="G637" s="72"/>
      <c r="H637" s="73"/>
    </row>
    <row r="638" spans="2:8" s="50" customFormat="1">
      <c r="B638" s="54"/>
      <c r="E638" s="72"/>
      <c r="F638" s="72"/>
      <c r="G638" s="72"/>
      <c r="H638" s="73"/>
    </row>
    <row r="639" spans="2:8" s="50" customFormat="1">
      <c r="B639" s="54"/>
      <c r="E639" s="72"/>
      <c r="F639" s="72"/>
      <c r="G639" s="72"/>
      <c r="H639" s="73"/>
    </row>
    <row r="640" spans="2:8" s="50" customFormat="1">
      <c r="B640" s="54"/>
      <c r="E640" s="72"/>
      <c r="F640" s="72"/>
      <c r="G640" s="72"/>
      <c r="H640" s="73"/>
    </row>
    <row r="641" spans="2:8" s="50" customFormat="1">
      <c r="B641" s="54"/>
      <c r="E641" s="72"/>
      <c r="F641" s="72"/>
      <c r="G641" s="72"/>
      <c r="H641" s="73"/>
    </row>
    <row r="642" spans="2:8" s="50" customFormat="1">
      <c r="B642" s="54"/>
      <c r="E642" s="72"/>
      <c r="F642" s="72"/>
      <c r="G642" s="72"/>
      <c r="H642" s="73"/>
    </row>
    <row r="643" spans="2:8" s="50" customFormat="1">
      <c r="B643" s="54"/>
      <c r="E643" s="72"/>
      <c r="F643" s="72"/>
      <c r="G643" s="72"/>
      <c r="H643" s="73"/>
    </row>
    <row r="644" spans="2:8" s="50" customFormat="1">
      <c r="B644" s="54"/>
      <c r="E644" s="72"/>
      <c r="F644" s="72"/>
      <c r="G644" s="72"/>
      <c r="H644" s="73"/>
    </row>
    <row r="645" spans="2:8" s="50" customFormat="1">
      <c r="B645" s="54"/>
      <c r="E645" s="72"/>
      <c r="F645" s="72"/>
      <c r="G645" s="72"/>
      <c r="H645" s="73"/>
    </row>
    <row r="646" spans="2:8" s="50" customFormat="1">
      <c r="B646" s="54"/>
      <c r="E646" s="72"/>
      <c r="F646" s="72"/>
      <c r="G646" s="72"/>
      <c r="H646" s="73"/>
    </row>
    <row r="647" spans="2:8" s="50" customFormat="1">
      <c r="B647" s="54"/>
      <c r="E647" s="72"/>
      <c r="F647" s="72"/>
      <c r="G647" s="72"/>
      <c r="H647" s="73"/>
    </row>
    <row r="648" spans="2:8" s="50" customFormat="1">
      <c r="B648" s="54"/>
      <c r="E648" s="72"/>
      <c r="F648" s="72"/>
      <c r="G648" s="72"/>
      <c r="H648" s="73"/>
    </row>
    <row r="649" spans="2:8" s="50" customFormat="1">
      <c r="B649" s="54"/>
      <c r="E649" s="72"/>
      <c r="F649" s="72"/>
      <c r="G649" s="72"/>
      <c r="H649" s="73"/>
    </row>
    <row r="650" spans="2:8" s="50" customFormat="1">
      <c r="B650" s="54"/>
      <c r="E650" s="72"/>
      <c r="F650" s="72"/>
      <c r="G650" s="72"/>
      <c r="H650" s="73"/>
    </row>
    <row r="651" spans="2:8" s="50" customFormat="1">
      <c r="B651" s="54"/>
      <c r="E651" s="72"/>
      <c r="F651" s="72"/>
      <c r="G651" s="72"/>
      <c r="H651" s="73"/>
    </row>
    <row r="652" spans="2:8" s="50" customFormat="1">
      <c r="B652" s="54"/>
      <c r="E652" s="72"/>
      <c r="F652" s="72"/>
      <c r="G652" s="72"/>
      <c r="H652" s="73"/>
    </row>
    <row r="653" spans="2:8" s="50" customFormat="1">
      <c r="B653" s="54"/>
      <c r="E653" s="72"/>
      <c r="F653" s="72"/>
      <c r="G653" s="72"/>
      <c r="H653" s="73"/>
    </row>
    <row r="654" spans="2:8" s="50" customFormat="1">
      <c r="B654" s="54"/>
      <c r="E654" s="72"/>
      <c r="F654" s="72"/>
      <c r="G654" s="72"/>
      <c r="H654" s="73"/>
    </row>
    <row r="655" spans="2:8" s="50" customFormat="1">
      <c r="B655" s="54"/>
      <c r="E655" s="72"/>
      <c r="F655" s="72"/>
      <c r="G655" s="72"/>
      <c r="H655" s="73"/>
    </row>
    <row r="656" spans="2:8" s="50" customFormat="1">
      <c r="B656" s="54"/>
      <c r="E656" s="72"/>
      <c r="F656" s="72"/>
      <c r="G656" s="72"/>
      <c r="H656" s="73"/>
    </row>
    <row r="657" spans="2:8" s="50" customFormat="1">
      <c r="B657" s="54"/>
      <c r="E657" s="72"/>
      <c r="F657" s="72"/>
      <c r="G657" s="72"/>
      <c r="H657" s="73"/>
    </row>
    <row r="658" spans="2:8" s="50" customFormat="1">
      <c r="B658" s="54"/>
      <c r="E658" s="72"/>
      <c r="F658" s="72"/>
      <c r="G658" s="72"/>
      <c r="H658" s="73"/>
    </row>
    <row r="659" spans="2:8" s="50" customFormat="1">
      <c r="B659" s="54"/>
      <c r="E659" s="72"/>
      <c r="F659" s="72"/>
      <c r="G659" s="72"/>
      <c r="H659" s="73"/>
    </row>
    <row r="660" spans="2:8" s="50" customFormat="1">
      <c r="B660" s="54"/>
      <c r="E660" s="72"/>
      <c r="F660" s="72"/>
      <c r="G660" s="72"/>
      <c r="H660" s="73"/>
    </row>
    <row r="661" spans="2:8" s="50" customFormat="1">
      <c r="B661" s="54"/>
      <c r="E661" s="72"/>
      <c r="F661" s="72"/>
      <c r="G661" s="72"/>
      <c r="H661" s="73"/>
    </row>
    <row r="662" spans="2:8" s="50" customFormat="1">
      <c r="B662" s="54"/>
      <c r="E662" s="72"/>
      <c r="F662" s="72"/>
      <c r="G662" s="72"/>
      <c r="H662" s="73"/>
    </row>
    <row r="663" spans="2:8" s="50" customFormat="1">
      <c r="B663" s="54"/>
      <c r="E663" s="72"/>
      <c r="F663" s="72"/>
      <c r="G663" s="72"/>
      <c r="H663" s="73"/>
    </row>
    <row r="664" spans="2:8" s="50" customFormat="1">
      <c r="B664" s="54"/>
      <c r="E664" s="72"/>
      <c r="F664" s="72"/>
      <c r="G664" s="72"/>
      <c r="H664" s="73"/>
    </row>
    <row r="665" spans="2:8" s="50" customFormat="1">
      <c r="B665" s="54"/>
      <c r="E665" s="72"/>
      <c r="F665" s="72"/>
      <c r="G665" s="72"/>
      <c r="H665" s="73"/>
    </row>
    <row r="666" spans="2:8" s="50" customFormat="1">
      <c r="B666" s="54"/>
      <c r="E666" s="72"/>
      <c r="F666" s="72"/>
      <c r="G666" s="72"/>
      <c r="H666" s="73"/>
    </row>
    <row r="667" spans="2:8" s="50" customFormat="1">
      <c r="B667" s="54"/>
      <c r="E667" s="72"/>
      <c r="F667" s="72"/>
      <c r="G667" s="72"/>
      <c r="H667" s="73"/>
    </row>
    <row r="668" spans="2:8" s="50" customFormat="1">
      <c r="B668" s="54"/>
      <c r="E668" s="72"/>
      <c r="F668" s="72"/>
      <c r="G668" s="72"/>
      <c r="H668" s="73"/>
    </row>
    <row r="669" spans="2:8" s="50" customFormat="1">
      <c r="B669" s="54"/>
      <c r="E669" s="72"/>
      <c r="F669" s="72"/>
      <c r="G669" s="72"/>
      <c r="H669" s="73"/>
    </row>
    <row r="670" spans="2:8" s="50" customFormat="1">
      <c r="B670" s="54"/>
      <c r="E670" s="72"/>
      <c r="F670" s="72"/>
      <c r="G670" s="72"/>
      <c r="H670" s="73"/>
    </row>
    <row r="671" spans="2:8" s="50" customFormat="1">
      <c r="B671" s="54"/>
      <c r="E671" s="72"/>
      <c r="F671" s="72"/>
      <c r="G671" s="72"/>
      <c r="H671" s="73"/>
    </row>
    <row r="672" spans="2:8" s="50" customFormat="1">
      <c r="B672" s="54"/>
      <c r="E672" s="72"/>
      <c r="F672" s="72"/>
      <c r="G672" s="72"/>
      <c r="H672" s="73"/>
    </row>
    <row r="673" spans="2:8" s="50" customFormat="1">
      <c r="B673" s="54"/>
      <c r="E673" s="72"/>
      <c r="F673" s="72"/>
      <c r="G673" s="72"/>
      <c r="H673" s="73"/>
    </row>
    <row r="674" spans="2:8" s="50" customFormat="1">
      <c r="B674" s="54"/>
      <c r="E674" s="72"/>
      <c r="F674" s="72"/>
      <c r="G674" s="72"/>
      <c r="H674" s="73"/>
    </row>
    <row r="675" spans="2:8" s="50" customFormat="1">
      <c r="B675" s="54"/>
      <c r="E675" s="72"/>
      <c r="F675" s="72"/>
      <c r="G675" s="72"/>
      <c r="H675" s="73"/>
    </row>
    <row r="676" spans="2:8" s="50" customFormat="1">
      <c r="B676" s="54"/>
      <c r="E676" s="72"/>
      <c r="F676" s="72"/>
      <c r="G676" s="72"/>
      <c r="H676" s="73"/>
    </row>
    <row r="677" spans="2:8" s="50" customFormat="1">
      <c r="B677" s="54"/>
      <c r="E677" s="72"/>
      <c r="F677" s="72"/>
      <c r="G677" s="72"/>
      <c r="H677" s="73"/>
    </row>
    <row r="678" spans="2:8" s="50" customFormat="1">
      <c r="B678" s="54"/>
      <c r="E678" s="72"/>
      <c r="F678" s="72"/>
      <c r="G678" s="72"/>
      <c r="H678" s="73"/>
    </row>
    <row r="679" spans="2:8" s="50" customFormat="1">
      <c r="B679" s="54"/>
      <c r="E679" s="72"/>
      <c r="F679" s="72"/>
      <c r="G679" s="72"/>
      <c r="H679" s="73"/>
    </row>
    <row r="680" spans="2:8" s="50" customFormat="1">
      <c r="B680" s="54"/>
      <c r="E680" s="72"/>
      <c r="F680" s="72"/>
      <c r="G680" s="72"/>
      <c r="H680" s="73"/>
    </row>
    <row r="681" spans="2:8" s="50" customFormat="1">
      <c r="B681" s="54"/>
      <c r="E681" s="72"/>
      <c r="F681" s="72"/>
      <c r="G681" s="72"/>
      <c r="H681" s="73"/>
    </row>
    <row r="682" spans="2:8" s="50" customFormat="1">
      <c r="B682" s="54"/>
      <c r="E682" s="72"/>
      <c r="F682" s="72"/>
      <c r="G682" s="72"/>
      <c r="H682" s="73"/>
    </row>
    <row r="683" spans="2:8" s="50" customFormat="1">
      <c r="B683" s="54"/>
      <c r="E683" s="72"/>
      <c r="F683" s="72"/>
      <c r="G683" s="72"/>
      <c r="H683" s="73"/>
    </row>
    <row r="684" spans="2:8" s="50" customFormat="1">
      <c r="B684" s="54"/>
      <c r="E684" s="72"/>
      <c r="F684" s="72"/>
      <c r="G684" s="72"/>
      <c r="H684" s="73"/>
    </row>
    <row r="685" spans="2:8" s="50" customFormat="1">
      <c r="B685" s="54"/>
      <c r="E685" s="72"/>
      <c r="F685" s="72"/>
      <c r="G685" s="72"/>
      <c r="H685" s="73"/>
    </row>
    <row r="686" spans="2:8" s="50" customFormat="1">
      <c r="B686" s="54"/>
      <c r="E686" s="72"/>
      <c r="F686" s="72"/>
      <c r="G686" s="72"/>
      <c r="H686" s="73"/>
    </row>
    <row r="687" spans="2:8" s="50" customFormat="1">
      <c r="B687" s="54"/>
      <c r="E687" s="72"/>
      <c r="F687" s="72"/>
      <c r="G687" s="72"/>
      <c r="H687" s="73"/>
    </row>
    <row r="688" spans="2:8" s="50" customFormat="1">
      <c r="B688" s="54"/>
      <c r="E688" s="72"/>
      <c r="F688" s="72"/>
      <c r="G688" s="72"/>
      <c r="H688" s="73"/>
    </row>
    <row r="689" spans="2:8" s="50" customFormat="1">
      <c r="B689" s="54"/>
      <c r="E689" s="72"/>
      <c r="F689" s="72"/>
      <c r="G689" s="72"/>
      <c r="H689" s="73"/>
    </row>
    <row r="690" spans="2:8" s="50" customFormat="1">
      <c r="B690" s="54"/>
      <c r="E690" s="72"/>
      <c r="F690" s="72"/>
      <c r="G690" s="72"/>
      <c r="H690" s="73"/>
    </row>
    <row r="691" spans="2:8" s="50" customFormat="1">
      <c r="B691" s="54"/>
      <c r="E691" s="72"/>
      <c r="F691" s="72"/>
      <c r="G691" s="72"/>
      <c r="H691" s="73"/>
    </row>
    <row r="692" spans="2:8" s="50" customFormat="1">
      <c r="B692" s="54"/>
      <c r="E692" s="72"/>
      <c r="F692" s="72"/>
      <c r="G692" s="72"/>
      <c r="H692" s="73"/>
    </row>
    <row r="693" spans="2:8" s="50" customFormat="1">
      <c r="B693" s="54"/>
      <c r="E693" s="72"/>
      <c r="F693" s="72"/>
      <c r="G693" s="72"/>
      <c r="H693" s="73"/>
    </row>
    <row r="694" spans="2:8" s="50" customFormat="1">
      <c r="B694" s="54"/>
      <c r="E694" s="72"/>
      <c r="F694" s="72"/>
      <c r="G694" s="72"/>
      <c r="H694" s="73"/>
    </row>
    <row r="695" spans="2:8" s="50" customFormat="1">
      <c r="B695" s="54"/>
      <c r="E695" s="72"/>
      <c r="F695" s="72"/>
      <c r="G695" s="72"/>
      <c r="H695" s="73"/>
    </row>
    <row r="696" spans="2:8" s="50" customFormat="1">
      <c r="B696" s="54"/>
      <c r="E696" s="72"/>
      <c r="F696" s="72"/>
      <c r="G696" s="72"/>
      <c r="H696" s="73"/>
    </row>
    <row r="697" spans="2:8" s="50" customFormat="1">
      <c r="B697" s="54"/>
      <c r="E697" s="72"/>
      <c r="F697" s="72"/>
      <c r="G697" s="72"/>
      <c r="H697" s="73"/>
    </row>
    <row r="698" spans="2:8" s="50" customFormat="1">
      <c r="B698" s="54"/>
      <c r="E698" s="72"/>
      <c r="F698" s="72"/>
      <c r="G698" s="72"/>
      <c r="H698" s="73"/>
    </row>
    <row r="699" spans="2:8" s="50" customFormat="1">
      <c r="B699" s="54"/>
      <c r="E699" s="72"/>
      <c r="F699" s="72"/>
      <c r="G699" s="72"/>
      <c r="H699" s="73"/>
    </row>
    <row r="700" spans="2:8" s="50" customFormat="1">
      <c r="B700" s="54"/>
      <c r="E700" s="72"/>
      <c r="F700" s="72"/>
      <c r="G700" s="72"/>
      <c r="H700" s="73"/>
    </row>
    <row r="701" spans="2:8" s="50" customFormat="1">
      <c r="B701" s="54"/>
      <c r="E701" s="72"/>
      <c r="F701" s="72"/>
      <c r="G701" s="72"/>
      <c r="H701" s="73"/>
    </row>
    <row r="702" spans="2:8" s="50" customFormat="1">
      <c r="B702" s="54"/>
      <c r="E702" s="72"/>
      <c r="F702" s="72"/>
      <c r="G702" s="72"/>
      <c r="H702" s="73"/>
    </row>
    <row r="703" spans="2:8" s="50" customFormat="1">
      <c r="B703" s="54"/>
      <c r="E703" s="72"/>
      <c r="F703" s="72"/>
      <c r="G703" s="72"/>
      <c r="H703" s="73"/>
    </row>
    <row r="704" spans="2:8" s="50" customFormat="1">
      <c r="B704" s="54"/>
      <c r="E704" s="72"/>
      <c r="F704" s="72"/>
      <c r="G704" s="72"/>
      <c r="H704" s="73"/>
    </row>
    <row r="705" spans="2:8" s="50" customFormat="1">
      <c r="B705" s="54"/>
      <c r="E705" s="72"/>
      <c r="F705" s="72"/>
      <c r="G705" s="72"/>
      <c r="H705" s="73"/>
    </row>
    <row r="706" spans="2:8" s="50" customFormat="1">
      <c r="B706" s="54"/>
      <c r="E706" s="72"/>
      <c r="F706" s="72"/>
      <c r="G706" s="72"/>
      <c r="H706" s="73"/>
    </row>
    <row r="707" spans="2:8" s="50" customFormat="1">
      <c r="B707" s="54"/>
      <c r="E707" s="72"/>
      <c r="F707" s="72"/>
      <c r="G707" s="72"/>
      <c r="H707" s="73"/>
    </row>
    <row r="708" spans="2:8" s="50" customFormat="1">
      <c r="B708" s="54"/>
      <c r="E708" s="72"/>
      <c r="F708" s="72"/>
      <c r="G708" s="72"/>
      <c r="H708" s="73"/>
    </row>
    <row r="709" spans="2:8" s="50" customFormat="1">
      <c r="B709" s="54"/>
      <c r="E709" s="72"/>
      <c r="F709" s="72"/>
      <c r="G709" s="72"/>
      <c r="H709" s="73"/>
    </row>
    <row r="710" spans="2:8" s="50" customFormat="1">
      <c r="B710" s="54"/>
      <c r="E710" s="72"/>
      <c r="F710" s="72"/>
      <c r="G710" s="72"/>
      <c r="H710" s="73"/>
    </row>
    <row r="711" spans="2:8" s="50" customFormat="1">
      <c r="B711" s="54"/>
      <c r="E711" s="72"/>
      <c r="F711" s="72"/>
      <c r="G711" s="72"/>
      <c r="H711" s="73"/>
    </row>
    <row r="712" spans="2:8" s="50" customFormat="1">
      <c r="B712" s="54"/>
      <c r="E712" s="72"/>
      <c r="F712" s="72"/>
      <c r="G712" s="72"/>
      <c r="H712" s="73"/>
    </row>
    <row r="713" spans="2:8" s="50" customFormat="1">
      <c r="B713" s="54"/>
      <c r="E713" s="72"/>
      <c r="F713" s="72"/>
      <c r="G713" s="72"/>
      <c r="H713" s="73"/>
    </row>
    <row r="714" spans="2:8" s="50" customFormat="1">
      <c r="B714" s="54"/>
      <c r="E714" s="72"/>
      <c r="F714" s="72"/>
      <c r="G714" s="72"/>
      <c r="H714" s="73"/>
    </row>
    <row r="715" spans="2:8" s="50" customFormat="1">
      <c r="B715" s="54"/>
      <c r="E715" s="72"/>
      <c r="F715" s="72"/>
      <c r="G715" s="72"/>
      <c r="H715" s="73"/>
    </row>
    <row r="716" spans="2:8" s="50" customFormat="1">
      <c r="B716" s="54"/>
      <c r="E716" s="72"/>
      <c r="F716" s="72"/>
      <c r="G716" s="72"/>
      <c r="H716" s="73"/>
    </row>
    <row r="717" spans="2:8" s="50" customFormat="1">
      <c r="B717" s="54"/>
      <c r="E717" s="72"/>
      <c r="F717" s="72"/>
      <c r="G717" s="72"/>
      <c r="H717" s="73"/>
    </row>
    <row r="718" spans="2:8" s="50" customFormat="1">
      <c r="B718" s="54"/>
      <c r="E718" s="72"/>
      <c r="F718" s="72"/>
      <c r="G718" s="72"/>
      <c r="H718" s="73"/>
    </row>
    <row r="719" spans="2:8" s="50" customFormat="1">
      <c r="B719" s="54"/>
      <c r="E719" s="72"/>
      <c r="F719" s="72"/>
      <c r="G719" s="72"/>
      <c r="H719" s="73"/>
    </row>
    <row r="720" spans="2:8" s="50" customFormat="1">
      <c r="B720" s="54"/>
      <c r="E720" s="72"/>
      <c r="F720" s="72"/>
      <c r="G720" s="72"/>
      <c r="H720" s="73"/>
    </row>
    <row r="721" spans="2:8" s="50" customFormat="1">
      <c r="B721" s="54"/>
      <c r="E721" s="72"/>
      <c r="F721" s="72"/>
      <c r="G721" s="72"/>
      <c r="H721" s="73"/>
    </row>
    <row r="722" spans="2:8" s="50" customFormat="1">
      <c r="B722" s="54"/>
      <c r="E722" s="72"/>
      <c r="F722" s="72"/>
      <c r="G722" s="72"/>
      <c r="H722" s="73"/>
    </row>
    <row r="723" spans="2:8" s="50" customFormat="1">
      <c r="B723" s="54"/>
      <c r="E723" s="72"/>
      <c r="F723" s="72"/>
      <c r="G723" s="72"/>
      <c r="H723" s="73"/>
    </row>
    <row r="724" spans="2:8" s="50" customFormat="1">
      <c r="B724" s="54"/>
      <c r="E724" s="72"/>
      <c r="F724" s="72"/>
      <c r="G724" s="72"/>
      <c r="H724" s="73"/>
    </row>
    <row r="725" spans="2:8" s="50" customFormat="1">
      <c r="B725" s="54"/>
      <c r="E725" s="72"/>
      <c r="F725" s="72"/>
      <c r="G725" s="72"/>
      <c r="H725" s="73"/>
    </row>
    <row r="726" spans="2:8" s="50" customFormat="1">
      <c r="B726" s="54"/>
      <c r="E726" s="72"/>
      <c r="F726" s="72"/>
      <c r="G726" s="72"/>
      <c r="H726" s="73"/>
    </row>
    <row r="727" spans="2:8" s="50" customFormat="1">
      <c r="B727" s="54"/>
      <c r="E727" s="72"/>
      <c r="F727" s="72"/>
      <c r="G727" s="72"/>
      <c r="H727" s="73"/>
    </row>
    <row r="728" spans="2:8" s="50" customFormat="1">
      <c r="B728" s="54"/>
      <c r="E728" s="72"/>
      <c r="F728" s="72"/>
      <c r="G728" s="72"/>
      <c r="H728" s="73"/>
    </row>
    <row r="729" spans="2:8" s="50" customFormat="1">
      <c r="B729" s="54"/>
      <c r="E729" s="72"/>
      <c r="F729" s="72"/>
      <c r="G729" s="72"/>
      <c r="H729" s="73"/>
    </row>
    <row r="730" spans="2:8" s="50" customFormat="1">
      <c r="B730" s="54"/>
      <c r="E730" s="72"/>
      <c r="F730" s="72"/>
      <c r="G730" s="72"/>
      <c r="H730" s="73"/>
    </row>
    <row r="731" spans="2:8" s="50" customFormat="1">
      <c r="B731" s="54"/>
      <c r="E731" s="72"/>
      <c r="F731" s="72"/>
      <c r="G731" s="72"/>
      <c r="H731" s="73"/>
    </row>
    <row r="732" spans="2:8" s="50" customFormat="1">
      <c r="B732" s="54"/>
      <c r="E732" s="72"/>
      <c r="F732" s="72"/>
      <c r="G732" s="72"/>
      <c r="H732" s="73"/>
    </row>
    <row r="733" spans="2:8" s="50" customFormat="1">
      <c r="B733" s="54"/>
      <c r="E733" s="72"/>
      <c r="F733" s="72"/>
      <c r="G733" s="72"/>
      <c r="H733" s="73"/>
    </row>
    <row r="734" spans="2:8" s="50" customFormat="1">
      <c r="B734" s="54"/>
      <c r="E734" s="72"/>
      <c r="F734" s="72"/>
      <c r="G734" s="72"/>
      <c r="H734" s="73"/>
    </row>
    <row r="735" spans="2:8" s="50" customFormat="1">
      <c r="B735" s="54"/>
      <c r="E735" s="72"/>
      <c r="F735" s="72"/>
      <c r="G735" s="72"/>
      <c r="H735" s="73"/>
    </row>
    <row r="736" spans="2:8" s="50" customFormat="1">
      <c r="B736" s="54"/>
      <c r="E736" s="72"/>
      <c r="F736" s="72"/>
      <c r="G736" s="72"/>
      <c r="H736" s="73"/>
    </row>
    <row r="737" spans="2:8" s="50" customFormat="1">
      <c r="B737" s="54"/>
      <c r="E737" s="72"/>
      <c r="F737" s="72"/>
      <c r="G737" s="72"/>
      <c r="H737" s="73"/>
    </row>
    <row r="738" spans="2:8" s="50" customFormat="1">
      <c r="B738" s="54"/>
      <c r="E738" s="72"/>
      <c r="F738" s="72"/>
      <c r="G738" s="72"/>
      <c r="H738" s="73"/>
    </row>
    <row r="739" spans="2:8" s="50" customFormat="1">
      <c r="B739" s="54"/>
      <c r="E739" s="72"/>
      <c r="F739" s="72"/>
      <c r="G739" s="72"/>
      <c r="H739" s="73"/>
    </row>
    <row r="740" spans="2:8" s="50" customFormat="1">
      <c r="B740" s="54"/>
      <c r="E740" s="72"/>
      <c r="F740" s="72"/>
      <c r="G740" s="72"/>
      <c r="H740" s="73"/>
    </row>
    <row r="741" spans="2:8" s="50" customFormat="1">
      <c r="B741" s="54"/>
      <c r="E741" s="72"/>
      <c r="F741" s="72"/>
      <c r="G741" s="72"/>
      <c r="H741" s="73"/>
    </row>
    <row r="742" spans="2:8" s="50" customFormat="1">
      <c r="B742" s="54"/>
      <c r="E742" s="72"/>
      <c r="F742" s="72"/>
      <c r="G742" s="72"/>
      <c r="H742" s="73"/>
    </row>
    <row r="743" spans="2:8" s="50" customFormat="1">
      <c r="B743" s="54"/>
      <c r="E743" s="72"/>
      <c r="F743" s="72"/>
      <c r="G743" s="72"/>
      <c r="H743" s="73"/>
    </row>
    <row r="744" spans="2:8" s="50" customFormat="1">
      <c r="B744" s="54"/>
      <c r="E744" s="72"/>
      <c r="F744" s="72"/>
      <c r="G744" s="72"/>
      <c r="H744" s="73"/>
    </row>
    <row r="745" spans="2:8" s="50" customFormat="1">
      <c r="B745" s="54"/>
      <c r="E745" s="72"/>
      <c r="F745" s="72"/>
      <c r="G745" s="72"/>
      <c r="H745" s="73"/>
    </row>
    <row r="746" spans="2:8" s="50" customFormat="1">
      <c r="B746" s="54"/>
      <c r="E746" s="72"/>
      <c r="F746" s="72"/>
      <c r="G746" s="72"/>
      <c r="H746" s="73"/>
    </row>
    <row r="747" spans="2:8" s="50" customFormat="1">
      <c r="B747" s="54"/>
      <c r="E747" s="72"/>
      <c r="F747" s="72"/>
      <c r="G747" s="72"/>
      <c r="H747" s="73"/>
    </row>
    <row r="748" spans="2:8" s="50" customFormat="1">
      <c r="B748" s="54"/>
      <c r="E748" s="72"/>
      <c r="F748" s="72"/>
      <c r="G748" s="72"/>
      <c r="H748" s="73"/>
    </row>
    <row r="749" spans="2:8" s="50" customFormat="1">
      <c r="B749" s="54"/>
      <c r="E749" s="72"/>
      <c r="F749" s="72"/>
      <c r="G749" s="72"/>
      <c r="H749" s="73"/>
    </row>
    <row r="750" spans="2:8" s="50" customFormat="1">
      <c r="B750" s="54"/>
      <c r="E750" s="72"/>
      <c r="F750" s="72"/>
      <c r="G750" s="72"/>
      <c r="H750" s="73"/>
    </row>
    <row r="751" spans="2:8" s="50" customFormat="1">
      <c r="B751" s="54"/>
      <c r="E751" s="72"/>
      <c r="F751" s="72"/>
      <c r="G751" s="72"/>
      <c r="H751" s="73"/>
    </row>
    <row r="752" spans="2:8" s="50" customFormat="1">
      <c r="B752" s="54"/>
      <c r="E752" s="72"/>
      <c r="F752" s="72"/>
      <c r="G752" s="72"/>
      <c r="H752" s="73"/>
    </row>
    <row r="753" spans="2:8" s="50" customFormat="1">
      <c r="B753" s="54"/>
      <c r="E753" s="72"/>
      <c r="F753" s="72"/>
      <c r="G753" s="72"/>
      <c r="H753" s="73"/>
    </row>
    <row r="754" spans="2:8" s="50" customFormat="1">
      <c r="B754" s="54"/>
      <c r="E754" s="72"/>
      <c r="F754" s="72"/>
      <c r="G754" s="72"/>
      <c r="H754" s="73"/>
    </row>
    <row r="755" spans="2:8" s="50" customFormat="1">
      <c r="B755" s="54"/>
      <c r="E755" s="72"/>
      <c r="F755" s="72"/>
      <c r="G755" s="72"/>
      <c r="H755" s="73"/>
    </row>
    <row r="756" spans="2:8" s="50" customFormat="1">
      <c r="B756" s="54"/>
      <c r="E756" s="72"/>
      <c r="F756" s="72"/>
      <c r="G756" s="72"/>
      <c r="H756" s="73"/>
    </row>
    <row r="757" spans="2:8" s="50" customFormat="1">
      <c r="B757" s="54"/>
      <c r="E757" s="72"/>
      <c r="F757" s="72"/>
      <c r="G757" s="72"/>
      <c r="H757" s="73"/>
    </row>
    <row r="758" spans="2:8" s="50" customFormat="1">
      <c r="B758" s="54"/>
      <c r="E758" s="72"/>
      <c r="F758" s="72"/>
      <c r="G758" s="72"/>
      <c r="H758" s="73"/>
    </row>
    <row r="759" spans="2:8" s="50" customFormat="1">
      <c r="B759" s="54"/>
      <c r="E759" s="72"/>
      <c r="F759" s="72"/>
      <c r="G759" s="72"/>
      <c r="H759" s="73"/>
    </row>
    <row r="760" spans="2:8" s="50" customFormat="1">
      <c r="B760" s="54"/>
      <c r="E760" s="72"/>
      <c r="F760" s="72"/>
      <c r="G760" s="72"/>
      <c r="H760" s="73"/>
    </row>
    <row r="761" spans="2:8" s="50" customFormat="1">
      <c r="B761" s="54"/>
      <c r="E761" s="72"/>
      <c r="F761" s="72"/>
      <c r="G761" s="72"/>
      <c r="H761" s="73"/>
    </row>
    <row r="762" spans="2:8" s="50" customFormat="1">
      <c r="B762" s="54"/>
      <c r="E762" s="72"/>
      <c r="F762" s="72"/>
      <c r="G762" s="72"/>
      <c r="H762" s="73"/>
    </row>
    <row r="763" spans="2:8" s="50" customFormat="1">
      <c r="B763" s="54"/>
      <c r="E763" s="72"/>
      <c r="F763" s="72"/>
      <c r="G763" s="72"/>
      <c r="H763" s="73"/>
    </row>
    <row r="764" spans="2:8" s="50" customFormat="1">
      <c r="B764" s="54"/>
      <c r="E764" s="72"/>
      <c r="F764" s="72"/>
      <c r="G764" s="72"/>
      <c r="H764" s="73"/>
    </row>
    <row r="765" spans="2:8" s="50" customFormat="1">
      <c r="B765" s="54"/>
      <c r="E765" s="72"/>
      <c r="F765" s="72"/>
      <c r="G765" s="72"/>
      <c r="H765" s="73"/>
    </row>
    <row r="766" spans="2:8" s="50" customFormat="1">
      <c r="B766" s="54"/>
      <c r="E766" s="72"/>
      <c r="F766" s="72"/>
      <c r="G766" s="72"/>
      <c r="H766" s="73"/>
    </row>
    <row r="767" spans="2:8" s="50" customFormat="1">
      <c r="B767" s="54"/>
      <c r="E767" s="72"/>
      <c r="F767" s="72"/>
      <c r="G767" s="72"/>
      <c r="H767" s="73"/>
    </row>
    <row r="768" spans="2:8" s="50" customFormat="1">
      <c r="B768" s="54"/>
      <c r="E768" s="72"/>
      <c r="F768" s="72"/>
      <c r="G768" s="72"/>
      <c r="H768" s="73"/>
    </row>
    <row r="769" spans="2:8" s="50" customFormat="1">
      <c r="B769" s="54"/>
      <c r="E769" s="72"/>
      <c r="F769" s="72"/>
      <c r="G769" s="72"/>
      <c r="H769" s="73"/>
    </row>
    <row r="770" spans="2:8" s="50" customFormat="1">
      <c r="B770" s="54"/>
      <c r="E770" s="72"/>
      <c r="F770" s="72"/>
      <c r="G770" s="72"/>
      <c r="H770" s="73"/>
    </row>
    <row r="771" spans="2:8" s="50" customFormat="1">
      <c r="B771" s="54"/>
      <c r="E771" s="72"/>
      <c r="F771" s="72"/>
      <c r="G771" s="72"/>
      <c r="H771" s="73"/>
    </row>
    <row r="772" spans="2:8" s="50" customFormat="1">
      <c r="B772" s="54"/>
      <c r="E772" s="72"/>
      <c r="F772" s="72"/>
      <c r="G772" s="72"/>
      <c r="H772" s="73"/>
    </row>
    <row r="773" spans="2:8" s="50" customFormat="1">
      <c r="B773" s="54"/>
      <c r="E773" s="72"/>
      <c r="F773" s="72"/>
      <c r="G773" s="72"/>
      <c r="H773" s="73"/>
    </row>
    <row r="774" spans="2:8" s="50" customFormat="1">
      <c r="B774" s="54"/>
      <c r="E774" s="72"/>
      <c r="F774" s="72"/>
      <c r="G774" s="72"/>
      <c r="H774" s="73"/>
    </row>
    <row r="775" spans="2:8" s="50" customFormat="1">
      <c r="B775" s="54"/>
      <c r="E775" s="72"/>
      <c r="F775" s="72"/>
      <c r="G775" s="72"/>
      <c r="H775" s="73"/>
    </row>
    <row r="776" spans="2:8" s="50" customFormat="1">
      <c r="B776" s="54"/>
      <c r="E776" s="72"/>
      <c r="F776" s="72"/>
      <c r="G776" s="72"/>
      <c r="H776" s="73"/>
    </row>
    <row r="777" spans="2:8" s="50" customFormat="1">
      <c r="B777" s="54"/>
      <c r="E777" s="72"/>
      <c r="F777" s="72"/>
      <c r="G777" s="72"/>
      <c r="H777" s="73"/>
    </row>
    <row r="778" spans="2:8" s="50" customFormat="1">
      <c r="B778" s="54"/>
      <c r="E778" s="72"/>
      <c r="F778" s="72"/>
      <c r="G778" s="72"/>
      <c r="H778" s="73"/>
    </row>
    <row r="779" spans="2:8" s="50" customFormat="1">
      <c r="B779" s="54"/>
      <c r="E779" s="72"/>
      <c r="F779" s="72"/>
      <c r="G779" s="72"/>
      <c r="H779" s="73"/>
    </row>
    <row r="780" spans="2:8" s="50" customFormat="1">
      <c r="B780" s="54"/>
      <c r="E780" s="72"/>
      <c r="F780" s="72"/>
      <c r="G780" s="72"/>
      <c r="H780" s="73"/>
    </row>
    <row r="781" spans="2:8" s="50" customFormat="1">
      <c r="B781" s="54"/>
      <c r="E781" s="72"/>
      <c r="F781" s="72"/>
      <c r="G781" s="72"/>
      <c r="H781" s="73"/>
    </row>
    <row r="782" spans="2:8" s="50" customFormat="1">
      <c r="B782" s="54"/>
      <c r="E782" s="72"/>
      <c r="F782" s="72"/>
      <c r="G782" s="72"/>
      <c r="H782" s="73"/>
    </row>
    <row r="783" spans="2:8" s="50" customFormat="1">
      <c r="B783" s="54"/>
      <c r="E783" s="72"/>
      <c r="F783" s="72"/>
      <c r="G783" s="72"/>
      <c r="H783" s="73"/>
    </row>
    <row r="784" spans="2:8" s="50" customFormat="1">
      <c r="B784" s="54"/>
      <c r="E784" s="72"/>
      <c r="F784" s="72"/>
      <c r="G784" s="72"/>
      <c r="H784" s="73"/>
    </row>
    <row r="785" spans="2:8" s="50" customFormat="1">
      <c r="B785" s="54"/>
      <c r="E785" s="72"/>
      <c r="F785" s="72"/>
      <c r="G785" s="72"/>
      <c r="H785" s="73"/>
    </row>
    <row r="786" spans="2:8" s="50" customFormat="1">
      <c r="B786" s="54"/>
      <c r="E786" s="72"/>
      <c r="F786" s="72"/>
      <c r="G786" s="72"/>
      <c r="H786" s="73"/>
    </row>
    <row r="787" spans="2:8" s="50" customFormat="1">
      <c r="B787" s="54"/>
      <c r="E787" s="72"/>
      <c r="F787" s="72"/>
      <c r="G787" s="72"/>
      <c r="H787" s="73"/>
    </row>
    <row r="788" spans="2:8" s="50" customFormat="1">
      <c r="B788" s="54"/>
      <c r="E788" s="72"/>
      <c r="F788" s="72"/>
      <c r="G788" s="72"/>
      <c r="H788" s="73"/>
    </row>
    <row r="789" spans="2:8" s="50" customFormat="1">
      <c r="B789" s="54"/>
      <c r="E789" s="72"/>
      <c r="F789" s="72"/>
      <c r="G789" s="72"/>
      <c r="H789" s="73"/>
    </row>
    <row r="790" spans="2:8" s="50" customFormat="1">
      <c r="B790" s="54"/>
      <c r="E790" s="72"/>
      <c r="F790" s="72"/>
      <c r="G790" s="72"/>
      <c r="H790" s="73"/>
    </row>
    <row r="791" spans="2:8" s="50" customFormat="1">
      <c r="B791" s="54"/>
      <c r="E791" s="72"/>
      <c r="F791" s="72"/>
      <c r="G791" s="72"/>
      <c r="H791" s="73"/>
    </row>
    <row r="792" spans="2:8" s="50" customFormat="1">
      <c r="B792" s="54"/>
      <c r="E792" s="72"/>
      <c r="F792" s="72"/>
      <c r="G792" s="72"/>
      <c r="H792" s="73"/>
    </row>
    <row r="793" spans="2:8" s="50" customFormat="1">
      <c r="B793" s="54"/>
      <c r="E793" s="72"/>
      <c r="F793" s="72"/>
      <c r="G793" s="72"/>
      <c r="H793" s="73"/>
    </row>
    <row r="794" spans="2:8" s="50" customFormat="1">
      <c r="B794" s="54"/>
      <c r="E794" s="72"/>
      <c r="F794" s="72"/>
      <c r="G794" s="72"/>
      <c r="H794" s="73"/>
    </row>
    <row r="795" spans="2:8" s="50" customFormat="1">
      <c r="B795" s="54"/>
      <c r="E795" s="72"/>
      <c r="F795" s="72"/>
      <c r="G795" s="72"/>
      <c r="H795" s="73"/>
    </row>
    <row r="796" spans="2:8" s="50" customFormat="1">
      <c r="B796" s="54"/>
      <c r="E796" s="72"/>
      <c r="F796" s="72"/>
      <c r="G796" s="72"/>
      <c r="H796" s="73"/>
    </row>
    <row r="797" spans="2:8" s="50" customFormat="1">
      <c r="B797" s="54"/>
      <c r="E797" s="72"/>
      <c r="F797" s="72"/>
      <c r="G797" s="72"/>
      <c r="H797" s="73"/>
    </row>
    <row r="798" spans="2:8" s="50" customFormat="1">
      <c r="B798" s="54"/>
      <c r="E798" s="72"/>
      <c r="F798" s="72"/>
      <c r="G798" s="72"/>
      <c r="H798" s="73"/>
    </row>
    <row r="799" spans="2:8" s="50" customFormat="1">
      <c r="B799" s="54"/>
      <c r="E799" s="72"/>
      <c r="F799" s="72"/>
      <c r="G799" s="72"/>
      <c r="H799" s="73"/>
    </row>
    <row r="800" spans="2:8" s="50" customFormat="1">
      <c r="B800" s="54"/>
      <c r="E800" s="72"/>
      <c r="F800" s="72"/>
      <c r="G800" s="72"/>
      <c r="H800" s="73"/>
    </row>
    <row r="801" spans="2:8" s="50" customFormat="1">
      <c r="B801" s="54"/>
      <c r="E801" s="72"/>
      <c r="F801" s="72"/>
      <c r="G801" s="72"/>
      <c r="H801" s="73"/>
    </row>
    <row r="802" spans="2:8" s="50" customFormat="1">
      <c r="B802" s="54"/>
      <c r="E802" s="72"/>
      <c r="F802" s="72"/>
      <c r="G802" s="72"/>
      <c r="H802" s="73"/>
    </row>
    <row r="803" spans="2:8" s="50" customFormat="1">
      <c r="B803" s="54"/>
      <c r="E803" s="72"/>
      <c r="F803" s="72"/>
      <c r="G803" s="72"/>
      <c r="H803" s="73"/>
    </row>
    <row r="804" spans="2:8" s="50" customFormat="1">
      <c r="B804" s="54"/>
      <c r="E804" s="72"/>
      <c r="F804" s="72"/>
      <c r="G804" s="72"/>
      <c r="H804" s="73"/>
    </row>
    <row r="805" spans="2:8" s="50" customFormat="1">
      <c r="B805" s="54"/>
      <c r="E805" s="72"/>
      <c r="F805" s="72"/>
      <c r="G805" s="72"/>
      <c r="H805" s="73"/>
    </row>
    <row r="806" spans="2:8" s="50" customFormat="1">
      <c r="B806" s="54"/>
      <c r="E806" s="72"/>
      <c r="F806" s="72"/>
      <c r="G806" s="72"/>
      <c r="H806" s="73"/>
    </row>
    <row r="807" spans="2:8" s="50" customFormat="1">
      <c r="B807" s="54"/>
      <c r="E807" s="72"/>
      <c r="F807" s="72"/>
      <c r="G807" s="72"/>
      <c r="H807" s="73"/>
    </row>
    <row r="808" spans="2:8" s="50" customFormat="1">
      <c r="B808" s="54"/>
      <c r="E808" s="72"/>
      <c r="F808" s="72"/>
      <c r="G808" s="72"/>
      <c r="H808" s="73"/>
    </row>
    <row r="809" spans="2:8" s="50" customFormat="1">
      <c r="B809" s="54"/>
      <c r="E809" s="72"/>
      <c r="F809" s="72"/>
      <c r="G809" s="72"/>
      <c r="H809" s="73"/>
    </row>
    <row r="810" spans="2:8" s="50" customFormat="1">
      <c r="B810" s="54"/>
      <c r="E810" s="72"/>
      <c r="F810" s="72"/>
      <c r="G810" s="72"/>
      <c r="H810" s="73"/>
    </row>
    <row r="811" spans="2:8" s="50" customFormat="1">
      <c r="B811" s="54"/>
      <c r="E811" s="72"/>
      <c r="F811" s="72"/>
      <c r="G811" s="72"/>
      <c r="H811" s="73"/>
    </row>
    <row r="812" spans="2:8" s="50" customFormat="1">
      <c r="B812" s="54"/>
      <c r="E812" s="72"/>
      <c r="F812" s="72"/>
      <c r="G812" s="72"/>
      <c r="H812" s="73"/>
    </row>
    <row r="813" spans="2:8" s="50" customFormat="1">
      <c r="B813" s="54"/>
      <c r="E813" s="72"/>
      <c r="F813" s="72"/>
      <c r="G813" s="72"/>
      <c r="H813" s="73"/>
    </row>
    <row r="814" spans="2:8" s="50" customFormat="1">
      <c r="B814" s="54"/>
      <c r="E814" s="72"/>
      <c r="F814" s="72"/>
      <c r="G814" s="72"/>
      <c r="H814" s="73"/>
    </row>
    <row r="815" spans="2:8" s="50" customFormat="1">
      <c r="B815" s="54"/>
      <c r="E815" s="72"/>
      <c r="F815" s="72"/>
      <c r="G815" s="72"/>
      <c r="H815" s="73"/>
    </row>
    <row r="816" spans="2:8" s="50" customFormat="1">
      <c r="B816" s="54"/>
      <c r="E816" s="72"/>
      <c r="F816" s="72"/>
      <c r="G816" s="72"/>
      <c r="H816" s="73"/>
    </row>
    <row r="817" spans="2:8" s="50" customFormat="1">
      <c r="B817" s="54"/>
      <c r="E817" s="72"/>
      <c r="F817" s="72"/>
      <c r="G817" s="72"/>
      <c r="H817" s="73"/>
    </row>
    <row r="818" spans="2:8" s="50" customFormat="1">
      <c r="B818" s="54"/>
      <c r="E818" s="72"/>
      <c r="F818" s="72"/>
      <c r="G818" s="72"/>
      <c r="H818" s="73"/>
    </row>
    <row r="819" spans="2:8" s="50" customFormat="1">
      <c r="B819" s="54"/>
      <c r="E819" s="72"/>
      <c r="F819" s="72"/>
      <c r="G819" s="72"/>
      <c r="H819" s="73"/>
    </row>
    <row r="820" spans="2:8" s="50" customFormat="1">
      <c r="B820" s="54"/>
      <c r="E820" s="72"/>
      <c r="F820" s="72"/>
      <c r="G820" s="72"/>
      <c r="H820" s="73"/>
    </row>
    <row r="821" spans="2:8" s="50" customFormat="1">
      <c r="B821" s="54"/>
      <c r="E821" s="72"/>
      <c r="F821" s="72"/>
      <c r="G821" s="72"/>
      <c r="H821" s="73"/>
    </row>
    <row r="822" spans="2:8" s="50" customFormat="1">
      <c r="B822" s="54"/>
      <c r="E822" s="72"/>
      <c r="F822" s="72"/>
      <c r="G822" s="72"/>
      <c r="H822" s="73"/>
    </row>
    <row r="823" spans="2:8" s="50" customFormat="1">
      <c r="B823" s="54"/>
      <c r="E823" s="72"/>
      <c r="F823" s="72"/>
      <c r="G823" s="72"/>
      <c r="H823" s="73"/>
    </row>
    <row r="824" spans="2:8" s="50" customFormat="1">
      <c r="B824" s="54"/>
      <c r="E824" s="72"/>
      <c r="F824" s="72"/>
      <c r="G824" s="72"/>
      <c r="H824" s="73"/>
    </row>
    <row r="825" spans="2:8" s="50" customFormat="1">
      <c r="B825" s="54"/>
      <c r="E825" s="72"/>
      <c r="F825" s="72"/>
      <c r="G825" s="72"/>
      <c r="H825" s="73"/>
    </row>
    <row r="826" spans="2:8" s="50" customFormat="1">
      <c r="B826" s="54"/>
      <c r="E826" s="72"/>
      <c r="F826" s="72"/>
      <c r="G826" s="72"/>
      <c r="H826" s="73"/>
    </row>
    <row r="827" spans="2:8" s="50" customFormat="1">
      <c r="B827" s="54"/>
      <c r="E827" s="72"/>
      <c r="F827" s="72"/>
      <c r="G827" s="72"/>
      <c r="H827" s="73"/>
    </row>
    <row r="828" spans="2:8" s="50" customFormat="1">
      <c r="B828" s="54"/>
      <c r="E828" s="72"/>
      <c r="F828" s="72"/>
      <c r="G828" s="72"/>
      <c r="H828" s="73"/>
    </row>
    <row r="829" spans="2:8" s="50" customFormat="1">
      <c r="B829" s="54"/>
      <c r="E829" s="72"/>
      <c r="F829" s="72"/>
      <c r="G829" s="72"/>
      <c r="H829" s="73"/>
    </row>
    <row r="830" spans="2:8" s="50" customFormat="1">
      <c r="B830" s="54"/>
      <c r="E830" s="72"/>
      <c r="F830" s="72"/>
      <c r="G830" s="72"/>
      <c r="H830" s="73"/>
    </row>
    <row r="831" spans="2:8" s="50" customFormat="1">
      <c r="B831" s="54"/>
      <c r="E831" s="72"/>
      <c r="F831" s="72"/>
      <c r="G831" s="72"/>
      <c r="H831" s="73"/>
    </row>
    <row r="832" spans="2:8" s="50" customFormat="1">
      <c r="B832" s="54"/>
      <c r="E832" s="72"/>
      <c r="F832" s="72"/>
      <c r="G832" s="72"/>
      <c r="H832" s="73"/>
    </row>
    <row r="833" spans="2:8" s="50" customFormat="1">
      <c r="B833" s="54"/>
      <c r="E833" s="72"/>
      <c r="F833" s="72"/>
      <c r="G833" s="72"/>
      <c r="H833" s="73"/>
    </row>
    <row r="834" spans="2:8" s="50" customFormat="1">
      <c r="B834" s="54"/>
      <c r="E834" s="72"/>
      <c r="F834" s="72"/>
      <c r="G834" s="72"/>
      <c r="H834" s="73"/>
    </row>
    <row r="835" spans="2:8" s="50" customFormat="1">
      <c r="B835" s="54"/>
      <c r="E835" s="72"/>
      <c r="F835" s="72"/>
      <c r="G835" s="72"/>
      <c r="H835" s="73"/>
    </row>
    <row r="836" spans="2:8" s="50" customFormat="1">
      <c r="B836" s="54"/>
      <c r="E836" s="72"/>
      <c r="F836" s="72"/>
      <c r="G836" s="72"/>
      <c r="H836" s="73"/>
    </row>
    <row r="837" spans="2:8" s="50" customFormat="1">
      <c r="B837" s="54"/>
      <c r="E837" s="72"/>
      <c r="F837" s="72"/>
      <c r="G837" s="72"/>
      <c r="H837" s="73"/>
    </row>
    <row r="838" spans="2:8" s="50" customFormat="1">
      <c r="B838" s="54"/>
      <c r="E838" s="72"/>
      <c r="F838" s="72"/>
      <c r="G838" s="72"/>
      <c r="H838" s="73"/>
    </row>
    <row r="839" spans="2:8" s="50" customFormat="1">
      <c r="B839" s="54"/>
      <c r="E839" s="72"/>
      <c r="F839" s="72"/>
      <c r="G839" s="72"/>
      <c r="H839" s="73"/>
    </row>
    <row r="840" spans="2:8" s="50" customFormat="1">
      <c r="B840" s="54"/>
      <c r="E840" s="72"/>
      <c r="F840" s="72"/>
      <c r="G840" s="72"/>
      <c r="H840" s="73"/>
    </row>
    <row r="841" spans="2:8" s="50" customFormat="1">
      <c r="B841" s="54"/>
      <c r="E841" s="72"/>
      <c r="F841" s="72"/>
      <c r="G841" s="72"/>
      <c r="H841" s="73"/>
    </row>
    <row r="842" spans="2:8" s="50" customFormat="1">
      <c r="B842" s="54"/>
      <c r="E842" s="72"/>
      <c r="F842" s="72"/>
      <c r="G842" s="72"/>
      <c r="H842" s="73"/>
    </row>
    <row r="843" spans="2:8" s="50" customFormat="1">
      <c r="B843" s="54"/>
      <c r="E843" s="72"/>
      <c r="F843" s="72"/>
      <c r="G843" s="72"/>
      <c r="H843" s="73"/>
    </row>
    <row r="844" spans="2:8" s="50" customFormat="1">
      <c r="B844" s="54"/>
      <c r="E844" s="72"/>
      <c r="F844" s="72"/>
      <c r="G844" s="72"/>
      <c r="H844" s="73"/>
    </row>
    <row r="845" spans="2:8" s="50" customFormat="1">
      <c r="B845" s="54"/>
      <c r="E845" s="72"/>
      <c r="F845" s="72"/>
      <c r="G845" s="72"/>
      <c r="H845" s="73"/>
    </row>
    <row r="846" spans="2:8" s="50" customFormat="1">
      <c r="B846" s="54"/>
      <c r="E846" s="72"/>
      <c r="F846" s="72"/>
      <c r="G846" s="72"/>
      <c r="H846" s="73"/>
    </row>
    <row r="847" spans="2:8" s="50" customFormat="1">
      <c r="B847" s="54"/>
      <c r="E847" s="72"/>
      <c r="F847" s="72"/>
      <c r="G847" s="72"/>
      <c r="H847" s="73"/>
    </row>
    <row r="848" spans="2:8" s="50" customFormat="1">
      <c r="B848" s="54"/>
      <c r="E848" s="72"/>
      <c r="F848" s="72"/>
      <c r="G848" s="72"/>
      <c r="H848" s="73"/>
    </row>
    <row r="849" spans="2:8" s="50" customFormat="1">
      <c r="B849" s="54"/>
      <c r="E849" s="72"/>
      <c r="F849" s="72"/>
      <c r="G849" s="72"/>
      <c r="H849" s="73"/>
    </row>
    <row r="850" spans="2:8" s="50" customFormat="1">
      <c r="B850" s="54"/>
      <c r="E850" s="72"/>
      <c r="F850" s="72"/>
      <c r="G850" s="72"/>
      <c r="H850" s="73"/>
    </row>
    <row r="851" spans="2:8" s="50" customFormat="1">
      <c r="B851" s="54"/>
      <c r="E851" s="72"/>
      <c r="F851" s="72"/>
      <c r="G851" s="72"/>
      <c r="H851" s="73"/>
    </row>
    <row r="852" spans="2:8" s="50" customFormat="1">
      <c r="B852" s="54"/>
      <c r="E852" s="72"/>
      <c r="F852" s="72"/>
      <c r="G852" s="72"/>
      <c r="H852" s="73"/>
    </row>
    <row r="853" spans="2:8" s="50" customFormat="1">
      <c r="B853" s="54"/>
      <c r="E853" s="72"/>
      <c r="F853" s="72"/>
      <c r="G853" s="72"/>
      <c r="H853" s="73"/>
    </row>
    <row r="854" spans="2:8" s="50" customFormat="1">
      <c r="B854" s="54"/>
      <c r="E854" s="72"/>
      <c r="F854" s="72"/>
      <c r="G854" s="72"/>
      <c r="H854" s="73"/>
    </row>
    <row r="855" spans="2:8" s="50" customFormat="1">
      <c r="B855" s="54"/>
      <c r="E855" s="72"/>
      <c r="F855" s="72"/>
      <c r="G855" s="72"/>
      <c r="H855" s="73"/>
    </row>
    <row r="856" spans="2:8" s="50" customFormat="1">
      <c r="B856" s="54"/>
      <c r="E856" s="72"/>
      <c r="F856" s="72"/>
      <c r="G856" s="72"/>
      <c r="H856" s="73"/>
    </row>
    <row r="857" spans="2:8" s="50" customFormat="1">
      <c r="B857" s="54"/>
      <c r="E857" s="72"/>
      <c r="F857" s="72"/>
      <c r="G857" s="72"/>
      <c r="H857" s="73"/>
    </row>
    <row r="858" spans="2:8" s="50" customFormat="1">
      <c r="B858" s="54"/>
      <c r="E858" s="72"/>
      <c r="F858" s="72"/>
      <c r="G858" s="72"/>
      <c r="H858" s="73"/>
    </row>
    <row r="859" spans="2:8" s="50" customFormat="1">
      <c r="B859" s="54"/>
      <c r="E859" s="72"/>
      <c r="F859" s="72"/>
      <c r="G859" s="72"/>
      <c r="H859" s="73"/>
    </row>
    <row r="860" spans="2:8" s="50" customFormat="1">
      <c r="B860" s="54"/>
      <c r="E860" s="72"/>
      <c r="F860" s="72"/>
      <c r="G860" s="72"/>
      <c r="H860" s="73"/>
    </row>
    <row r="861" spans="2:8" s="50" customFormat="1">
      <c r="B861" s="54"/>
      <c r="E861" s="72"/>
      <c r="F861" s="72"/>
      <c r="G861" s="72"/>
      <c r="H861" s="73"/>
    </row>
    <row r="862" spans="2:8" s="50" customFormat="1">
      <c r="B862" s="54"/>
      <c r="E862" s="72"/>
      <c r="F862" s="72"/>
      <c r="G862" s="72"/>
      <c r="H862" s="73"/>
    </row>
    <row r="863" spans="2:8" s="50" customFormat="1">
      <c r="B863" s="54"/>
      <c r="E863" s="72"/>
      <c r="F863" s="72"/>
      <c r="G863" s="72"/>
      <c r="H863" s="73"/>
    </row>
    <row r="864" spans="2:8" s="50" customFormat="1">
      <c r="B864" s="54"/>
      <c r="E864" s="72"/>
      <c r="F864" s="72"/>
      <c r="G864" s="72"/>
      <c r="H864" s="73"/>
    </row>
    <row r="865" spans="2:8" s="50" customFormat="1">
      <c r="B865" s="54"/>
      <c r="E865" s="72"/>
      <c r="F865" s="72"/>
      <c r="G865" s="72"/>
      <c r="H865" s="73"/>
    </row>
    <row r="866" spans="2:8" s="50" customFormat="1">
      <c r="B866" s="54"/>
      <c r="E866" s="72"/>
      <c r="F866" s="72"/>
      <c r="G866" s="72"/>
      <c r="H866" s="73"/>
    </row>
    <row r="867" spans="2:8" s="50" customFormat="1">
      <c r="B867" s="54"/>
      <c r="E867" s="72"/>
      <c r="F867" s="72"/>
      <c r="G867" s="72"/>
      <c r="H867" s="73"/>
    </row>
    <row r="868" spans="2:8" s="50" customFormat="1">
      <c r="B868" s="54"/>
      <c r="E868" s="72"/>
      <c r="F868" s="72"/>
      <c r="G868" s="72"/>
      <c r="H868" s="73"/>
    </row>
    <row r="869" spans="2:8" s="50" customFormat="1">
      <c r="B869" s="54"/>
      <c r="E869" s="72"/>
      <c r="F869" s="72"/>
      <c r="G869" s="72"/>
      <c r="H869" s="73"/>
    </row>
    <row r="870" spans="2:8" s="50" customFormat="1">
      <c r="B870" s="54"/>
      <c r="E870" s="72"/>
      <c r="F870" s="72"/>
      <c r="G870" s="72"/>
      <c r="H870" s="73"/>
    </row>
    <row r="871" spans="2:8" s="50" customFormat="1">
      <c r="B871" s="54"/>
      <c r="E871" s="72"/>
      <c r="F871" s="72"/>
      <c r="G871" s="72"/>
      <c r="H871" s="73"/>
    </row>
    <row r="872" spans="2:8" s="50" customFormat="1">
      <c r="B872" s="54"/>
      <c r="E872" s="72"/>
      <c r="F872" s="72"/>
      <c r="G872" s="72"/>
      <c r="H872" s="73"/>
    </row>
    <row r="873" spans="2:8" s="50" customFormat="1">
      <c r="B873" s="54"/>
      <c r="E873" s="72"/>
      <c r="F873" s="72"/>
      <c r="G873" s="72"/>
      <c r="H873" s="73"/>
    </row>
    <row r="874" spans="2:8" s="50" customFormat="1">
      <c r="B874" s="54"/>
      <c r="E874" s="72"/>
      <c r="F874" s="72"/>
      <c r="G874" s="72"/>
      <c r="H874" s="73"/>
    </row>
    <row r="875" spans="2:8" s="50" customFormat="1">
      <c r="B875" s="54"/>
      <c r="E875" s="72"/>
      <c r="F875" s="72"/>
      <c r="G875" s="72"/>
      <c r="H875" s="73"/>
    </row>
    <row r="876" spans="2:8" s="50" customFormat="1">
      <c r="B876" s="54"/>
      <c r="E876" s="72"/>
      <c r="F876" s="72"/>
      <c r="G876" s="72"/>
      <c r="H876" s="73"/>
    </row>
    <row r="877" spans="2:8" s="50" customFormat="1">
      <c r="B877" s="54"/>
      <c r="E877" s="72"/>
      <c r="F877" s="72"/>
      <c r="G877" s="72"/>
      <c r="H877" s="73"/>
    </row>
    <row r="878" spans="2:8" s="50" customFormat="1">
      <c r="B878" s="54"/>
      <c r="E878" s="72"/>
      <c r="F878" s="72"/>
      <c r="G878" s="72"/>
      <c r="H878" s="73"/>
    </row>
    <row r="879" spans="2:8" s="50" customFormat="1">
      <c r="B879" s="54"/>
      <c r="E879" s="72"/>
      <c r="F879" s="72"/>
      <c r="G879" s="72"/>
      <c r="H879" s="73"/>
    </row>
    <row r="880" spans="2:8" s="50" customFormat="1">
      <c r="B880" s="54"/>
      <c r="E880" s="72"/>
      <c r="F880" s="72"/>
      <c r="G880" s="72"/>
      <c r="H880" s="73"/>
    </row>
    <row r="881" spans="2:8" s="50" customFormat="1">
      <c r="B881" s="54"/>
      <c r="E881" s="72"/>
      <c r="F881" s="72"/>
      <c r="G881" s="72"/>
      <c r="H881" s="73"/>
    </row>
    <row r="882" spans="2:8" s="50" customFormat="1">
      <c r="B882" s="54"/>
      <c r="E882" s="72"/>
      <c r="F882" s="72"/>
      <c r="G882" s="72"/>
      <c r="H882" s="73"/>
    </row>
    <row r="883" spans="2:8" s="50" customFormat="1">
      <c r="B883" s="54"/>
      <c r="E883" s="72"/>
      <c r="F883" s="72"/>
      <c r="G883" s="72"/>
      <c r="H883" s="73"/>
    </row>
    <row r="884" spans="2:8" s="50" customFormat="1">
      <c r="B884" s="54"/>
      <c r="E884" s="72"/>
      <c r="F884" s="72"/>
      <c r="G884" s="72"/>
      <c r="H884" s="73"/>
    </row>
    <row r="885" spans="2:8" s="50" customFormat="1">
      <c r="B885" s="54"/>
      <c r="E885" s="72"/>
      <c r="F885" s="72"/>
      <c r="G885" s="72"/>
      <c r="H885" s="73"/>
    </row>
    <row r="886" spans="2:8" s="50" customFormat="1">
      <c r="B886" s="54"/>
      <c r="E886" s="72"/>
      <c r="F886" s="72"/>
      <c r="G886" s="72"/>
      <c r="H886" s="73"/>
    </row>
    <row r="887" spans="2:8" s="50" customFormat="1">
      <c r="B887" s="54"/>
      <c r="E887" s="72"/>
      <c r="F887" s="72"/>
      <c r="G887" s="72"/>
      <c r="H887" s="73"/>
    </row>
    <row r="888" spans="2:8" s="50" customFormat="1">
      <c r="B888" s="54"/>
      <c r="E888" s="72"/>
      <c r="F888" s="72"/>
      <c r="G888" s="72"/>
      <c r="H888" s="73"/>
    </row>
    <row r="889" spans="2:8" s="50" customFormat="1">
      <c r="B889" s="54"/>
      <c r="E889" s="72"/>
      <c r="F889" s="72"/>
      <c r="G889" s="72"/>
      <c r="H889" s="73"/>
    </row>
    <row r="890" spans="2:8" s="50" customFormat="1">
      <c r="B890" s="54"/>
      <c r="E890" s="72"/>
      <c r="F890" s="72"/>
      <c r="G890" s="72"/>
      <c r="H890" s="73"/>
    </row>
    <row r="891" spans="2:8" s="50" customFormat="1">
      <c r="B891" s="54"/>
      <c r="E891" s="72"/>
      <c r="F891" s="72"/>
      <c r="G891" s="72"/>
      <c r="H891" s="73"/>
    </row>
    <row r="892" spans="2:8" s="50" customFormat="1">
      <c r="B892" s="54"/>
      <c r="E892" s="72"/>
      <c r="F892" s="72"/>
      <c r="G892" s="72"/>
      <c r="H892" s="73"/>
    </row>
    <row r="893" spans="2:8" s="50" customFormat="1">
      <c r="B893" s="54"/>
      <c r="E893" s="72"/>
      <c r="F893" s="72"/>
      <c r="G893" s="72"/>
      <c r="H893" s="73"/>
    </row>
    <row r="894" spans="2:8" s="50" customFormat="1">
      <c r="B894" s="54"/>
      <c r="E894" s="72"/>
      <c r="F894" s="72"/>
      <c r="G894" s="72"/>
      <c r="H894" s="73"/>
    </row>
    <row r="895" spans="2:8" s="50" customFormat="1">
      <c r="B895" s="54"/>
      <c r="E895" s="72"/>
      <c r="F895" s="72"/>
      <c r="G895" s="72"/>
      <c r="H895" s="73"/>
    </row>
    <row r="896" spans="2:8" s="50" customFormat="1">
      <c r="B896" s="54"/>
      <c r="E896" s="72"/>
      <c r="F896" s="72"/>
      <c r="G896" s="72"/>
      <c r="H896" s="73"/>
    </row>
    <row r="897" spans="2:8" s="50" customFormat="1">
      <c r="B897" s="54"/>
      <c r="E897" s="72"/>
      <c r="F897" s="72"/>
      <c r="G897" s="72"/>
      <c r="H897" s="73"/>
    </row>
    <row r="898" spans="2:8" s="50" customFormat="1">
      <c r="B898" s="54"/>
      <c r="E898" s="72"/>
      <c r="F898" s="72"/>
      <c r="G898" s="72"/>
      <c r="H898" s="73"/>
    </row>
    <row r="899" spans="2:8" s="50" customFormat="1">
      <c r="B899" s="54"/>
      <c r="E899" s="72"/>
      <c r="F899" s="72"/>
      <c r="G899" s="72"/>
      <c r="H899" s="73"/>
    </row>
    <row r="900" spans="2:8" s="50" customFormat="1">
      <c r="B900" s="54"/>
      <c r="E900" s="72"/>
      <c r="F900" s="72"/>
      <c r="G900" s="72"/>
      <c r="H900" s="73"/>
    </row>
    <row r="901" spans="2:8" s="50" customFormat="1">
      <c r="B901" s="54"/>
      <c r="E901" s="72"/>
      <c r="F901" s="72"/>
      <c r="G901" s="72"/>
      <c r="H901" s="73"/>
    </row>
    <row r="902" spans="2:8" s="50" customFormat="1">
      <c r="B902" s="54"/>
      <c r="E902" s="72"/>
      <c r="F902" s="72"/>
      <c r="G902" s="72"/>
      <c r="H902" s="73"/>
    </row>
    <row r="903" spans="2:8" s="50" customFormat="1">
      <c r="B903" s="54"/>
      <c r="E903" s="72"/>
      <c r="F903" s="72"/>
      <c r="G903" s="72"/>
      <c r="H903" s="73"/>
    </row>
    <row r="904" spans="2:8" s="50" customFormat="1">
      <c r="B904" s="54"/>
      <c r="E904" s="72"/>
      <c r="F904" s="72"/>
      <c r="G904" s="72"/>
      <c r="H904" s="73"/>
    </row>
    <row r="905" spans="2:8" s="50" customFormat="1">
      <c r="B905" s="54"/>
      <c r="E905" s="72"/>
      <c r="F905" s="72"/>
      <c r="G905" s="72"/>
      <c r="H905" s="73"/>
    </row>
    <row r="906" spans="2:8" s="50" customFormat="1">
      <c r="B906" s="54"/>
      <c r="E906" s="72"/>
      <c r="F906" s="72"/>
      <c r="G906" s="72"/>
      <c r="H906" s="73"/>
    </row>
    <row r="907" spans="2:8" s="50" customFormat="1">
      <c r="B907" s="54"/>
      <c r="E907" s="72"/>
      <c r="F907" s="72"/>
      <c r="G907" s="72"/>
      <c r="H907" s="73"/>
    </row>
    <row r="908" spans="2:8" s="50" customFormat="1">
      <c r="B908" s="54"/>
      <c r="E908" s="72"/>
      <c r="F908" s="72"/>
      <c r="G908" s="72"/>
      <c r="H908" s="73"/>
    </row>
    <row r="909" spans="2:8" s="50" customFormat="1">
      <c r="B909" s="54"/>
      <c r="E909" s="72"/>
      <c r="F909" s="72"/>
      <c r="G909" s="72"/>
      <c r="H909" s="73"/>
    </row>
    <row r="910" spans="2:8" s="50" customFormat="1">
      <c r="B910" s="54"/>
      <c r="E910" s="72"/>
      <c r="F910" s="72"/>
      <c r="G910" s="72"/>
      <c r="H910" s="73"/>
    </row>
    <row r="911" spans="2:8" s="50" customFormat="1">
      <c r="B911" s="54"/>
      <c r="E911" s="72"/>
      <c r="F911" s="72"/>
      <c r="G911" s="72"/>
      <c r="H911" s="73"/>
    </row>
    <row r="912" spans="2:8" s="50" customFormat="1">
      <c r="B912" s="54"/>
      <c r="E912" s="72"/>
      <c r="F912" s="72"/>
      <c r="G912" s="72"/>
      <c r="H912" s="73"/>
    </row>
    <row r="913" spans="2:8" s="50" customFormat="1">
      <c r="B913" s="54"/>
      <c r="E913" s="72"/>
      <c r="F913" s="72"/>
      <c r="G913" s="72"/>
      <c r="H913" s="73"/>
    </row>
    <row r="914" spans="2:8" s="50" customFormat="1">
      <c r="B914" s="54"/>
      <c r="E914" s="72"/>
      <c r="F914" s="72"/>
      <c r="G914" s="72"/>
      <c r="H914" s="73"/>
    </row>
    <row r="915" spans="2:8" s="50" customFormat="1">
      <c r="B915" s="54"/>
      <c r="E915" s="72"/>
      <c r="F915" s="72"/>
      <c r="G915" s="72"/>
      <c r="H915" s="73"/>
    </row>
    <row r="916" spans="2:8" s="50" customFormat="1">
      <c r="B916" s="54"/>
      <c r="E916" s="72"/>
      <c r="F916" s="72"/>
      <c r="G916" s="72"/>
      <c r="H916" s="73"/>
    </row>
    <row r="917" spans="2:8" s="50" customFormat="1">
      <c r="B917" s="54"/>
      <c r="E917" s="72"/>
      <c r="F917" s="72"/>
      <c r="G917" s="72"/>
      <c r="H917" s="73"/>
    </row>
    <row r="918" spans="2:8" s="50" customFormat="1">
      <c r="B918" s="54"/>
      <c r="E918" s="72"/>
      <c r="F918" s="72"/>
      <c r="G918" s="72"/>
      <c r="H918" s="73"/>
    </row>
    <row r="919" spans="2:8" s="50" customFormat="1">
      <c r="B919" s="54"/>
      <c r="E919" s="72"/>
      <c r="F919" s="72"/>
      <c r="G919" s="72"/>
      <c r="H919" s="73"/>
    </row>
    <row r="920" spans="2:8" s="50" customFormat="1">
      <c r="B920" s="54"/>
      <c r="E920" s="72"/>
      <c r="F920" s="72"/>
      <c r="G920" s="72"/>
      <c r="H920" s="73"/>
    </row>
    <row r="921" spans="2:8" s="50" customFormat="1">
      <c r="B921" s="54"/>
      <c r="E921" s="72"/>
      <c r="F921" s="72"/>
      <c r="G921" s="72"/>
      <c r="H921" s="73"/>
    </row>
    <row r="922" spans="2:8" s="50" customFormat="1">
      <c r="B922" s="54"/>
      <c r="E922" s="72"/>
      <c r="F922" s="72"/>
      <c r="G922" s="72"/>
      <c r="H922" s="73"/>
    </row>
    <row r="923" spans="2:8" s="50" customFormat="1">
      <c r="B923" s="54"/>
      <c r="E923" s="72"/>
      <c r="F923" s="72"/>
      <c r="G923" s="72"/>
      <c r="H923" s="73"/>
    </row>
    <row r="924" spans="2:8" s="50" customFormat="1">
      <c r="B924" s="54"/>
      <c r="E924" s="72"/>
      <c r="F924" s="72"/>
      <c r="G924" s="72"/>
      <c r="H924" s="73"/>
    </row>
    <row r="925" spans="2:8" s="50" customFormat="1">
      <c r="B925" s="54"/>
      <c r="E925" s="72"/>
      <c r="F925" s="72"/>
      <c r="G925" s="72"/>
      <c r="H925" s="73"/>
    </row>
    <row r="926" spans="2:8" s="50" customFormat="1">
      <c r="B926" s="54"/>
      <c r="E926" s="72"/>
      <c r="F926" s="72"/>
      <c r="G926" s="72"/>
      <c r="H926" s="73"/>
    </row>
    <row r="927" spans="2:8" s="50" customFormat="1">
      <c r="B927" s="54"/>
      <c r="E927" s="72"/>
      <c r="F927" s="72"/>
      <c r="G927" s="72"/>
      <c r="H927" s="73"/>
    </row>
    <row r="928" spans="2:8" s="50" customFormat="1">
      <c r="B928" s="54"/>
      <c r="E928" s="72"/>
      <c r="F928" s="72"/>
      <c r="G928" s="72"/>
      <c r="H928" s="73"/>
    </row>
    <row r="929" spans="2:8" s="50" customFormat="1">
      <c r="B929" s="54"/>
      <c r="E929" s="72"/>
      <c r="F929" s="72"/>
      <c r="G929" s="72"/>
      <c r="H929" s="73"/>
    </row>
    <row r="930" spans="2:8" s="50" customFormat="1">
      <c r="B930" s="54"/>
      <c r="E930" s="72"/>
      <c r="F930" s="72"/>
      <c r="G930" s="72"/>
      <c r="H930" s="73"/>
    </row>
    <row r="931" spans="2:8" s="50" customFormat="1">
      <c r="B931" s="54"/>
      <c r="E931" s="72"/>
      <c r="F931" s="72"/>
      <c r="G931" s="72"/>
      <c r="H931" s="73"/>
    </row>
    <row r="932" spans="2:8" s="50" customFormat="1">
      <c r="B932" s="54"/>
      <c r="E932" s="72"/>
      <c r="F932" s="72"/>
      <c r="G932" s="72"/>
      <c r="H932" s="73"/>
    </row>
    <row r="933" spans="2:8" s="50" customFormat="1">
      <c r="B933" s="54"/>
      <c r="E933" s="72"/>
      <c r="F933" s="72"/>
      <c r="G933" s="72"/>
      <c r="H933" s="73"/>
    </row>
    <row r="934" spans="2:8" s="50" customFormat="1">
      <c r="B934" s="54"/>
      <c r="E934" s="72"/>
      <c r="F934" s="72"/>
      <c r="G934" s="72"/>
      <c r="H934" s="73"/>
    </row>
    <row r="935" spans="2:8" s="50" customFormat="1">
      <c r="B935" s="54"/>
      <c r="E935" s="72"/>
      <c r="F935" s="72"/>
      <c r="G935" s="72"/>
      <c r="H935" s="73"/>
    </row>
    <row r="936" spans="2:8" s="50" customFormat="1">
      <c r="B936" s="54"/>
      <c r="E936" s="72"/>
      <c r="F936" s="72"/>
      <c r="G936" s="72"/>
      <c r="H936" s="73"/>
    </row>
    <row r="937" spans="2:8" s="50" customFormat="1">
      <c r="B937" s="54"/>
      <c r="E937" s="72"/>
      <c r="F937" s="72"/>
      <c r="G937" s="72"/>
      <c r="H937" s="73"/>
    </row>
    <row r="938" spans="2:8" s="50" customFormat="1">
      <c r="B938" s="54"/>
      <c r="E938" s="72"/>
      <c r="F938" s="72"/>
      <c r="G938" s="72"/>
      <c r="H938" s="73"/>
    </row>
    <row r="939" spans="2:8" s="50" customFormat="1">
      <c r="B939" s="54"/>
      <c r="E939" s="72"/>
      <c r="F939" s="72"/>
      <c r="G939" s="72"/>
      <c r="H939" s="73"/>
    </row>
    <row r="940" spans="2:8" s="50" customFormat="1">
      <c r="B940" s="54"/>
      <c r="E940" s="72"/>
      <c r="F940" s="72"/>
      <c r="G940" s="72"/>
      <c r="H940" s="73"/>
    </row>
    <row r="941" spans="2:8" s="50" customFormat="1">
      <c r="B941" s="54"/>
      <c r="E941" s="72"/>
      <c r="F941" s="72"/>
      <c r="G941" s="72"/>
      <c r="H941" s="73"/>
    </row>
    <row r="942" spans="2:8" s="50" customFormat="1">
      <c r="B942" s="54"/>
      <c r="E942" s="72"/>
      <c r="F942" s="72"/>
      <c r="G942" s="72"/>
      <c r="H942" s="73"/>
    </row>
    <row r="943" spans="2:8" s="50" customFormat="1">
      <c r="B943" s="54"/>
      <c r="E943" s="72"/>
      <c r="F943" s="72"/>
      <c r="G943" s="72"/>
      <c r="H943" s="73"/>
    </row>
    <row r="944" spans="2:8" s="50" customFormat="1">
      <c r="B944" s="54"/>
      <c r="E944" s="72"/>
      <c r="F944" s="72"/>
      <c r="G944" s="72"/>
      <c r="H944" s="73"/>
    </row>
    <row r="945" spans="2:8" s="50" customFormat="1">
      <c r="B945" s="54"/>
      <c r="E945" s="72"/>
      <c r="F945" s="72"/>
      <c r="G945" s="72"/>
      <c r="H945" s="73"/>
    </row>
    <row r="946" spans="2:8" s="50" customFormat="1">
      <c r="B946" s="54"/>
      <c r="E946" s="72"/>
      <c r="F946" s="72"/>
      <c r="G946" s="72"/>
      <c r="H946" s="73"/>
    </row>
    <row r="947" spans="2:8" s="50" customFormat="1">
      <c r="B947" s="54"/>
      <c r="E947" s="72"/>
      <c r="F947" s="72"/>
      <c r="G947" s="72"/>
      <c r="H947" s="73"/>
    </row>
    <row r="948" spans="2:8" s="50" customFormat="1">
      <c r="B948" s="54"/>
      <c r="E948" s="72"/>
      <c r="F948" s="72"/>
      <c r="G948" s="72"/>
      <c r="H948" s="73"/>
    </row>
    <row r="949" spans="2:8" s="50" customFormat="1">
      <c r="B949" s="54"/>
      <c r="E949" s="72"/>
      <c r="F949" s="72"/>
      <c r="G949" s="72"/>
      <c r="H949" s="73"/>
    </row>
    <row r="950" spans="2:8" s="50" customFormat="1">
      <c r="B950" s="54"/>
      <c r="E950" s="72"/>
      <c r="F950" s="72"/>
      <c r="G950" s="72"/>
      <c r="H950" s="73"/>
    </row>
    <row r="951" spans="2:8" s="50" customFormat="1">
      <c r="B951" s="54"/>
      <c r="E951" s="72"/>
      <c r="F951" s="72"/>
      <c r="G951" s="72"/>
      <c r="H951" s="73"/>
    </row>
    <row r="952" spans="2:8" s="50" customFormat="1">
      <c r="B952" s="54"/>
      <c r="E952" s="72"/>
      <c r="F952" s="72"/>
      <c r="G952" s="72"/>
      <c r="H952" s="73"/>
    </row>
    <row r="953" spans="2:8" s="50" customFormat="1">
      <c r="B953" s="54"/>
      <c r="E953" s="72"/>
      <c r="F953" s="72"/>
      <c r="G953" s="72"/>
      <c r="H953" s="73"/>
    </row>
    <row r="954" spans="2:8" s="50" customFormat="1">
      <c r="B954" s="54"/>
      <c r="E954" s="72"/>
      <c r="F954" s="72"/>
      <c r="G954" s="72"/>
      <c r="H954" s="73"/>
    </row>
    <row r="955" spans="2:8" s="50" customFormat="1">
      <c r="B955" s="54"/>
      <c r="E955" s="72"/>
      <c r="F955" s="72"/>
      <c r="G955" s="72"/>
      <c r="H955" s="73"/>
    </row>
    <row r="956" spans="2:8" s="50" customFormat="1">
      <c r="B956" s="54"/>
      <c r="E956" s="72"/>
      <c r="F956" s="72"/>
      <c r="G956" s="72"/>
      <c r="H956" s="73"/>
    </row>
    <row r="957" spans="2:8" s="50" customFormat="1">
      <c r="B957" s="54"/>
      <c r="E957" s="72"/>
      <c r="F957" s="72"/>
      <c r="G957" s="72"/>
      <c r="H957" s="73"/>
    </row>
    <row r="958" spans="2:8" s="50" customFormat="1">
      <c r="B958" s="54"/>
      <c r="E958" s="72"/>
      <c r="F958" s="72"/>
      <c r="G958" s="72"/>
      <c r="H958" s="73"/>
    </row>
    <row r="959" spans="2:8" s="50" customFormat="1">
      <c r="B959" s="54"/>
      <c r="E959" s="72"/>
      <c r="F959" s="72"/>
      <c r="G959" s="72"/>
      <c r="H959" s="73"/>
    </row>
    <row r="960" spans="2:8" s="50" customFormat="1">
      <c r="B960" s="54"/>
      <c r="E960" s="72"/>
      <c r="F960" s="72"/>
      <c r="G960" s="72"/>
      <c r="H960" s="73"/>
    </row>
    <row r="961" spans="2:8" s="50" customFormat="1">
      <c r="B961" s="54"/>
      <c r="E961" s="72"/>
      <c r="F961" s="72"/>
      <c r="G961" s="72"/>
      <c r="H961" s="73"/>
    </row>
    <row r="962" spans="2:8" s="50" customFormat="1">
      <c r="B962" s="54"/>
      <c r="E962" s="72"/>
      <c r="F962" s="72"/>
      <c r="G962" s="72"/>
      <c r="H962" s="73"/>
    </row>
    <row r="963" spans="2:8" s="50" customFormat="1">
      <c r="B963" s="54"/>
      <c r="E963" s="72"/>
      <c r="F963" s="72"/>
      <c r="G963" s="72"/>
      <c r="H963" s="73"/>
    </row>
    <row r="964" spans="2:8" s="50" customFormat="1">
      <c r="B964" s="54"/>
      <c r="E964" s="72"/>
      <c r="F964" s="72"/>
      <c r="G964" s="72"/>
      <c r="H964" s="73"/>
    </row>
    <row r="965" spans="2:8" s="50" customFormat="1">
      <c r="B965" s="54"/>
      <c r="E965" s="72"/>
      <c r="F965" s="72"/>
      <c r="G965" s="72"/>
      <c r="H965" s="73"/>
    </row>
    <row r="966" spans="2:8" s="50" customFormat="1">
      <c r="B966" s="54"/>
      <c r="E966" s="72"/>
      <c r="F966" s="72"/>
      <c r="G966" s="72"/>
      <c r="H966" s="73"/>
    </row>
    <row r="967" spans="2:8" s="50" customFormat="1">
      <c r="B967" s="54"/>
      <c r="E967" s="72"/>
      <c r="F967" s="72"/>
      <c r="G967" s="72"/>
      <c r="H967" s="73"/>
    </row>
    <row r="968" spans="2:8" s="50" customFormat="1">
      <c r="B968" s="54"/>
      <c r="E968" s="72"/>
      <c r="F968" s="72"/>
      <c r="G968" s="72"/>
      <c r="H968" s="73"/>
    </row>
    <row r="969" spans="2:8" s="50" customFormat="1">
      <c r="B969" s="54"/>
      <c r="E969" s="72"/>
      <c r="F969" s="72"/>
      <c r="G969" s="72"/>
      <c r="H969" s="73"/>
    </row>
    <row r="970" spans="2:8" s="50" customFormat="1">
      <c r="B970" s="54"/>
      <c r="E970" s="72"/>
      <c r="F970" s="72"/>
      <c r="G970" s="72"/>
      <c r="H970" s="73"/>
    </row>
    <row r="971" spans="2:8" s="50" customFormat="1">
      <c r="B971" s="54"/>
      <c r="E971" s="72"/>
      <c r="F971" s="72"/>
      <c r="G971" s="72"/>
      <c r="H971" s="73"/>
    </row>
    <row r="972" spans="2:8" s="50" customFormat="1">
      <c r="B972" s="54"/>
      <c r="E972" s="72"/>
      <c r="F972" s="72"/>
      <c r="G972" s="72"/>
      <c r="H972" s="73"/>
    </row>
    <row r="973" spans="2:8" s="50" customFormat="1">
      <c r="B973" s="54"/>
      <c r="E973" s="72"/>
      <c r="F973" s="72"/>
      <c r="G973" s="72"/>
      <c r="H973" s="73"/>
    </row>
    <row r="974" spans="2:8" s="50" customFormat="1">
      <c r="B974" s="54"/>
      <c r="E974" s="72"/>
      <c r="F974" s="72"/>
      <c r="G974" s="72"/>
      <c r="H974" s="73"/>
    </row>
    <row r="975" spans="2:8" s="50" customFormat="1">
      <c r="B975" s="54"/>
      <c r="E975" s="72"/>
      <c r="F975" s="72"/>
      <c r="G975" s="72"/>
      <c r="H975" s="73"/>
    </row>
    <row r="976" spans="2:8" s="50" customFormat="1">
      <c r="B976" s="54"/>
      <c r="E976" s="72"/>
      <c r="F976" s="72"/>
      <c r="G976" s="72"/>
      <c r="H976" s="73"/>
    </row>
    <row r="977" spans="2:8" s="50" customFormat="1">
      <c r="B977" s="54"/>
      <c r="E977" s="72"/>
      <c r="F977" s="72"/>
      <c r="G977" s="72"/>
      <c r="H977" s="73"/>
    </row>
    <row r="978" spans="2:8" s="50" customFormat="1">
      <c r="B978" s="54"/>
      <c r="E978" s="72"/>
      <c r="F978" s="72"/>
      <c r="G978" s="72"/>
      <c r="H978" s="73"/>
    </row>
    <row r="979" spans="2:8" s="50" customFormat="1">
      <c r="B979" s="54"/>
      <c r="E979" s="72"/>
      <c r="F979" s="72"/>
      <c r="G979" s="72"/>
      <c r="H979" s="73"/>
    </row>
    <row r="980" spans="2:8" s="50" customFormat="1">
      <c r="B980" s="54"/>
      <c r="E980" s="72"/>
      <c r="F980" s="72"/>
      <c r="G980" s="72"/>
      <c r="H980" s="73"/>
    </row>
    <row r="981" spans="2:8" s="50" customFormat="1">
      <c r="B981" s="54"/>
      <c r="E981" s="72"/>
      <c r="F981" s="72"/>
      <c r="G981" s="72"/>
      <c r="H981" s="73"/>
    </row>
    <row r="982" spans="2:8" s="50" customFormat="1">
      <c r="B982" s="54"/>
      <c r="E982" s="72"/>
      <c r="F982" s="72"/>
      <c r="G982" s="72"/>
      <c r="H982" s="73"/>
    </row>
    <row r="983" spans="2:8" s="50" customFormat="1">
      <c r="B983" s="54"/>
      <c r="E983" s="72"/>
      <c r="F983" s="72"/>
      <c r="G983" s="72"/>
      <c r="H983" s="73"/>
    </row>
    <row r="984" spans="2:8" s="50" customFormat="1">
      <c r="B984" s="54"/>
      <c r="E984" s="72"/>
      <c r="F984" s="72"/>
      <c r="G984" s="72"/>
      <c r="H984" s="73"/>
    </row>
    <row r="985" spans="2:8" s="50" customFormat="1">
      <c r="B985" s="54"/>
      <c r="E985" s="72"/>
      <c r="F985" s="72"/>
      <c r="G985" s="72"/>
      <c r="H985" s="73"/>
    </row>
    <row r="986" spans="2:8" s="50" customFormat="1">
      <c r="B986" s="54"/>
      <c r="E986" s="72"/>
      <c r="F986" s="72"/>
      <c r="G986" s="72"/>
      <c r="H986" s="73"/>
    </row>
    <row r="987" spans="2:8" s="50" customFormat="1">
      <c r="B987" s="54"/>
      <c r="E987" s="72"/>
      <c r="F987" s="72"/>
      <c r="G987" s="72"/>
      <c r="H987" s="73"/>
    </row>
    <row r="988" spans="2:8" s="50" customFormat="1">
      <c r="B988" s="54"/>
      <c r="E988" s="72"/>
      <c r="F988" s="72"/>
      <c r="G988" s="72"/>
      <c r="H988" s="73"/>
    </row>
    <row r="989" spans="2:8" s="50" customFormat="1">
      <c r="B989" s="54"/>
      <c r="E989" s="72"/>
      <c r="F989" s="72"/>
      <c r="G989" s="72"/>
      <c r="H989" s="73"/>
    </row>
    <row r="990" spans="2:8" s="50" customFormat="1">
      <c r="B990" s="54"/>
      <c r="E990" s="72"/>
      <c r="F990" s="72"/>
      <c r="G990" s="72"/>
      <c r="H990" s="73"/>
    </row>
    <row r="991" spans="2:8" s="50" customFormat="1">
      <c r="B991" s="54"/>
      <c r="E991" s="72"/>
      <c r="F991" s="72"/>
      <c r="G991" s="72"/>
      <c r="H991" s="73"/>
    </row>
    <row r="992" spans="2:8" s="50" customFormat="1">
      <c r="B992" s="54"/>
      <c r="E992" s="72"/>
      <c r="F992" s="72"/>
      <c r="G992" s="72"/>
      <c r="H992" s="73"/>
    </row>
    <row r="993" spans="2:8" s="50" customFormat="1">
      <c r="B993" s="54"/>
      <c r="E993" s="72"/>
      <c r="F993" s="72"/>
      <c r="G993" s="72"/>
      <c r="H993" s="73"/>
    </row>
    <row r="994" spans="2:8" s="50" customFormat="1">
      <c r="B994" s="54"/>
      <c r="E994" s="72"/>
      <c r="F994" s="72"/>
      <c r="G994" s="72"/>
      <c r="H994" s="73"/>
    </row>
    <row r="995" spans="2:8" s="50" customFormat="1">
      <c r="B995" s="54"/>
      <c r="E995" s="72"/>
      <c r="F995" s="72"/>
      <c r="G995" s="72"/>
      <c r="H995" s="73"/>
    </row>
    <row r="996" spans="2:8" s="50" customFormat="1">
      <c r="B996" s="54"/>
      <c r="E996" s="72"/>
      <c r="F996" s="72"/>
      <c r="G996" s="72"/>
      <c r="H996" s="73"/>
    </row>
    <row r="997" spans="2:8" s="50" customFormat="1">
      <c r="B997" s="54"/>
      <c r="E997" s="72"/>
      <c r="F997" s="72"/>
      <c r="G997" s="72"/>
      <c r="H997" s="73"/>
    </row>
    <row r="998" spans="2:8" s="50" customFormat="1">
      <c r="B998" s="54"/>
      <c r="E998" s="72"/>
      <c r="F998" s="72"/>
      <c r="G998" s="72"/>
      <c r="H998" s="73"/>
    </row>
    <row r="999" spans="2:8" s="50" customFormat="1">
      <c r="B999" s="54"/>
      <c r="E999" s="72"/>
      <c r="F999" s="72"/>
      <c r="G999" s="72"/>
      <c r="H999" s="73"/>
    </row>
    <row r="1000" spans="2:8" s="50" customFormat="1">
      <c r="B1000" s="54"/>
      <c r="E1000" s="72"/>
      <c r="F1000" s="72"/>
      <c r="G1000" s="72"/>
      <c r="H1000" s="73"/>
    </row>
    <row r="1001" spans="2:8" s="50" customFormat="1">
      <c r="B1001" s="54"/>
      <c r="E1001" s="72"/>
      <c r="F1001" s="72"/>
      <c r="G1001" s="72"/>
      <c r="H1001" s="73"/>
    </row>
    <row r="1002" spans="2:8" s="50" customFormat="1">
      <c r="B1002" s="54"/>
      <c r="E1002" s="72"/>
      <c r="F1002" s="72"/>
      <c r="G1002" s="72"/>
      <c r="H1002" s="73"/>
    </row>
    <row r="1003" spans="2:8" s="50" customFormat="1">
      <c r="B1003" s="54"/>
      <c r="E1003" s="72"/>
      <c r="F1003" s="72"/>
      <c r="G1003" s="72"/>
      <c r="H1003" s="73"/>
    </row>
    <row r="1004" spans="2:8" s="50" customFormat="1">
      <c r="B1004" s="54"/>
      <c r="E1004" s="72"/>
      <c r="F1004" s="72"/>
      <c r="G1004" s="72"/>
      <c r="H1004" s="73"/>
    </row>
    <row r="1005" spans="2:8" s="50" customFormat="1">
      <c r="B1005" s="54"/>
      <c r="E1005" s="72"/>
      <c r="F1005" s="72"/>
      <c r="G1005" s="72"/>
      <c r="H1005" s="73"/>
    </row>
    <row r="1006" spans="2:8" s="50" customFormat="1">
      <c r="B1006" s="54"/>
      <c r="E1006" s="72"/>
      <c r="F1006" s="72"/>
      <c r="G1006" s="72"/>
      <c r="H1006" s="73"/>
    </row>
    <row r="1007" spans="2:8" s="50" customFormat="1">
      <c r="B1007" s="54"/>
      <c r="E1007" s="72"/>
      <c r="F1007" s="72"/>
      <c r="G1007" s="72"/>
      <c r="H1007" s="73"/>
    </row>
    <row r="1008" spans="2:8" s="50" customFormat="1">
      <c r="B1008" s="54"/>
      <c r="E1008" s="72"/>
      <c r="F1008" s="72"/>
      <c r="G1008" s="72"/>
      <c r="H1008" s="73"/>
    </row>
    <row r="1009" spans="2:8" s="50" customFormat="1">
      <c r="B1009" s="54"/>
      <c r="E1009" s="72"/>
      <c r="F1009" s="72"/>
      <c r="G1009" s="72"/>
      <c r="H1009" s="73"/>
    </row>
    <row r="1010" spans="2:8" s="50" customFormat="1">
      <c r="B1010" s="54"/>
      <c r="E1010" s="72"/>
      <c r="F1010" s="72"/>
      <c r="G1010" s="72"/>
      <c r="H1010" s="73"/>
    </row>
    <row r="1011" spans="2:8" s="50" customFormat="1">
      <c r="B1011" s="54"/>
      <c r="E1011" s="72"/>
      <c r="F1011" s="72"/>
      <c r="G1011" s="72"/>
      <c r="H1011" s="73"/>
    </row>
    <row r="1012" spans="2:8" s="50" customFormat="1">
      <c r="B1012" s="54"/>
      <c r="E1012" s="72"/>
      <c r="F1012" s="72"/>
      <c r="G1012" s="72"/>
      <c r="H1012" s="73"/>
    </row>
    <row r="1013" spans="2:8" s="50" customFormat="1">
      <c r="B1013" s="54"/>
      <c r="E1013" s="72"/>
      <c r="F1013" s="72"/>
      <c r="G1013" s="72"/>
      <c r="H1013" s="73"/>
    </row>
    <row r="1014" spans="2:8" s="50" customFormat="1">
      <c r="B1014" s="54"/>
      <c r="E1014" s="72"/>
      <c r="F1014" s="72"/>
      <c r="G1014" s="72"/>
      <c r="H1014" s="73"/>
    </row>
    <row r="1015" spans="2:8" s="50" customFormat="1">
      <c r="B1015" s="54"/>
      <c r="E1015" s="72"/>
      <c r="F1015" s="72"/>
      <c r="G1015" s="72"/>
      <c r="H1015" s="73"/>
    </row>
    <row r="1016" spans="2:8" s="50" customFormat="1">
      <c r="B1016" s="54"/>
      <c r="E1016" s="72"/>
      <c r="F1016" s="72"/>
      <c r="G1016" s="72"/>
      <c r="H1016" s="73"/>
    </row>
    <row r="1017" spans="2:8" s="50" customFormat="1">
      <c r="B1017" s="54"/>
      <c r="E1017" s="72"/>
      <c r="F1017" s="72"/>
      <c r="G1017" s="72"/>
      <c r="H1017" s="73"/>
    </row>
    <row r="1018" spans="2:8" s="50" customFormat="1">
      <c r="B1018" s="54"/>
      <c r="E1018" s="72"/>
      <c r="F1018" s="72"/>
      <c r="G1018" s="72"/>
      <c r="H1018" s="73"/>
    </row>
    <row r="1019" spans="2:8" s="50" customFormat="1">
      <c r="B1019" s="54"/>
      <c r="E1019" s="72"/>
      <c r="F1019" s="72"/>
      <c r="G1019" s="72"/>
      <c r="H1019" s="73"/>
    </row>
    <row r="1020" spans="2:8" s="50" customFormat="1">
      <c r="B1020" s="54"/>
      <c r="E1020" s="72"/>
      <c r="F1020" s="72"/>
      <c r="G1020" s="72"/>
      <c r="H1020" s="73"/>
    </row>
    <row r="1021" spans="2:8" s="50" customFormat="1">
      <c r="B1021" s="54"/>
      <c r="E1021" s="72"/>
      <c r="F1021" s="72"/>
      <c r="G1021" s="72"/>
      <c r="H1021" s="73"/>
    </row>
    <row r="1022" spans="2:8" s="50" customFormat="1">
      <c r="B1022" s="54"/>
      <c r="E1022" s="72"/>
      <c r="F1022" s="72"/>
      <c r="G1022" s="72"/>
      <c r="H1022" s="73"/>
    </row>
    <row r="1023" spans="2:8" s="50" customFormat="1">
      <c r="B1023" s="54"/>
      <c r="E1023" s="72"/>
      <c r="F1023" s="72"/>
      <c r="G1023" s="72"/>
      <c r="H1023" s="73"/>
    </row>
    <row r="1024" spans="2:8" s="50" customFormat="1">
      <c r="B1024" s="54"/>
      <c r="E1024" s="72"/>
      <c r="F1024" s="72"/>
      <c r="G1024" s="72"/>
      <c r="H1024" s="73"/>
    </row>
    <row r="1025" spans="2:8" s="50" customFormat="1">
      <c r="B1025" s="54"/>
      <c r="E1025" s="72"/>
      <c r="F1025" s="72"/>
      <c r="G1025" s="72"/>
      <c r="H1025" s="73"/>
    </row>
    <row r="1026" spans="2:8" s="50" customFormat="1">
      <c r="B1026" s="54"/>
      <c r="E1026" s="72"/>
      <c r="F1026" s="72"/>
      <c r="G1026" s="72"/>
      <c r="H1026" s="73"/>
    </row>
    <row r="1027" spans="2:8" s="50" customFormat="1">
      <c r="B1027" s="54"/>
      <c r="E1027" s="72"/>
      <c r="F1027" s="72"/>
      <c r="G1027" s="72"/>
      <c r="H1027" s="73"/>
    </row>
    <row r="1028" spans="2:8" s="50" customFormat="1">
      <c r="B1028" s="54"/>
      <c r="E1028" s="72"/>
      <c r="F1028" s="72"/>
      <c r="G1028" s="72"/>
      <c r="H1028" s="73"/>
    </row>
    <row r="1029" spans="2:8" s="50" customFormat="1">
      <c r="B1029" s="54"/>
      <c r="E1029" s="72"/>
      <c r="F1029" s="72"/>
      <c r="G1029" s="72"/>
      <c r="H1029" s="73"/>
    </row>
    <row r="1030" spans="2:8" s="50" customFormat="1">
      <c r="B1030" s="54"/>
      <c r="E1030" s="72"/>
      <c r="F1030" s="72"/>
      <c r="G1030" s="72"/>
      <c r="H1030" s="73"/>
    </row>
    <row r="1031" spans="2:8" s="50" customFormat="1">
      <c r="B1031" s="54"/>
      <c r="E1031" s="72"/>
      <c r="F1031" s="72"/>
      <c r="G1031" s="72"/>
      <c r="H1031" s="73"/>
    </row>
    <row r="1032" spans="2:8" s="50" customFormat="1">
      <c r="B1032" s="54"/>
      <c r="E1032" s="72"/>
      <c r="F1032" s="72"/>
      <c r="G1032" s="72"/>
      <c r="H1032" s="73"/>
    </row>
    <row r="1033" spans="2:8" s="50" customFormat="1">
      <c r="B1033" s="54"/>
      <c r="E1033" s="72"/>
      <c r="F1033" s="72"/>
      <c r="G1033" s="72"/>
      <c r="H1033" s="73"/>
    </row>
    <row r="1034" spans="2:8" s="50" customFormat="1">
      <c r="B1034" s="54"/>
      <c r="E1034" s="72"/>
      <c r="F1034" s="72"/>
      <c r="G1034" s="72"/>
      <c r="H1034" s="73"/>
    </row>
    <row r="1035" spans="2:8" s="50" customFormat="1">
      <c r="B1035" s="54"/>
      <c r="E1035" s="72"/>
      <c r="F1035" s="72"/>
      <c r="G1035" s="72"/>
      <c r="H1035" s="73"/>
    </row>
    <row r="1036" spans="2:8" s="50" customFormat="1">
      <c r="B1036" s="54"/>
      <c r="E1036" s="72"/>
      <c r="F1036" s="72"/>
      <c r="G1036" s="72"/>
      <c r="H1036" s="73"/>
    </row>
    <row r="1037" spans="2:8" s="50" customFormat="1">
      <c r="B1037" s="54"/>
      <c r="E1037" s="72"/>
      <c r="F1037" s="72"/>
      <c r="G1037" s="72"/>
      <c r="H1037" s="73"/>
    </row>
    <row r="1038" spans="2:8" s="50" customFormat="1">
      <c r="B1038" s="54"/>
      <c r="E1038" s="72"/>
      <c r="F1038" s="72"/>
      <c r="G1038" s="72"/>
      <c r="H1038" s="73"/>
    </row>
    <row r="1039" spans="2:8" s="50" customFormat="1">
      <c r="B1039" s="54"/>
      <c r="E1039" s="72"/>
      <c r="F1039" s="72"/>
      <c r="G1039" s="72"/>
      <c r="H1039" s="73"/>
    </row>
    <row r="1040" spans="2:8" s="50" customFormat="1">
      <c r="B1040" s="54"/>
      <c r="E1040" s="72"/>
      <c r="F1040" s="72"/>
      <c r="G1040" s="72"/>
      <c r="H1040" s="73"/>
    </row>
    <row r="1041" spans="2:8" s="50" customFormat="1">
      <c r="B1041" s="54"/>
      <c r="E1041" s="72"/>
      <c r="F1041" s="72"/>
      <c r="G1041" s="72"/>
      <c r="H1041" s="73"/>
    </row>
    <row r="1042" spans="2:8" s="50" customFormat="1">
      <c r="B1042" s="54"/>
      <c r="E1042" s="72"/>
      <c r="F1042" s="72"/>
      <c r="G1042" s="72"/>
      <c r="H1042" s="73"/>
    </row>
    <row r="1043" spans="2:8" s="50" customFormat="1">
      <c r="B1043" s="54"/>
      <c r="E1043" s="72"/>
      <c r="F1043" s="72"/>
      <c r="G1043" s="72"/>
      <c r="H1043" s="73"/>
    </row>
    <row r="1044" spans="2:8" s="50" customFormat="1">
      <c r="B1044" s="54"/>
      <c r="E1044" s="72"/>
      <c r="F1044" s="72"/>
      <c r="G1044" s="72"/>
      <c r="H1044" s="73"/>
    </row>
    <row r="1045" spans="2:8" s="50" customFormat="1">
      <c r="B1045" s="54"/>
      <c r="E1045" s="72"/>
      <c r="F1045" s="72"/>
      <c r="G1045" s="72"/>
      <c r="H1045" s="73"/>
    </row>
    <row r="1046" spans="2:8" s="50" customFormat="1">
      <c r="B1046" s="54"/>
      <c r="E1046" s="72"/>
      <c r="F1046" s="72"/>
      <c r="G1046" s="72"/>
      <c r="H1046" s="73"/>
    </row>
    <row r="1047" spans="2:8" s="50" customFormat="1">
      <c r="B1047" s="54"/>
      <c r="E1047" s="72"/>
      <c r="F1047" s="72"/>
      <c r="G1047" s="72"/>
      <c r="H1047" s="73"/>
    </row>
    <row r="1048" spans="2:8" s="50" customFormat="1">
      <c r="B1048" s="54"/>
      <c r="E1048" s="72"/>
      <c r="F1048" s="72"/>
      <c r="G1048" s="72"/>
      <c r="H1048" s="73"/>
    </row>
    <row r="1049" spans="2:8" s="50" customFormat="1">
      <c r="B1049" s="54"/>
      <c r="E1049" s="72"/>
      <c r="F1049" s="72"/>
      <c r="G1049" s="72"/>
      <c r="H1049" s="73"/>
    </row>
    <row r="1050" spans="2:8" s="50" customFormat="1">
      <c r="B1050" s="54"/>
      <c r="E1050" s="72"/>
      <c r="F1050" s="72"/>
      <c r="G1050" s="72"/>
      <c r="H1050" s="73"/>
    </row>
    <row r="1051" spans="2:8" s="50" customFormat="1">
      <c r="B1051" s="54"/>
      <c r="E1051" s="72"/>
      <c r="F1051" s="72"/>
      <c r="G1051" s="72"/>
      <c r="H1051" s="73"/>
    </row>
    <row r="1052" spans="2:8" s="50" customFormat="1">
      <c r="B1052" s="54"/>
      <c r="E1052" s="72"/>
      <c r="F1052" s="72"/>
      <c r="G1052" s="72"/>
      <c r="H1052" s="73"/>
    </row>
    <row r="1053" spans="2:8" s="50" customFormat="1">
      <c r="B1053" s="54"/>
      <c r="E1053" s="72"/>
      <c r="F1053" s="72"/>
      <c r="G1053" s="72"/>
      <c r="H1053" s="73"/>
    </row>
    <row r="1054" spans="2:8" s="50" customFormat="1">
      <c r="B1054" s="54"/>
      <c r="E1054" s="72"/>
      <c r="F1054" s="72"/>
      <c r="G1054" s="72"/>
      <c r="H1054" s="73"/>
    </row>
    <row r="1055" spans="2:8" s="50" customFormat="1">
      <c r="B1055" s="54"/>
      <c r="E1055" s="72"/>
      <c r="F1055" s="72"/>
      <c r="G1055" s="72"/>
      <c r="H1055" s="73"/>
    </row>
    <row r="1056" spans="2:8" s="50" customFormat="1">
      <c r="B1056" s="54"/>
      <c r="E1056" s="72"/>
      <c r="F1056" s="72"/>
      <c r="G1056" s="72"/>
      <c r="H1056" s="73"/>
    </row>
    <row r="1057" spans="2:8" s="50" customFormat="1">
      <c r="B1057" s="54"/>
      <c r="E1057" s="72"/>
      <c r="F1057" s="72"/>
      <c r="G1057" s="72"/>
      <c r="H1057" s="73"/>
    </row>
    <row r="1058" spans="2:8" s="50" customFormat="1">
      <c r="B1058" s="54"/>
      <c r="E1058" s="72"/>
      <c r="F1058" s="72"/>
      <c r="G1058" s="72"/>
      <c r="H1058" s="73"/>
    </row>
    <row r="1059" spans="2:8" s="50" customFormat="1">
      <c r="B1059" s="54"/>
      <c r="E1059" s="72"/>
      <c r="F1059" s="72"/>
      <c r="G1059" s="72"/>
      <c r="H1059" s="73"/>
    </row>
    <row r="1060" spans="2:8" s="50" customFormat="1">
      <c r="B1060" s="54"/>
      <c r="E1060" s="72"/>
      <c r="F1060" s="72"/>
      <c r="G1060" s="72"/>
      <c r="H1060" s="73"/>
    </row>
    <row r="1061" spans="2:8" s="50" customFormat="1">
      <c r="B1061" s="54"/>
      <c r="E1061" s="72"/>
      <c r="F1061" s="72"/>
      <c r="G1061" s="72"/>
      <c r="H1061" s="73"/>
    </row>
    <row r="1062" spans="2:8" s="50" customFormat="1">
      <c r="B1062" s="54"/>
      <c r="E1062" s="72"/>
      <c r="F1062" s="72"/>
      <c r="G1062" s="72"/>
      <c r="H1062" s="73"/>
    </row>
    <row r="1063" spans="2:8" s="50" customFormat="1">
      <c r="B1063" s="54"/>
      <c r="E1063" s="72"/>
      <c r="F1063" s="72"/>
      <c r="G1063" s="72"/>
      <c r="H1063" s="73"/>
    </row>
    <row r="1064" spans="2:8" s="50" customFormat="1">
      <c r="B1064" s="54"/>
      <c r="E1064" s="72"/>
      <c r="F1064" s="72"/>
      <c r="G1064" s="72"/>
      <c r="H1064" s="73"/>
    </row>
    <row r="1065" spans="2:8" s="50" customFormat="1">
      <c r="B1065" s="54"/>
      <c r="E1065" s="72"/>
      <c r="F1065" s="72"/>
      <c r="G1065" s="72"/>
      <c r="H1065" s="73"/>
    </row>
    <row r="1066" spans="2:8" s="50" customFormat="1">
      <c r="B1066" s="54"/>
      <c r="E1066" s="72"/>
      <c r="F1066" s="72"/>
      <c r="G1066" s="72"/>
      <c r="H1066" s="73"/>
    </row>
    <row r="1067" spans="2:8" s="50" customFormat="1">
      <c r="B1067" s="54"/>
      <c r="E1067" s="72"/>
      <c r="F1067" s="72"/>
      <c r="G1067" s="72"/>
      <c r="H1067" s="73"/>
    </row>
    <row r="1068" spans="2:8" s="50" customFormat="1">
      <c r="B1068" s="54"/>
      <c r="E1068" s="72"/>
      <c r="F1068" s="72"/>
      <c r="G1068" s="72"/>
      <c r="H1068" s="73"/>
    </row>
    <row r="1069" spans="2:8" s="50" customFormat="1">
      <c r="B1069" s="54"/>
      <c r="E1069" s="72"/>
      <c r="F1069" s="72"/>
      <c r="G1069" s="72"/>
      <c r="H1069" s="73"/>
    </row>
    <row r="1070" spans="2:8" s="50" customFormat="1">
      <c r="B1070" s="54"/>
      <c r="E1070" s="72"/>
      <c r="F1070" s="72"/>
      <c r="G1070" s="72"/>
      <c r="H1070" s="73"/>
    </row>
    <row r="1071" spans="2:8" s="50" customFormat="1">
      <c r="B1071" s="54"/>
      <c r="E1071" s="72"/>
      <c r="F1071" s="72"/>
      <c r="G1071" s="72"/>
      <c r="H1071" s="73"/>
    </row>
    <row r="1072" spans="2:8" s="50" customFormat="1">
      <c r="B1072" s="54"/>
      <c r="E1072" s="72"/>
      <c r="F1072" s="72"/>
      <c r="G1072" s="72"/>
      <c r="H1072" s="73"/>
    </row>
    <row r="1073" spans="2:8" s="50" customFormat="1">
      <c r="B1073" s="54"/>
      <c r="E1073" s="72"/>
      <c r="F1073" s="72"/>
      <c r="G1073" s="72"/>
      <c r="H1073" s="73"/>
    </row>
    <row r="1074" spans="2:8" s="50" customFormat="1">
      <c r="B1074" s="54"/>
      <c r="E1074" s="72"/>
      <c r="F1074" s="72"/>
      <c r="G1074" s="72"/>
      <c r="H1074" s="73"/>
    </row>
    <row r="1075" spans="2:8" s="50" customFormat="1">
      <c r="B1075" s="54"/>
      <c r="E1075" s="72"/>
      <c r="F1075" s="72"/>
      <c r="G1075" s="72"/>
      <c r="H1075" s="73"/>
    </row>
    <row r="1076" spans="2:8" s="50" customFormat="1">
      <c r="B1076" s="54"/>
      <c r="E1076" s="72"/>
      <c r="F1076" s="72"/>
      <c r="G1076" s="72"/>
      <c r="H1076" s="73"/>
    </row>
    <row r="1077" spans="2:8" s="50" customFormat="1">
      <c r="B1077" s="54"/>
      <c r="E1077" s="72"/>
      <c r="F1077" s="72"/>
      <c r="G1077" s="72"/>
      <c r="H1077" s="73"/>
    </row>
    <row r="1078" spans="2:8" s="50" customFormat="1">
      <c r="B1078" s="54"/>
      <c r="E1078" s="72"/>
      <c r="F1078" s="72"/>
      <c r="G1078" s="72"/>
      <c r="H1078" s="73"/>
    </row>
    <row r="1079" spans="2:8" s="50" customFormat="1">
      <c r="B1079" s="54"/>
      <c r="E1079" s="72"/>
      <c r="F1079" s="72"/>
      <c r="G1079" s="72"/>
      <c r="H1079" s="73"/>
    </row>
    <row r="1080" spans="2:8" s="50" customFormat="1">
      <c r="B1080" s="54"/>
      <c r="E1080" s="72"/>
      <c r="F1080" s="72"/>
      <c r="G1080" s="72"/>
      <c r="H1080" s="73"/>
    </row>
    <row r="1081" spans="2:8" s="50" customFormat="1">
      <c r="B1081" s="54"/>
      <c r="E1081" s="72"/>
      <c r="F1081" s="72"/>
      <c r="G1081" s="72"/>
      <c r="H1081" s="73"/>
    </row>
    <row r="1082" spans="2:8" s="50" customFormat="1">
      <c r="B1082" s="54"/>
      <c r="E1082" s="72"/>
      <c r="F1082" s="72"/>
      <c r="G1082" s="72"/>
      <c r="H1082" s="73"/>
    </row>
    <row r="1083" spans="2:8" s="50" customFormat="1">
      <c r="B1083" s="54"/>
      <c r="E1083" s="72"/>
      <c r="F1083" s="72"/>
      <c r="G1083" s="72"/>
      <c r="H1083" s="73"/>
    </row>
    <row r="1084" spans="2:8" s="50" customFormat="1">
      <c r="B1084" s="54"/>
      <c r="E1084" s="72"/>
      <c r="F1084" s="72"/>
      <c r="G1084" s="72"/>
      <c r="H1084" s="73"/>
    </row>
    <row r="1085" spans="2:8" s="50" customFormat="1">
      <c r="B1085" s="54"/>
      <c r="E1085" s="72"/>
      <c r="F1085" s="72"/>
      <c r="G1085" s="72"/>
      <c r="H1085" s="73"/>
    </row>
    <row r="1086" spans="2:8" s="50" customFormat="1">
      <c r="B1086" s="54"/>
      <c r="E1086" s="72"/>
      <c r="F1086" s="72"/>
      <c r="G1086" s="72"/>
      <c r="H1086" s="73"/>
    </row>
    <row r="1087" spans="2:8" s="50" customFormat="1">
      <c r="B1087" s="54"/>
      <c r="E1087" s="72"/>
      <c r="F1087" s="72"/>
      <c r="G1087" s="72"/>
      <c r="H1087" s="73"/>
    </row>
    <row r="1088" spans="2:8" s="50" customFormat="1">
      <c r="B1088" s="54"/>
      <c r="E1088" s="72"/>
      <c r="F1088" s="72"/>
      <c r="G1088" s="72"/>
      <c r="H1088" s="73"/>
    </row>
    <row r="1089" spans="2:8" s="50" customFormat="1">
      <c r="B1089" s="54"/>
      <c r="E1089" s="72"/>
      <c r="F1089" s="72"/>
      <c r="G1089" s="72"/>
      <c r="H1089" s="73"/>
    </row>
    <row r="1090" spans="2:8" s="50" customFormat="1">
      <c r="B1090" s="54"/>
      <c r="E1090" s="72"/>
      <c r="F1090" s="72"/>
      <c r="G1090" s="72"/>
      <c r="H1090" s="73"/>
    </row>
    <row r="1091" spans="2:8" s="50" customFormat="1">
      <c r="B1091" s="54"/>
      <c r="E1091" s="72"/>
      <c r="F1091" s="72"/>
      <c r="G1091" s="72"/>
      <c r="H1091" s="73"/>
    </row>
    <row r="1092" spans="2:8" s="50" customFormat="1">
      <c r="B1092" s="54"/>
      <c r="E1092" s="72"/>
      <c r="F1092" s="72"/>
      <c r="G1092" s="72"/>
      <c r="H1092" s="73"/>
    </row>
    <row r="1093" spans="2:8" s="50" customFormat="1">
      <c r="B1093" s="54"/>
      <c r="E1093" s="72"/>
      <c r="F1093" s="72"/>
      <c r="G1093" s="72"/>
      <c r="H1093" s="73"/>
    </row>
    <row r="1094" spans="2:8" s="50" customFormat="1">
      <c r="B1094" s="54"/>
      <c r="E1094" s="72"/>
      <c r="F1094" s="72"/>
      <c r="G1094" s="72"/>
      <c r="H1094" s="73"/>
    </row>
    <row r="1095" spans="2:8" s="50" customFormat="1">
      <c r="B1095" s="54"/>
      <c r="E1095" s="72"/>
      <c r="F1095" s="72"/>
      <c r="G1095" s="72"/>
      <c r="H1095" s="73"/>
    </row>
    <row r="1096" spans="2:8" s="50" customFormat="1">
      <c r="B1096" s="54"/>
      <c r="E1096" s="72"/>
      <c r="F1096" s="72"/>
      <c r="G1096" s="72"/>
      <c r="H1096" s="73"/>
    </row>
    <row r="1097" spans="2:8" s="50" customFormat="1">
      <c r="B1097" s="54"/>
      <c r="E1097" s="72"/>
      <c r="F1097" s="72"/>
      <c r="G1097" s="72"/>
      <c r="H1097" s="73"/>
    </row>
    <row r="1098" spans="2:8" s="50" customFormat="1">
      <c r="B1098" s="54"/>
      <c r="E1098" s="72"/>
      <c r="F1098" s="72"/>
      <c r="G1098" s="72"/>
      <c r="H1098" s="73"/>
    </row>
    <row r="1099" spans="2:8" s="50" customFormat="1">
      <c r="B1099" s="54"/>
      <c r="E1099" s="72"/>
      <c r="F1099" s="72"/>
      <c r="G1099" s="72"/>
      <c r="H1099" s="73"/>
    </row>
    <row r="1100" spans="2:8" s="50" customFormat="1">
      <c r="B1100" s="54"/>
      <c r="E1100" s="72"/>
      <c r="F1100" s="72"/>
      <c r="G1100" s="72"/>
      <c r="H1100" s="73"/>
    </row>
    <row r="1101" spans="2:8" s="50" customFormat="1">
      <c r="B1101" s="54"/>
      <c r="E1101" s="72"/>
      <c r="F1101" s="72"/>
      <c r="G1101" s="72"/>
      <c r="H1101" s="73"/>
    </row>
    <row r="1102" spans="2:8" s="50" customFormat="1">
      <c r="B1102" s="54"/>
      <c r="E1102" s="72"/>
      <c r="F1102" s="72"/>
      <c r="G1102" s="72"/>
      <c r="H1102" s="73"/>
    </row>
    <row r="1103" spans="2:8" s="50" customFormat="1">
      <c r="B1103" s="54"/>
      <c r="E1103" s="72"/>
      <c r="F1103" s="72"/>
      <c r="G1103" s="72"/>
      <c r="H1103" s="73"/>
    </row>
    <row r="1104" spans="2:8" s="50" customFormat="1">
      <c r="B1104" s="54"/>
      <c r="E1104" s="72"/>
      <c r="F1104" s="72"/>
      <c r="G1104" s="72"/>
      <c r="H1104" s="73"/>
    </row>
    <row r="1105" spans="2:8" s="50" customFormat="1">
      <c r="B1105" s="54"/>
      <c r="E1105" s="72"/>
      <c r="F1105" s="72"/>
      <c r="G1105" s="72"/>
      <c r="H1105" s="73"/>
    </row>
    <row r="1106" spans="2:8" s="50" customFormat="1">
      <c r="B1106" s="54"/>
      <c r="E1106" s="72"/>
      <c r="F1106" s="72"/>
      <c r="G1106" s="72"/>
      <c r="H1106" s="73"/>
    </row>
    <row r="1107" spans="2:8" s="50" customFormat="1">
      <c r="B1107" s="54"/>
      <c r="E1107" s="72"/>
      <c r="F1107" s="72"/>
      <c r="G1107" s="72"/>
      <c r="H1107" s="73"/>
    </row>
    <row r="1108" spans="2:8" s="50" customFormat="1">
      <c r="B1108" s="54"/>
      <c r="E1108" s="72"/>
      <c r="F1108" s="72"/>
      <c r="G1108" s="72"/>
      <c r="H1108" s="73"/>
    </row>
    <row r="1109" spans="2:8" s="50" customFormat="1">
      <c r="B1109" s="54"/>
      <c r="E1109" s="72"/>
      <c r="F1109" s="72"/>
      <c r="G1109" s="72"/>
      <c r="H1109" s="73"/>
    </row>
    <row r="1110" spans="2:8" s="50" customFormat="1">
      <c r="B1110" s="54"/>
      <c r="E1110" s="72"/>
      <c r="F1110" s="72"/>
      <c r="G1110" s="72"/>
      <c r="H1110" s="73"/>
    </row>
    <row r="1111" spans="2:8" s="50" customFormat="1">
      <c r="B1111" s="54"/>
      <c r="E1111" s="72"/>
      <c r="F1111" s="72"/>
      <c r="G1111" s="72"/>
      <c r="H1111" s="73"/>
    </row>
    <row r="1112" spans="2:8" s="50" customFormat="1">
      <c r="B1112" s="54"/>
      <c r="E1112" s="72"/>
      <c r="F1112" s="72"/>
      <c r="G1112" s="72"/>
      <c r="H1112" s="73"/>
    </row>
    <row r="1113" spans="2:8" s="50" customFormat="1">
      <c r="B1113" s="54"/>
      <c r="E1113" s="72"/>
      <c r="F1113" s="72"/>
      <c r="G1113" s="72"/>
      <c r="H1113" s="73"/>
    </row>
    <row r="1114" spans="2:8" s="50" customFormat="1">
      <c r="B1114" s="54"/>
      <c r="E1114" s="72"/>
      <c r="F1114" s="72"/>
      <c r="G1114" s="72"/>
      <c r="H1114" s="73"/>
    </row>
    <row r="1115" spans="2:8" s="50" customFormat="1">
      <c r="B1115" s="54"/>
      <c r="E1115" s="72"/>
      <c r="F1115" s="72"/>
      <c r="G1115" s="72"/>
      <c r="H1115" s="73"/>
    </row>
    <row r="1116" spans="2:8" s="50" customFormat="1">
      <c r="B1116" s="54"/>
      <c r="E1116" s="72"/>
      <c r="F1116" s="72"/>
      <c r="G1116" s="72"/>
      <c r="H1116" s="73"/>
    </row>
    <row r="1117" spans="2:8" s="50" customFormat="1">
      <c r="B1117" s="54"/>
      <c r="E1117" s="72"/>
      <c r="F1117" s="72"/>
      <c r="G1117" s="72"/>
      <c r="H1117" s="73"/>
    </row>
    <row r="1118" spans="2:8" s="50" customFormat="1">
      <c r="B1118" s="54"/>
      <c r="E1118" s="72"/>
      <c r="F1118" s="72"/>
      <c r="G1118" s="72"/>
      <c r="H1118" s="73"/>
    </row>
    <row r="1119" spans="2:8" s="50" customFormat="1">
      <c r="B1119" s="54"/>
      <c r="E1119" s="72"/>
      <c r="F1119" s="72"/>
      <c r="G1119" s="72"/>
      <c r="H1119" s="73"/>
    </row>
    <row r="1120" spans="2:8" s="50" customFormat="1">
      <c r="B1120" s="54"/>
      <c r="E1120" s="72"/>
      <c r="F1120" s="72"/>
      <c r="G1120" s="72"/>
      <c r="H1120" s="73"/>
    </row>
    <row r="1121" spans="2:8" s="50" customFormat="1">
      <c r="B1121" s="54"/>
      <c r="E1121" s="72"/>
      <c r="F1121" s="72"/>
      <c r="G1121" s="72"/>
      <c r="H1121" s="73"/>
    </row>
    <row r="1122" spans="2:8" s="50" customFormat="1">
      <c r="B1122" s="54"/>
      <c r="E1122" s="72"/>
      <c r="F1122" s="72"/>
      <c r="G1122" s="72"/>
      <c r="H1122" s="73"/>
    </row>
    <row r="1123" spans="2:8" s="50" customFormat="1">
      <c r="B1123" s="54"/>
      <c r="E1123" s="72"/>
      <c r="F1123" s="72"/>
      <c r="G1123" s="72"/>
      <c r="H1123" s="73"/>
    </row>
    <row r="1124" spans="2:8" s="50" customFormat="1">
      <c r="B1124" s="54"/>
      <c r="E1124" s="72"/>
      <c r="F1124" s="72"/>
      <c r="G1124" s="72"/>
      <c r="H1124" s="73"/>
    </row>
    <row r="1125" spans="2:8" s="50" customFormat="1">
      <c r="B1125" s="54"/>
      <c r="E1125" s="72"/>
      <c r="F1125" s="72"/>
      <c r="G1125" s="72"/>
      <c r="H1125" s="73"/>
    </row>
    <row r="1126" spans="2:8" s="50" customFormat="1">
      <c r="B1126" s="54"/>
      <c r="E1126" s="72"/>
      <c r="F1126" s="72"/>
      <c r="G1126" s="72"/>
      <c r="H1126" s="73"/>
    </row>
    <row r="1127" spans="2:8" s="50" customFormat="1">
      <c r="B1127" s="54"/>
      <c r="E1127" s="72"/>
      <c r="F1127" s="72"/>
      <c r="G1127" s="72"/>
      <c r="H1127" s="73"/>
    </row>
    <row r="1128" spans="2:8" s="50" customFormat="1">
      <c r="B1128" s="54"/>
      <c r="E1128" s="72"/>
      <c r="F1128" s="72"/>
      <c r="G1128" s="72"/>
      <c r="H1128" s="73"/>
    </row>
    <row r="1129" spans="2:8" s="50" customFormat="1">
      <c r="B1129" s="54"/>
      <c r="E1129" s="72"/>
      <c r="F1129" s="72"/>
      <c r="G1129" s="72"/>
      <c r="H1129" s="73"/>
    </row>
    <row r="1130" spans="2:8" s="50" customFormat="1">
      <c r="B1130" s="54"/>
      <c r="E1130" s="72"/>
      <c r="F1130" s="72"/>
      <c r="G1130" s="72"/>
      <c r="H1130" s="73"/>
    </row>
    <row r="1131" spans="2:8" s="50" customFormat="1">
      <c r="B1131" s="54"/>
      <c r="E1131" s="72"/>
      <c r="F1131" s="72"/>
      <c r="G1131" s="72"/>
      <c r="H1131" s="73"/>
    </row>
    <row r="1132" spans="2:8" s="50" customFormat="1">
      <c r="B1132" s="54"/>
      <c r="E1132" s="72"/>
      <c r="F1132" s="72"/>
      <c r="G1132" s="72"/>
      <c r="H1132" s="73"/>
    </row>
    <row r="1133" spans="2:8" s="50" customFormat="1">
      <c r="B1133" s="54"/>
      <c r="E1133" s="72"/>
      <c r="F1133" s="72"/>
      <c r="G1133" s="72"/>
      <c r="H1133" s="73"/>
    </row>
    <row r="1134" spans="2:8" s="50" customFormat="1">
      <c r="B1134" s="54"/>
      <c r="E1134" s="72"/>
      <c r="F1134" s="72"/>
      <c r="G1134" s="72"/>
      <c r="H1134" s="73"/>
    </row>
    <row r="1135" spans="2:8" s="50" customFormat="1">
      <c r="B1135" s="54"/>
      <c r="E1135" s="72"/>
      <c r="F1135" s="72"/>
      <c r="G1135" s="72"/>
      <c r="H1135" s="73"/>
    </row>
    <row r="1136" spans="2:8" s="50" customFormat="1">
      <c r="B1136" s="54"/>
      <c r="E1136" s="72"/>
      <c r="F1136" s="72"/>
      <c r="G1136" s="72"/>
      <c r="H1136" s="73"/>
    </row>
    <row r="1137" spans="2:8" s="50" customFormat="1">
      <c r="B1137" s="54"/>
      <c r="E1137" s="72"/>
      <c r="F1137" s="72"/>
      <c r="G1137" s="72"/>
      <c r="H1137" s="73"/>
    </row>
    <row r="1138" spans="2:8" s="50" customFormat="1">
      <c r="B1138" s="54"/>
      <c r="E1138" s="72"/>
      <c r="F1138" s="72"/>
      <c r="G1138" s="72"/>
      <c r="H1138" s="73"/>
    </row>
    <row r="1139" spans="2:8" s="50" customFormat="1">
      <c r="B1139" s="54"/>
      <c r="E1139" s="72"/>
      <c r="F1139" s="72"/>
      <c r="G1139" s="72"/>
      <c r="H1139" s="73"/>
    </row>
    <row r="1140" spans="2:8" s="50" customFormat="1">
      <c r="B1140" s="54"/>
      <c r="E1140" s="72"/>
      <c r="F1140" s="72"/>
      <c r="G1140" s="72"/>
      <c r="H1140" s="73"/>
    </row>
    <row r="1141" spans="2:8" s="50" customFormat="1">
      <c r="B1141" s="54"/>
      <c r="E1141" s="72"/>
      <c r="F1141" s="72"/>
      <c r="G1141" s="72"/>
      <c r="H1141" s="73"/>
    </row>
    <row r="1142" spans="2:8" s="50" customFormat="1">
      <c r="B1142" s="54"/>
      <c r="E1142" s="72"/>
      <c r="F1142" s="72"/>
      <c r="G1142" s="72"/>
      <c r="H1142" s="73"/>
    </row>
    <row r="1143" spans="2:8" s="50" customFormat="1">
      <c r="B1143" s="54"/>
      <c r="E1143" s="72"/>
      <c r="F1143" s="72"/>
      <c r="G1143" s="72"/>
      <c r="H1143" s="73"/>
    </row>
    <row r="1144" spans="2:8" s="50" customFormat="1">
      <c r="B1144" s="54"/>
      <c r="E1144" s="72"/>
      <c r="F1144" s="72"/>
      <c r="G1144" s="72"/>
      <c r="H1144" s="73"/>
    </row>
    <row r="1145" spans="2:8" s="50" customFormat="1">
      <c r="B1145" s="54"/>
      <c r="E1145" s="72"/>
      <c r="F1145" s="72"/>
      <c r="G1145" s="72"/>
      <c r="H1145" s="73"/>
    </row>
    <row r="1146" spans="2:8" s="50" customFormat="1">
      <c r="B1146" s="54"/>
      <c r="E1146" s="72"/>
      <c r="F1146" s="72"/>
      <c r="G1146" s="72"/>
      <c r="H1146" s="73"/>
    </row>
    <row r="1147" spans="2:8" s="50" customFormat="1">
      <c r="B1147" s="54"/>
      <c r="E1147" s="72"/>
      <c r="F1147" s="72"/>
      <c r="G1147" s="72"/>
      <c r="H1147" s="73"/>
    </row>
    <row r="1148" spans="2:8" s="50" customFormat="1">
      <c r="B1148" s="54"/>
      <c r="E1148" s="72"/>
      <c r="F1148" s="72"/>
      <c r="G1148" s="72"/>
      <c r="H1148" s="73"/>
    </row>
    <row r="1149" spans="2:8" s="50" customFormat="1">
      <c r="B1149" s="54"/>
      <c r="E1149" s="72"/>
      <c r="F1149" s="72"/>
      <c r="G1149" s="72"/>
      <c r="H1149" s="73"/>
    </row>
    <row r="1150" spans="2:8" s="50" customFormat="1">
      <c r="B1150" s="54"/>
      <c r="E1150" s="72"/>
      <c r="F1150" s="72"/>
      <c r="G1150" s="72"/>
      <c r="H1150" s="73"/>
    </row>
    <row r="1151" spans="2:8" s="50" customFormat="1">
      <c r="B1151" s="54"/>
      <c r="E1151" s="72"/>
      <c r="F1151" s="72"/>
      <c r="G1151" s="72"/>
      <c r="H1151" s="73"/>
    </row>
    <row r="1152" spans="2:8" s="50" customFormat="1">
      <c r="B1152" s="54"/>
      <c r="E1152" s="72"/>
      <c r="F1152" s="72"/>
      <c r="G1152" s="72"/>
      <c r="H1152" s="73"/>
    </row>
    <row r="1153" spans="2:8" s="50" customFormat="1">
      <c r="B1153" s="54"/>
      <c r="E1153" s="72"/>
      <c r="F1153" s="72"/>
      <c r="G1153" s="72"/>
      <c r="H1153" s="73"/>
    </row>
    <row r="1154" spans="2:8" s="50" customFormat="1">
      <c r="B1154" s="54"/>
      <c r="E1154" s="72"/>
      <c r="F1154" s="72"/>
      <c r="G1154" s="72"/>
      <c r="H1154" s="73"/>
    </row>
    <row r="1155" spans="2:8" s="50" customFormat="1">
      <c r="B1155" s="54"/>
      <c r="E1155" s="72"/>
      <c r="F1155" s="72"/>
      <c r="G1155" s="72"/>
      <c r="H1155" s="73"/>
    </row>
    <row r="1156" spans="2:8" s="50" customFormat="1">
      <c r="B1156" s="54"/>
      <c r="E1156" s="72"/>
      <c r="F1156" s="72"/>
      <c r="G1156" s="72"/>
      <c r="H1156" s="73"/>
    </row>
    <row r="1157" spans="2:8" s="50" customFormat="1">
      <c r="B1157" s="54"/>
      <c r="E1157" s="72"/>
      <c r="F1157" s="72"/>
      <c r="G1157" s="72"/>
      <c r="H1157" s="73"/>
    </row>
    <row r="1158" spans="2:8" s="50" customFormat="1">
      <c r="B1158" s="54"/>
      <c r="E1158" s="72"/>
      <c r="F1158" s="72"/>
      <c r="G1158" s="72"/>
      <c r="H1158" s="73"/>
    </row>
    <row r="1159" spans="2:8" s="50" customFormat="1">
      <c r="B1159" s="54"/>
      <c r="E1159" s="72"/>
      <c r="F1159" s="72"/>
      <c r="G1159" s="72"/>
      <c r="H1159" s="73"/>
    </row>
    <row r="1160" spans="2:8" s="50" customFormat="1">
      <c r="B1160" s="54"/>
      <c r="E1160" s="72"/>
      <c r="F1160" s="72"/>
      <c r="G1160" s="72"/>
      <c r="H1160" s="73"/>
    </row>
    <row r="1161" spans="2:8" s="50" customFormat="1">
      <c r="B1161" s="54"/>
      <c r="E1161" s="72"/>
      <c r="F1161" s="72"/>
      <c r="G1161" s="72"/>
      <c r="H1161" s="73"/>
    </row>
    <row r="1162" spans="2:8" s="50" customFormat="1">
      <c r="B1162" s="54"/>
      <c r="E1162" s="72"/>
      <c r="F1162" s="72"/>
      <c r="G1162" s="72"/>
      <c r="H1162" s="73"/>
    </row>
    <row r="1163" spans="2:8" s="50" customFormat="1">
      <c r="B1163" s="54"/>
      <c r="E1163" s="72"/>
      <c r="F1163" s="72"/>
      <c r="G1163" s="72"/>
      <c r="H1163" s="73"/>
    </row>
    <row r="1164" spans="2:8" s="50" customFormat="1">
      <c r="B1164" s="54"/>
      <c r="E1164" s="72"/>
      <c r="F1164" s="72"/>
      <c r="G1164" s="72"/>
      <c r="H1164" s="73"/>
    </row>
    <row r="1165" spans="2:8" s="50" customFormat="1">
      <c r="B1165" s="54"/>
      <c r="E1165" s="72"/>
      <c r="F1165" s="72"/>
      <c r="G1165" s="72"/>
      <c r="H1165" s="73"/>
    </row>
    <row r="1166" spans="2:8" s="50" customFormat="1">
      <c r="B1166" s="54"/>
      <c r="E1166" s="72"/>
      <c r="F1166" s="72"/>
      <c r="G1166" s="72"/>
      <c r="H1166" s="73"/>
    </row>
    <row r="1167" spans="2:8" s="50" customFormat="1">
      <c r="B1167" s="54"/>
      <c r="E1167" s="72"/>
      <c r="F1167" s="72"/>
      <c r="G1167" s="72"/>
      <c r="H1167" s="73"/>
    </row>
    <row r="1168" spans="2:8" s="50" customFormat="1">
      <c r="B1168" s="54"/>
      <c r="E1168" s="72"/>
      <c r="F1168" s="72"/>
      <c r="G1168" s="72"/>
      <c r="H1168" s="73"/>
    </row>
    <row r="1169" spans="2:8" s="50" customFormat="1">
      <c r="B1169" s="54"/>
      <c r="E1169" s="72"/>
      <c r="F1169" s="72"/>
      <c r="G1169" s="72"/>
      <c r="H1169" s="73"/>
    </row>
    <row r="1170" spans="2:8" s="50" customFormat="1">
      <c r="B1170" s="54"/>
      <c r="E1170" s="72"/>
      <c r="F1170" s="72"/>
      <c r="G1170" s="72"/>
      <c r="H1170" s="73"/>
    </row>
    <row r="1171" spans="2:8" s="50" customFormat="1">
      <c r="B1171" s="54"/>
      <c r="E1171" s="72"/>
      <c r="F1171" s="72"/>
      <c r="G1171" s="72"/>
      <c r="H1171" s="73"/>
    </row>
    <row r="1172" spans="2:8" s="50" customFormat="1">
      <c r="B1172" s="54"/>
      <c r="E1172" s="72"/>
      <c r="F1172" s="72"/>
      <c r="G1172" s="72"/>
      <c r="H1172" s="73"/>
    </row>
    <row r="1173" spans="2:8" s="50" customFormat="1">
      <c r="B1173" s="54"/>
      <c r="E1173" s="72"/>
      <c r="F1173" s="72"/>
      <c r="G1173" s="72"/>
      <c r="H1173" s="73"/>
    </row>
    <row r="1174" spans="2:8" s="50" customFormat="1">
      <c r="B1174" s="54"/>
      <c r="E1174" s="72"/>
      <c r="F1174" s="72"/>
      <c r="G1174" s="72"/>
      <c r="H1174" s="73"/>
    </row>
    <row r="1175" spans="2:8" s="50" customFormat="1">
      <c r="B1175" s="54"/>
      <c r="E1175" s="72"/>
      <c r="F1175" s="72"/>
      <c r="G1175" s="72"/>
      <c r="H1175" s="73"/>
    </row>
    <row r="1176" spans="2:8" s="50" customFormat="1">
      <c r="B1176" s="54"/>
      <c r="E1176" s="72"/>
      <c r="F1176" s="72"/>
      <c r="G1176" s="72"/>
      <c r="H1176" s="73"/>
    </row>
    <row r="1177" spans="2:8" s="50" customFormat="1">
      <c r="B1177" s="54"/>
      <c r="E1177" s="72"/>
      <c r="F1177" s="72"/>
      <c r="G1177" s="72"/>
      <c r="H1177" s="73"/>
    </row>
    <row r="1178" spans="2:8" s="50" customFormat="1">
      <c r="B1178" s="54"/>
      <c r="E1178" s="72"/>
      <c r="F1178" s="72"/>
      <c r="G1178" s="72"/>
      <c r="H1178" s="73"/>
    </row>
    <row r="1179" spans="2:8" s="50" customFormat="1">
      <c r="B1179" s="54"/>
      <c r="E1179" s="72"/>
      <c r="F1179" s="72"/>
      <c r="G1179" s="72"/>
      <c r="H1179" s="73"/>
    </row>
    <row r="1180" spans="2:8" s="50" customFormat="1">
      <c r="B1180" s="54"/>
      <c r="E1180" s="72"/>
      <c r="F1180" s="72"/>
      <c r="G1180" s="72"/>
      <c r="H1180" s="73"/>
    </row>
    <row r="1181" spans="2:8" s="50" customFormat="1">
      <c r="B1181" s="54"/>
      <c r="E1181" s="72"/>
      <c r="F1181" s="72"/>
      <c r="G1181" s="72"/>
      <c r="H1181" s="73"/>
    </row>
    <row r="1182" spans="2:8" s="50" customFormat="1">
      <c r="B1182" s="54"/>
      <c r="E1182" s="72"/>
      <c r="F1182" s="72"/>
      <c r="G1182" s="72"/>
      <c r="H1182" s="73"/>
    </row>
    <row r="1183" spans="2:8" s="50" customFormat="1">
      <c r="B1183" s="54"/>
      <c r="E1183" s="72"/>
      <c r="F1183" s="72"/>
      <c r="G1183" s="72"/>
      <c r="H1183" s="73"/>
    </row>
    <row r="1184" spans="2:8" s="50" customFormat="1">
      <c r="B1184" s="54"/>
      <c r="E1184" s="72"/>
      <c r="F1184" s="72"/>
      <c r="G1184" s="72"/>
      <c r="H1184" s="73"/>
    </row>
    <row r="1185" spans="2:8" s="50" customFormat="1">
      <c r="B1185" s="54"/>
      <c r="E1185" s="72"/>
      <c r="F1185" s="72"/>
      <c r="G1185" s="72"/>
      <c r="H1185" s="73"/>
    </row>
    <row r="1186" spans="2:8" s="50" customFormat="1">
      <c r="B1186" s="54"/>
      <c r="E1186" s="72"/>
      <c r="F1186" s="72"/>
      <c r="G1186" s="72"/>
      <c r="H1186" s="73"/>
    </row>
    <row r="1187" spans="2:8" s="50" customFormat="1">
      <c r="B1187" s="54"/>
      <c r="E1187" s="72"/>
      <c r="F1187" s="72"/>
      <c r="G1187" s="72"/>
      <c r="H1187" s="73"/>
    </row>
    <row r="1188" spans="2:8" s="50" customFormat="1">
      <c r="B1188" s="54"/>
      <c r="E1188" s="72"/>
      <c r="F1188" s="72"/>
      <c r="G1188" s="72"/>
      <c r="H1188" s="73"/>
    </row>
    <row r="1189" spans="2:8" s="50" customFormat="1">
      <c r="B1189" s="54"/>
      <c r="E1189" s="72"/>
      <c r="F1189" s="72"/>
      <c r="G1189" s="72"/>
      <c r="H1189" s="73"/>
    </row>
    <row r="1190" spans="2:8" s="50" customFormat="1">
      <c r="B1190" s="54"/>
      <c r="E1190" s="72"/>
      <c r="F1190" s="72"/>
      <c r="G1190" s="72"/>
      <c r="H1190" s="73"/>
    </row>
    <row r="1191" spans="2:8" s="50" customFormat="1">
      <c r="B1191" s="54"/>
      <c r="E1191" s="72"/>
      <c r="F1191" s="72"/>
      <c r="G1191" s="72"/>
      <c r="H1191" s="73"/>
    </row>
    <row r="1192" spans="2:8" s="50" customFormat="1">
      <c r="B1192" s="54"/>
      <c r="E1192" s="72"/>
      <c r="F1192" s="72"/>
      <c r="G1192" s="72"/>
      <c r="H1192" s="73"/>
    </row>
    <row r="1193" spans="2:8" s="50" customFormat="1">
      <c r="B1193" s="54"/>
      <c r="E1193" s="72"/>
      <c r="F1193" s="72"/>
      <c r="G1193" s="72"/>
      <c r="H1193" s="73"/>
    </row>
    <row r="1194" spans="2:8" s="50" customFormat="1">
      <c r="B1194" s="54"/>
      <c r="E1194" s="72"/>
      <c r="F1194" s="72"/>
      <c r="G1194" s="72"/>
      <c r="H1194" s="73"/>
    </row>
    <row r="1195" spans="2:8" s="50" customFormat="1">
      <c r="B1195" s="54"/>
      <c r="E1195" s="72"/>
      <c r="F1195" s="72"/>
      <c r="G1195" s="72"/>
      <c r="H1195" s="73"/>
    </row>
    <row r="1196" spans="2:8" s="50" customFormat="1">
      <c r="B1196" s="54"/>
      <c r="E1196" s="72"/>
      <c r="F1196" s="72"/>
      <c r="G1196" s="72"/>
      <c r="H1196" s="73"/>
    </row>
    <row r="1197" spans="2:8" s="50" customFormat="1">
      <c r="B1197" s="54"/>
      <c r="E1197" s="72"/>
      <c r="F1197" s="72"/>
      <c r="G1197" s="72"/>
      <c r="H1197" s="73"/>
    </row>
    <row r="1198" spans="2:8" s="50" customFormat="1">
      <c r="B1198" s="54"/>
      <c r="E1198" s="72"/>
      <c r="F1198" s="72"/>
      <c r="G1198" s="72"/>
      <c r="H1198" s="73"/>
    </row>
    <row r="1199" spans="2:8" s="50" customFormat="1">
      <c r="B1199" s="54"/>
      <c r="E1199" s="72"/>
      <c r="F1199" s="72"/>
      <c r="G1199" s="72"/>
      <c r="H1199" s="73"/>
    </row>
    <row r="1200" spans="2:8" s="50" customFormat="1">
      <c r="B1200" s="54"/>
      <c r="E1200" s="72"/>
      <c r="F1200" s="72"/>
      <c r="G1200" s="72"/>
      <c r="H1200" s="73"/>
    </row>
    <row r="1201" spans="2:8" s="50" customFormat="1">
      <c r="B1201" s="54"/>
      <c r="E1201" s="72"/>
      <c r="F1201" s="72"/>
      <c r="G1201" s="72"/>
      <c r="H1201" s="73"/>
    </row>
    <row r="1202" spans="2:8" s="50" customFormat="1">
      <c r="B1202" s="54"/>
      <c r="E1202" s="72"/>
      <c r="F1202" s="72"/>
      <c r="G1202" s="72"/>
      <c r="H1202" s="73"/>
    </row>
    <row r="1203" spans="2:8" s="50" customFormat="1">
      <c r="B1203" s="54"/>
      <c r="E1203" s="72"/>
      <c r="F1203" s="72"/>
      <c r="G1203" s="72"/>
      <c r="H1203" s="73"/>
    </row>
    <row r="1204" spans="2:8" s="50" customFormat="1">
      <c r="B1204" s="54"/>
      <c r="E1204" s="72"/>
      <c r="F1204" s="72"/>
      <c r="G1204" s="72"/>
      <c r="H1204" s="73"/>
    </row>
    <row r="1205" spans="2:8" s="50" customFormat="1">
      <c r="B1205" s="54"/>
      <c r="E1205" s="72"/>
      <c r="F1205" s="72"/>
      <c r="G1205" s="72"/>
      <c r="H1205" s="73"/>
    </row>
    <row r="1206" spans="2:8" s="50" customFormat="1">
      <c r="B1206" s="54"/>
      <c r="E1206" s="72"/>
      <c r="F1206" s="72"/>
      <c r="G1206" s="72"/>
      <c r="H1206" s="73"/>
    </row>
    <row r="1207" spans="2:8" s="50" customFormat="1">
      <c r="B1207" s="54"/>
      <c r="E1207" s="72"/>
      <c r="F1207" s="72"/>
      <c r="G1207" s="72"/>
      <c r="H1207" s="73"/>
    </row>
    <row r="1208" spans="2:8" s="50" customFormat="1">
      <c r="B1208" s="54"/>
      <c r="E1208" s="72"/>
      <c r="F1208" s="72"/>
      <c r="G1208" s="72"/>
      <c r="H1208" s="73"/>
    </row>
    <row r="1209" spans="2:8" s="50" customFormat="1">
      <c r="B1209" s="54"/>
      <c r="E1209" s="72"/>
      <c r="F1209" s="72"/>
      <c r="G1209" s="72"/>
      <c r="H1209" s="73"/>
    </row>
    <row r="1210" spans="2:8" s="50" customFormat="1">
      <c r="B1210" s="54"/>
      <c r="E1210" s="72"/>
      <c r="F1210" s="72"/>
      <c r="G1210" s="72"/>
      <c r="H1210" s="73"/>
    </row>
    <row r="1211" spans="2:8" s="50" customFormat="1">
      <c r="B1211" s="54"/>
      <c r="E1211" s="72"/>
      <c r="F1211" s="72"/>
      <c r="G1211" s="72"/>
      <c r="H1211" s="73"/>
    </row>
    <row r="1212" spans="2:8" s="50" customFormat="1">
      <c r="B1212" s="54"/>
      <c r="E1212" s="72"/>
      <c r="F1212" s="72"/>
      <c r="G1212" s="72"/>
      <c r="H1212" s="73"/>
    </row>
    <row r="1213" spans="2:8" s="50" customFormat="1">
      <c r="B1213" s="54"/>
      <c r="E1213" s="72"/>
      <c r="F1213" s="72"/>
      <c r="G1213" s="72"/>
      <c r="H1213" s="73"/>
    </row>
    <row r="1214" spans="2:8" s="50" customFormat="1">
      <c r="B1214" s="54"/>
      <c r="E1214" s="72"/>
      <c r="F1214" s="72"/>
      <c r="G1214" s="72"/>
      <c r="H1214" s="73"/>
    </row>
    <row r="1215" spans="2:8" s="50" customFormat="1">
      <c r="B1215" s="54"/>
      <c r="E1215" s="72"/>
      <c r="F1215" s="72"/>
      <c r="G1215" s="72"/>
      <c r="H1215" s="73"/>
    </row>
    <row r="1216" spans="2:8" s="50" customFormat="1">
      <c r="B1216" s="54"/>
      <c r="E1216" s="72"/>
      <c r="F1216" s="72"/>
      <c r="G1216" s="72"/>
      <c r="H1216" s="73"/>
    </row>
    <row r="1217" spans="2:8" s="50" customFormat="1">
      <c r="B1217" s="54"/>
      <c r="E1217" s="72"/>
      <c r="F1217" s="72"/>
      <c r="G1217" s="72"/>
      <c r="H1217" s="73"/>
    </row>
    <row r="1218" spans="2:8" s="50" customFormat="1">
      <c r="B1218" s="54"/>
      <c r="E1218" s="72"/>
      <c r="F1218" s="72"/>
      <c r="G1218" s="72"/>
      <c r="H1218" s="73"/>
    </row>
    <row r="1219" spans="2:8" s="50" customFormat="1">
      <c r="B1219" s="54"/>
      <c r="E1219" s="72"/>
      <c r="F1219" s="72"/>
      <c r="G1219" s="72"/>
      <c r="H1219" s="73"/>
    </row>
    <row r="1220" spans="2:8" s="50" customFormat="1">
      <c r="B1220" s="54"/>
      <c r="E1220" s="72"/>
      <c r="F1220" s="72"/>
      <c r="G1220" s="72"/>
      <c r="H1220" s="73"/>
    </row>
    <row r="1221" spans="2:8" s="50" customFormat="1">
      <c r="B1221" s="54"/>
      <c r="E1221" s="72"/>
      <c r="F1221" s="72"/>
      <c r="G1221" s="72"/>
      <c r="H1221" s="73"/>
    </row>
    <row r="1222" spans="2:8" s="50" customFormat="1">
      <c r="B1222" s="54"/>
      <c r="E1222" s="72"/>
      <c r="F1222" s="72"/>
      <c r="G1222" s="72"/>
      <c r="H1222" s="73"/>
    </row>
    <row r="1223" spans="2:8" s="50" customFormat="1">
      <c r="B1223" s="54"/>
      <c r="E1223" s="72"/>
      <c r="F1223" s="72"/>
      <c r="G1223" s="72"/>
      <c r="H1223" s="73"/>
    </row>
    <row r="1224" spans="2:8" s="50" customFormat="1">
      <c r="B1224" s="54"/>
      <c r="E1224" s="72"/>
      <c r="F1224" s="72"/>
      <c r="G1224" s="72"/>
      <c r="H1224" s="73"/>
    </row>
    <row r="1225" spans="2:8" s="50" customFormat="1">
      <c r="B1225" s="54"/>
      <c r="E1225" s="72"/>
      <c r="F1225" s="72"/>
      <c r="G1225" s="72"/>
      <c r="H1225" s="73"/>
    </row>
    <row r="1226" spans="2:8" s="50" customFormat="1">
      <c r="B1226" s="54"/>
      <c r="E1226" s="72"/>
      <c r="F1226" s="72"/>
      <c r="G1226" s="72"/>
      <c r="H1226" s="73"/>
    </row>
    <row r="1227" spans="2:8" s="50" customFormat="1">
      <c r="B1227" s="54"/>
      <c r="E1227" s="72"/>
      <c r="F1227" s="72"/>
      <c r="G1227" s="72"/>
      <c r="H1227" s="73"/>
    </row>
    <row r="1228" spans="2:8" s="50" customFormat="1">
      <c r="B1228" s="54"/>
      <c r="E1228" s="72"/>
      <c r="F1228" s="72"/>
      <c r="G1228" s="72"/>
      <c r="H1228" s="73"/>
    </row>
    <row r="1229" spans="2:8" s="50" customFormat="1">
      <c r="B1229" s="54"/>
      <c r="E1229" s="72"/>
      <c r="F1229" s="72"/>
      <c r="G1229" s="72"/>
      <c r="H1229" s="73"/>
    </row>
    <row r="1230" spans="2:8" s="50" customFormat="1">
      <c r="B1230" s="54"/>
      <c r="E1230" s="72"/>
      <c r="F1230" s="72"/>
      <c r="G1230" s="72"/>
      <c r="H1230" s="73"/>
    </row>
    <row r="1231" spans="2:8" s="50" customFormat="1">
      <c r="B1231" s="54"/>
      <c r="E1231" s="72"/>
      <c r="F1231" s="72"/>
      <c r="G1231" s="72"/>
      <c r="H1231" s="73"/>
    </row>
    <row r="1232" spans="2:8" s="50" customFormat="1">
      <c r="B1232" s="54"/>
      <c r="E1232" s="72"/>
      <c r="F1232" s="72"/>
      <c r="G1232" s="72"/>
      <c r="H1232" s="73"/>
    </row>
    <row r="1233" spans="2:8" s="50" customFormat="1">
      <c r="B1233" s="54"/>
      <c r="E1233" s="72"/>
      <c r="F1233" s="72"/>
      <c r="G1233" s="72"/>
      <c r="H1233" s="73"/>
    </row>
    <row r="1234" spans="2:8" s="50" customFormat="1">
      <c r="B1234" s="54"/>
      <c r="E1234" s="72"/>
      <c r="F1234" s="72"/>
      <c r="G1234" s="72"/>
      <c r="H1234" s="73"/>
    </row>
    <row r="1235" spans="2:8" s="50" customFormat="1">
      <c r="B1235" s="54"/>
      <c r="E1235" s="72"/>
      <c r="F1235" s="72"/>
      <c r="G1235" s="72"/>
      <c r="H1235" s="73"/>
    </row>
    <row r="1236" spans="2:8" s="50" customFormat="1">
      <c r="B1236" s="54"/>
      <c r="E1236" s="72"/>
      <c r="F1236" s="72"/>
      <c r="G1236" s="72"/>
      <c r="H1236" s="73"/>
    </row>
    <row r="1237" spans="2:8" s="50" customFormat="1">
      <c r="B1237" s="54"/>
      <c r="E1237" s="72"/>
      <c r="F1237" s="72"/>
      <c r="G1237" s="72"/>
      <c r="H1237" s="73"/>
    </row>
    <row r="1238" spans="2:8" s="50" customFormat="1">
      <c r="B1238" s="54"/>
      <c r="E1238" s="72"/>
      <c r="F1238" s="72"/>
      <c r="G1238" s="72"/>
      <c r="H1238" s="73"/>
    </row>
    <row r="1239" spans="2:8" s="50" customFormat="1">
      <c r="B1239" s="54"/>
      <c r="E1239" s="72"/>
      <c r="F1239" s="72"/>
      <c r="G1239" s="72"/>
      <c r="H1239" s="73"/>
    </row>
    <row r="1240" spans="2:8" s="50" customFormat="1">
      <c r="B1240" s="54"/>
      <c r="E1240" s="72"/>
      <c r="F1240" s="72"/>
      <c r="G1240" s="72"/>
      <c r="H1240" s="73"/>
    </row>
    <row r="1241" spans="2:8" s="50" customFormat="1">
      <c r="B1241" s="54"/>
      <c r="E1241" s="72"/>
      <c r="F1241" s="72"/>
      <c r="G1241" s="72"/>
      <c r="H1241" s="73"/>
    </row>
    <row r="1242" spans="2:8" s="50" customFormat="1">
      <c r="B1242" s="54"/>
      <c r="E1242" s="72"/>
      <c r="F1242" s="72"/>
      <c r="G1242" s="72"/>
      <c r="H1242" s="73"/>
    </row>
    <row r="1243" spans="2:8" s="50" customFormat="1">
      <c r="B1243" s="54"/>
      <c r="E1243" s="72"/>
      <c r="F1243" s="72"/>
      <c r="G1243" s="72"/>
      <c r="H1243" s="73"/>
    </row>
    <row r="1244" spans="2:8" s="50" customFormat="1">
      <c r="B1244" s="54"/>
      <c r="E1244" s="72"/>
      <c r="F1244" s="72"/>
      <c r="G1244" s="72"/>
      <c r="H1244" s="73"/>
    </row>
    <row r="1245" spans="2:8" s="50" customFormat="1">
      <c r="B1245" s="54"/>
      <c r="E1245" s="72"/>
      <c r="F1245" s="72"/>
      <c r="G1245" s="72"/>
      <c r="H1245" s="73"/>
    </row>
    <row r="1246" spans="2:8" s="50" customFormat="1">
      <c r="B1246" s="54"/>
      <c r="E1246" s="72"/>
      <c r="F1246" s="72"/>
      <c r="G1246" s="72"/>
      <c r="H1246" s="73"/>
    </row>
    <row r="1247" spans="2:8" s="50" customFormat="1">
      <c r="B1247" s="54"/>
      <c r="E1247" s="72"/>
      <c r="F1247" s="72"/>
      <c r="G1247" s="72"/>
      <c r="H1247" s="73"/>
    </row>
    <row r="1248" spans="2:8" s="50" customFormat="1">
      <c r="B1248" s="54"/>
      <c r="E1248" s="72"/>
      <c r="F1248" s="72"/>
      <c r="G1248" s="72"/>
      <c r="H1248" s="73"/>
    </row>
    <row r="1249" spans="2:8" s="50" customFormat="1">
      <c r="B1249" s="54"/>
      <c r="E1249" s="72"/>
      <c r="F1249" s="72"/>
      <c r="G1249" s="72"/>
      <c r="H1249" s="73"/>
    </row>
    <row r="1250" spans="2:8" s="50" customFormat="1">
      <c r="B1250" s="54"/>
      <c r="E1250" s="72"/>
      <c r="F1250" s="72"/>
      <c r="G1250" s="72"/>
      <c r="H1250" s="73"/>
    </row>
    <row r="1251" spans="2:8" s="50" customFormat="1">
      <c r="B1251" s="54"/>
      <c r="E1251" s="72"/>
      <c r="F1251" s="72"/>
      <c r="G1251" s="72"/>
      <c r="H1251" s="73"/>
    </row>
    <row r="1252" spans="2:8" s="50" customFormat="1">
      <c r="B1252" s="54"/>
      <c r="E1252" s="72"/>
      <c r="F1252" s="72"/>
      <c r="G1252" s="72"/>
      <c r="H1252" s="73"/>
    </row>
    <row r="1253" spans="2:8" s="50" customFormat="1">
      <c r="B1253" s="54"/>
      <c r="E1253" s="72"/>
      <c r="F1253" s="72"/>
      <c r="G1253" s="72"/>
      <c r="H1253" s="73"/>
    </row>
    <row r="1254" spans="2:8" s="50" customFormat="1">
      <c r="B1254" s="54"/>
      <c r="E1254" s="72"/>
      <c r="F1254" s="72"/>
      <c r="G1254" s="72"/>
      <c r="H1254" s="73"/>
    </row>
    <row r="1255" spans="2:8" s="50" customFormat="1">
      <c r="B1255" s="54"/>
      <c r="E1255" s="72"/>
      <c r="F1255" s="72"/>
      <c r="G1255" s="72"/>
      <c r="H1255" s="73"/>
    </row>
    <row r="1256" spans="2:8" s="50" customFormat="1">
      <c r="B1256" s="54"/>
      <c r="E1256" s="72"/>
      <c r="F1256" s="72"/>
      <c r="G1256" s="72"/>
      <c r="H1256" s="73"/>
    </row>
    <row r="1257" spans="2:8" s="50" customFormat="1">
      <c r="B1257" s="54"/>
      <c r="E1257" s="72"/>
      <c r="F1257" s="72"/>
      <c r="G1257" s="72"/>
      <c r="H1257" s="73"/>
    </row>
    <row r="1258" spans="2:8" s="50" customFormat="1">
      <c r="B1258" s="54"/>
      <c r="E1258" s="72"/>
      <c r="F1258" s="72"/>
      <c r="G1258" s="72"/>
      <c r="H1258" s="73"/>
    </row>
    <row r="1259" spans="2:8" s="50" customFormat="1">
      <c r="B1259" s="54"/>
      <c r="E1259" s="72"/>
      <c r="F1259" s="72"/>
      <c r="G1259" s="72"/>
      <c r="H1259" s="73"/>
    </row>
    <row r="1260" spans="2:8" s="50" customFormat="1">
      <c r="B1260" s="54"/>
      <c r="E1260" s="72"/>
      <c r="F1260" s="72"/>
      <c r="G1260" s="72"/>
      <c r="H1260" s="73"/>
    </row>
    <row r="1261" spans="2:8" s="50" customFormat="1">
      <c r="B1261" s="54"/>
      <c r="E1261" s="72"/>
      <c r="F1261" s="72"/>
      <c r="G1261" s="72"/>
      <c r="H1261" s="73"/>
    </row>
    <row r="1262" spans="2:8" s="50" customFormat="1">
      <c r="B1262" s="54"/>
      <c r="E1262" s="72"/>
      <c r="F1262" s="72"/>
      <c r="G1262" s="72"/>
      <c r="H1262" s="73"/>
    </row>
    <row r="1263" spans="2:8" s="50" customFormat="1">
      <c r="B1263" s="54"/>
      <c r="E1263" s="72"/>
      <c r="F1263" s="72"/>
      <c r="G1263" s="72"/>
      <c r="H1263" s="73"/>
    </row>
    <row r="1264" spans="2:8" s="50" customFormat="1">
      <c r="B1264" s="54"/>
      <c r="E1264" s="72"/>
      <c r="F1264" s="72"/>
      <c r="G1264" s="72"/>
      <c r="H1264" s="73"/>
    </row>
    <row r="1265" spans="2:8" s="50" customFormat="1">
      <c r="B1265" s="54"/>
      <c r="E1265" s="72"/>
      <c r="F1265" s="72"/>
      <c r="G1265" s="72"/>
      <c r="H1265" s="73"/>
    </row>
    <row r="1266" spans="2:8" s="50" customFormat="1">
      <c r="B1266" s="54"/>
      <c r="E1266" s="72"/>
      <c r="F1266" s="72"/>
      <c r="G1266" s="72"/>
      <c r="H1266" s="73"/>
    </row>
    <row r="1267" spans="2:8" s="50" customFormat="1">
      <c r="B1267" s="54"/>
      <c r="E1267" s="72"/>
      <c r="F1267" s="72"/>
      <c r="G1267" s="72"/>
      <c r="H1267" s="73"/>
    </row>
    <row r="1268" spans="2:8" s="50" customFormat="1">
      <c r="B1268" s="54"/>
      <c r="E1268" s="72"/>
      <c r="F1268" s="72"/>
      <c r="G1268" s="72"/>
      <c r="H1268" s="73"/>
    </row>
    <row r="1269" spans="2:8" s="50" customFormat="1">
      <c r="B1269" s="54"/>
      <c r="E1269" s="72"/>
      <c r="F1269" s="72"/>
      <c r="G1269" s="72"/>
      <c r="H1269" s="73"/>
    </row>
    <row r="1270" spans="2:8" s="50" customFormat="1">
      <c r="B1270" s="54"/>
      <c r="E1270" s="72"/>
      <c r="F1270" s="72"/>
      <c r="G1270" s="72"/>
      <c r="H1270" s="73"/>
    </row>
    <row r="1271" spans="2:8" s="50" customFormat="1">
      <c r="B1271" s="54"/>
      <c r="E1271" s="72"/>
      <c r="F1271" s="72"/>
      <c r="G1271" s="72"/>
      <c r="H1271" s="73"/>
    </row>
    <row r="1272" spans="2:8" s="50" customFormat="1">
      <c r="B1272" s="54"/>
      <c r="E1272" s="72"/>
      <c r="F1272" s="72"/>
      <c r="G1272" s="72"/>
      <c r="H1272" s="73"/>
    </row>
    <row r="1273" spans="2:8" s="50" customFormat="1">
      <c r="B1273" s="54"/>
      <c r="E1273" s="72"/>
      <c r="F1273" s="72"/>
      <c r="G1273" s="72"/>
      <c r="H1273" s="73"/>
    </row>
    <row r="1274" spans="2:8" s="50" customFormat="1">
      <c r="B1274" s="54"/>
      <c r="E1274" s="72"/>
      <c r="F1274" s="72"/>
      <c r="G1274" s="72"/>
      <c r="H1274" s="73"/>
    </row>
    <row r="1275" spans="2:8" s="50" customFormat="1">
      <c r="B1275" s="54"/>
      <c r="E1275" s="72"/>
      <c r="F1275" s="72"/>
      <c r="G1275" s="72"/>
      <c r="H1275" s="73"/>
    </row>
    <row r="1276" spans="2:8" s="50" customFormat="1">
      <c r="B1276" s="54"/>
      <c r="E1276" s="72"/>
      <c r="F1276" s="72"/>
      <c r="G1276" s="72"/>
      <c r="H1276" s="73"/>
    </row>
    <row r="1277" spans="2:8" s="50" customFormat="1">
      <c r="B1277" s="54"/>
      <c r="E1277" s="72"/>
      <c r="F1277" s="72"/>
      <c r="G1277" s="72"/>
      <c r="H1277" s="73"/>
    </row>
    <row r="1278" spans="2:8" s="50" customFormat="1">
      <c r="B1278" s="54"/>
      <c r="E1278" s="72"/>
      <c r="F1278" s="72"/>
      <c r="G1278" s="72"/>
      <c r="H1278" s="73"/>
    </row>
    <row r="1279" spans="2:8" s="50" customFormat="1">
      <c r="B1279" s="54"/>
      <c r="E1279" s="72"/>
      <c r="F1279" s="72"/>
      <c r="G1279" s="72"/>
      <c r="H1279" s="73"/>
    </row>
    <row r="1280" spans="2:8" s="50" customFormat="1">
      <c r="B1280" s="54"/>
      <c r="E1280" s="72"/>
      <c r="F1280" s="72"/>
      <c r="G1280" s="72"/>
      <c r="H1280" s="73"/>
    </row>
    <row r="1281" spans="2:8" s="50" customFormat="1">
      <c r="B1281" s="54"/>
      <c r="E1281" s="72"/>
      <c r="F1281" s="72"/>
      <c r="G1281" s="72"/>
      <c r="H1281" s="73"/>
    </row>
    <row r="1282" spans="2:8" s="50" customFormat="1">
      <c r="B1282" s="54"/>
      <c r="E1282" s="72"/>
      <c r="F1282" s="72"/>
      <c r="G1282" s="72"/>
      <c r="H1282" s="73"/>
    </row>
    <row r="1283" spans="2:8" s="50" customFormat="1">
      <c r="B1283" s="54"/>
      <c r="E1283" s="72"/>
      <c r="F1283" s="72"/>
      <c r="G1283" s="72"/>
      <c r="H1283" s="73"/>
    </row>
    <row r="1284" spans="2:8" s="50" customFormat="1">
      <c r="B1284" s="54"/>
      <c r="E1284" s="72"/>
      <c r="F1284" s="72"/>
      <c r="G1284" s="72"/>
      <c r="H1284" s="73"/>
    </row>
    <row r="1285" spans="2:8" s="50" customFormat="1">
      <c r="B1285" s="54"/>
      <c r="E1285" s="72"/>
      <c r="F1285" s="72"/>
      <c r="G1285" s="72"/>
      <c r="H1285" s="73"/>
    </row>
    <row r="1286" spans="2:8" s="50" customFormat="1">
      <c r="B1286" s="54"/>
      <c r="E1286" s="72"/>
      <c r="F1286" s="72"/>
      <c r="G1286" s="72"/>
      <c r="H1286" s="73"/>
    </row>
    <row r="1287" spans="2:8" s="50" customFormat="1">
      <c r="B1287" s="54"/>
      <c r="E1287" s="72"/>
      <c r="F1287" s="72"/>
      <c r="G1287" s="72"/>
      <c r="H1287" s="73"/>
    </row>
    <row r="1288" spans="2:8" s="50" customFormat="1">
      <c r="B1288" s="54"/>
      <c r="E1288" s="72"/>
      <c r="F1288" s="72"/>
      <c r="G1288" s="72"/>
      <c r="H1288" s="73"/>
    </row>
    <row r="1289" spans="2:8" s="50" customFormat="1">
      <c r="B1289" s="54"/>
      <c r="E1289" s="72"/>
      <c r="F1289" s="72"/>
      <c r="G1289" s="72"/>
      <c r="H1289" s="73"/>
    </row>
    <row r="1290" spans="2:8" s="50" customFormat="1">
      <c r="B1290" s="54"/>
      <c r="E1290" s="72"/>
      <c r="F1290" s="72"/>
      <c r="G1290" s="72"/>
      <c r="H1290" s="73"/>
    </row>
    <row r="1291" spans="2:8" s="50" customFormat="1">
      <c r="B1291" s="54"/>
      <c r="E1291" s="72"/>
      <c r="F1291" s="72"/>
      <c r="G1291" s="72"/>
      <c r="H1291" s="73"/>
    </row>
    <row r="1292" spans="2:8" s="50" customFormat="1">
      <c r="B1292" s="54"/>
      <c r="E1292" s="72"/>
      <c r="F1292" s="72"/>
      <c r="G1292" s="72"/>
      <c r="H1292" s="73"/>
    </row>
    <row r="1293" spans="2:8" s="50" customFormat="1">
      <c r="B1293" s="54"/>
      <c r="E1293" s="72"/>
      <c r="F1293" s="72"/>
      <c r="G1293" s="72"/>
      <c r="H1293" s="73"/>
    </row>
    <row r="1294" spans="2:8" s="50" customFormat="1">
      <c r="B1294" s="54"/>
      <c r="E1294" s="72"/>
      <c r="F1294" s="72"/>
      <c r="G1294" s="72"/>
      <c r="H1294" s="73"/>
    </row>
    <row r="1295" spans="2:8" s="50" customFormat="1">
      <c r="B1295" s="54"/>
      <c r="E1295" s="72"/>
      <c r="F1295" s="72"/>
      <c r="G1295" s="72"/>
      <c r="H1295" s="73"/>
    </row>
    <row r="1296" spans="2:8" s="50" customFormat="1">
      <c r="B1296" s="54"/>
      <c r="E1296" s="72"/>
      <c r="F1296" s="72"/>
      <c r="G1296" s="72"/>
      <c r="H1296" s="73"/>
    </row>
    <row r="1297" spans="2:8" s="50" customFormat="1">
      <c r="B1297" s="54"/>
      <c r="E1297" s="72"/>
      <c r="F1297" s="72"/>
      <c r="G1297" s="72"/>
      <c r="H1297" s="73"/>
    </row>
    <row r="1298" spans="2:8" s="50" customFormat="1">
      <c r="B1298" s="54"/>
      <c r="E1298" s="72"/>
      <c r="F1298" s="72"/>
      <c r="G1298" s="72"/>
      <c r="H1298" s="73"/>
    </row>
    <row r="1299" spans="2:8" s="50" customFormat="1">
      <c r="B1299" s="54"/>
      <c r="E1299" s="72"/>
      <c r="F1299" s="72"/>
      <c r="G1299" s="72"/>
      <c r="H1299" s="73"/>
    </row>
    <row r="1300" spans="2:8" s="50" customFormat="1">
      <c r="B1300" s="54"/>
      <c r="E1300" s="72"/>
      <c r="F1300" s="72"/>
      <c r="G1300" s="72"/>
      <c r="H1300" s="73"/>
    </row>
    <row r="1301" spans="2:8" s="50" customFormat="1">
      <c r="B1301" s="54"/>
      <c r="E1301" s="72"/>
      <c r="F1301" s="72"/>
      <c r="G1301" s="72"/>
      <c r="H1301" s="73"/>
    </row>
    <row r="1302" spans="2:8" s="50" customFormat="1">
      <c r="B1302" s="54"/>
      <c r="E1302" s="72"/>
      <c r="F1302" s="72"/>
      <c r="G1302" s="72"/>
      <c r="H1302" s="73"/>
    </row>
    <row r="1303" spans="2:8" s="50" customFormat="1">
      <c r="B1303" s="54"/>
      <c r="E1303" s="72"/>
      <c r="F1303" s="72"/>
      <c r="G1303" s="72"/>
      <c r="H1303" s="73"/>
    </row>
    <row r="1304" spans="2:8" s="50" customFormat="1">
      <c r="B1304" s="54"/>
      <c r="E1304" s="72"/>
      <c r="F1304" s="72"/>
      <c r="G1304" s="72"/>
      <c r="H1304" s="73"/>
    </row>
    <row r="1305" spans="2:8" s="50" customFormat="1">
      <c r="B1305" s="54"/>
      <c r="E1305" s="72"/>
      <c r="F1305" s="72"/>
      <c r="G1305" s="72"/>
      <c r="H1305" s="73"/>
    </row>
    <row r="1306" spans="2:8" s="50" customFormat="1">
      <c r="B1306" s="54"/>
      <c r="E1306" s="72"/>
      <c r="F1306" s="72"/>
      <c r="G1306" s="72"/>
      <c r="H1306" s="73"/>
    </row>
    <row r="1307" spans="2:8" s="50" customFormat="1">
      <c r="B1307" s="54"/>
      <c r="E1307" s="72"/>
      <c r="F1307" s="72"/>
      <c r="G1307" s="72"/>
      <c r="H1307" s="73"/>
    </row>
    <row r="1308" spans="2:8" s="50" customFormat="1">
      <c r="B1308" s="54"/>
      <c r="E1308" s="72"/>
      <c r="F1308" s="72"/>
      <c r="G1308" s="72"/>
      <c r="H1308" s="73"/>
    </row>
    <row r="1309" spans="2:8" s="50" customFormat="1">
      <c r="B1309" s="54"/>
      <c r="E1309" s="72"/>
      <c r="F1309" s="72"/>
      <c r="G1309" s="72"/>
      <c r="H1309" s="73"/>
    </row>
    <row r="1310" spans="2:8" s="50" customFormat="1">
      <c r="B1310" s="54"/>
      <c r="E1310" s="72"/>
      <c r="F1310" s="72"/>
      <c r="G1310" s="72"/>
      <c r="H1310" s="73"/>
    </row>
    <row r="1311" spans="2:8" s="50" customFormat="1">
      <c r="B1311" s="54"/>
      <c r="E1311" s="72"/>
      <c r="F1311" s="72"/>
      <c r="G1311" s="72"/>
      <c r="H1311" s="73"/>
    </row>
    <row r="1312" spans="2:8" s="50" customFormat="1">
      <c r="B1312" s="54"/>
      <c r="E1312" s="72"/>
      <c r="F1312" s="72"/>
      <c r="G1312" s="72"/>
      <c r="H1312" s="73"/>
    </row>
    <row r="1313" spans="2:8" s="50" customFormat="1">
      <c r="B1313" s="54"/>
      <c r="E1313" s="72"/>
      <c r="F1313" s="72"/>
      <c r="G1313" s="72"/>
      <c r="H1313" s="73"/>
    </row>
    <row r="1314" spans="2:8" s="50" customFormat="1">
      <c r="B1314" s="54"/>
      <c r="E1314" s="72"/>
      <c r="F1314" s="72"/>
      <c r="G1314" s="72"/>
      <c r="H1314" s="73"/>
    </row>
    <row r="1315" spans="2:8" s="50" customFormat="1">
      <c r="B1315" s="54"/>
      <c r="E1315" s="72"/>
      <c r="F1315" s="72"/>
      <c r="G1315" s="72"/>
      <c r="H1315" s="73"/>
    </row>
    <row r="1316" spans="2:8" s="50" customFormat="1">
      <c r="B1316" s="54"/>
      <c r="E1316" s="72"/>
      <c r="F1316" s="72"/>
      <c r="G1316" s="72"/>
      <c r="H1316" s="73"/>
    </row>
    <row r="1317" spans="2:8" s="50" customFormat="1">
      <c r="B1317" s="54"/>
      <c r="E1317" s="72"/>
      <c r="F1317" s="72"/>
      <c r="G1317" s="72"/>
      <c r="H1317" s="73"/>
    </row>
    <row r="1318" spans="2:8" s="50" customFormat="1">
      <c r="B1318" s="54"/>
      <c r="E1318" s="72"/>
      <c r="F1318" s="72"/>
      <c r="G1318" s="72"/>
      <c r="H1318" s="73"/>
    </row>
    <row r="1319" spans="2:8" s="50" customFormat="1">
      <c r="B1319" s="54"/>
      <c r="E1319" s="72"/>
      <c r="F1319" s="72"/>
      <c r="G1319" s="72"/>
      <c r="H1319" s="73"/>
    </row>
    <row r="1320" spans="2:8" s="50" customFormat="1">
      <c r="B1320" s="54"/>
      <c r="E1320" s="72"/>
      <c r="F1320" s="72"/>
      <c r="G1320" s="72"/>
      <c r="H1320" s="73"/>
    </row>
    <row r="1321" spans="2:8" s="50" customFormat="1">
      <c r="B1321" s="54"/>
      <c r="E1321" s="72"/>
      <c r="F1321" s="72"/>
      <c r="G1321" s="72"/>
      <c r="H1321" s="73"/>
    </row>
    <row r="1322" spans="2:8" s="50" customFormat="1">
      <c r="B1322" s="54"/>
      <c r="E1322" s="72"/>
      <c r="F1322" s="72"/>
      <c r="G1322" s="72"/>
      <c r="H1322" s="73"/>
    </row>
    <row r="1323" spans="2:8" s="50" customFormat="1">
      <c r="B1323" s="54"/>
      <c r="E1323" s="72"/>
      <c r="F1323" s="72"/>
      <c r="G1323" s="72"/>
      <c r="H1323" s="73"/>
    </row>
    <row r="1324" spans="2:8" s="50" customFormat="1">
      <c r="B1324" s="54"/>
      <c r="E1324" s="72"/>
      <c r="F1324" s="72"/>
      <c r="G1324" s="72"/>
      <c r="H1324" s="73"/>
    </row>
    <row r="1325" spans="2:8" s="50" customFormat="1">
      <c r="B1325" s="54"/>
      <c r="E1325" s="72"/>
      <c r="F1325" s="72"/>
      <c r="G1325" s="72"/>
      <c r="H1325" s="73"/>
    </row>
    <row r="1326" spans="2:8" s="50" customFormat="1">
      <c r="B1326" s="54"/>
      <c r="E1326" s="72"/>
      <c r="F1326" s="72"/>
      <c r="G1326" s="72"/>
      <c r="H1326" s="73"/>
    </row>
    <row r="1327" spans="2:8" s="50" customFormat="1">
      <c r="B1327" s="54"/>
      <c r="E1327" s="72"/>
      <c r="F1327" s="72"/>
      <c r="G1327" s="72"/>
      <c r="H1327" s="73"/>
    </row>
    <row r="1328" spans="2:8" s="50" customFormat="1">
      <c r="B1328" s="54"/>
      <c r="E1328" s="72"/>
      <c r="F1328" s="72"/>
      <c r="G1328" s="72"/>
      <c r="H1328" s="73"/>
    </row>
    <row r="1329" spans="2:8" s="50" customFormat="1">
      <c r="B1329" s="54"/>
      <c r="E1329" s="72"/>
      <c r="F1329" s="72"/>
      <c r="G1329" s="72"/>
      <c r="H1329" s="73"/>
    </row>
    <row r="1330" spans="2:8" s="50" customFormat="1">
      <c r="B1330" s="54"/>
      <c r="E1330" s="72"/>
      <c r="F1330" s="72"/>
      <c r="G1330" s="72"/>
      <c r="H1330" s="73"/>
    </row>
    <row r="1331" spans="2:8" s="50" customFormat="1">
      <c r="B1331" s="54"/>
      <c r="E1331" s="72"/>
      <c r="F1331" s="72"/>
      <c r="G1331" s="72"/>
      <c r="H1331" s="73"/>
    </row>
    <row r="1332" spans="2:8" s="50" customFormat="1">
      <c r="B1332" s="54"/>
      <c r="E1332" s="72"/>
      <c r="F1332" s="72"/>
      <c r="G1332" s="72"/>
      <c r="H1332" s="73"/>
    </row>
    <row r="1333" spans="2:8" s="50" customFormat="1">
      <c r="B1333" s="54"/>
      <c r="E1333" s="72"/>
      <c r="F1333" s="72"/>
      <c r="G1333" s="72"/>
      <c r="H1333" s="73"/>
    </row>
    <row r="1334" spans="2:8" s="50" customFormat="1">
      <c r="B1334" s="54"/>
      <c r="E1334" s="72"/>
      <c r="F1334" s="72"/>
      <c r="G1334" s="72"/>
      <c r="H1334" s="73"/>
    </row>
    <row r="1335" spans="2:8" s="50" customFormat="1">
      <c r="B1335" s="54"/>
      <c r="E1335" s="72"/>
      <c r="F1335" s="72"/>
      <c r="G1335" s="72"/>
      <c r="H1335" s="73"/>
    </row>
    <row r="1336" spans="2:8" s="50" customFormat="1">
      <c r="B1336" s="54"/>
      <c r="E1336" s="72"/>
      <c r="F1336" s="72"/>
      <c r="G1336" s="72"/>
      <c r="H1336" s="73"/>
    </row>
    <row r="1337" spans="2:8" s="50" customFormat="1">
      <c r="B1337" s="54"/>
      <c r="E1337" s="72"/>
      <c r="F1337" s="72"/>
      <c r="G1337" s="72"/>
      <c r="H1337" s="73"/>
    </row>
    <row r="1338" spans="2:8" s="50" customFormat="1">
      <c r="B1338" s="54"/>
      <c r="E1338" s="72"/>
      <c r="F1338" s="72"/>
      <c r="G1338" s="72"/>
      <c r="H1338" s="73"/>
    </row>
    <row r="1339" spans="2:8" s="50" customFormat="1">
      <c r="B1339" s="54"/>
      <c r="E1339" s="72"/>
      <c r="F1339" s="72"/>
      <c r="G1339" s="72"/>
      <c r="H1339" s="73"/>
    </row>
    <row r="1340" spans="2:8" s="50" customFormat="1">
      <c r="B1340" s="54"/>
      <c r="E1340" s="72"/>
      <c r="F1340" s="72"/>
      <c r="G1340" s="72"/>
      <c r="H1340" s="73"/>
    </row>
    <row r="1341" spans="2:8" s="50" customFormat="1">
      <c r="B1341" s="54"/>
      <c r="E1341" s="72"/>
      <c r="F1341" s="72"/>
      <c r="G1341" s="72"/>
      <c r="H1341" s="73"/>
    </row>
    <row r="1342" spans="2:8" s="50" customFormat="1">
      <c r="B1342" s="54"/>
      <c r="E1342" s="72"/>
      <c r="F1342" s="72"/>
      <c r="G1342" s="72"/>
      <c r="H1342" s="73"/>
    </row>
    <row r="1343" spans="2:8" s="50" customFormat="1">
      <c r="B1343" s="54"/>
      <c r="E1343" s="72"/>
      <c r="F1343" s="72"/>
      <c r="G1343" s="72"/>
      <c r="H1343" s="73"/>
    </row>
    <row r="1344" spans="2:8" s="50" customFormat="1">
      <c r="B1344" s="54"/>
      <c r="E1344" s="72"/>
      <c r="F1344" s="72"/>
      <c r="G1344" s="72"/>
      <c r="H1344" s="73"/>
    </row>
    <row r="1345" spans="2:8" s="50" customFormat="1">
      <c r="B1345" s="54"/>
      <c r="E1345" s="72"/>
      <c r="F1345" s="72"/>
      <c r="G1345" s="72"/>
      <c r="H1345" s="73"/>
    </row>
    <row r="1346" spans="2:8" s="50" customFormat="1">
      <c r="B1346" s="54"/>
      <c r="E1346" s="72"/>
      <c r="F1346" s="72"/>
      <c r="G1346" s="72"/>
      <c r="H1346" s="73"/>
    </row>
    <row r="1347" spans="2:8" s="50" customFormat="1">
      <c r="B1347" s="54"/>
      <c r="E1347" s="72"/>
      <c r="F1347" s="72"/>
      <c r="G1347" s="72"/>
      <c r="H1347" s="73"/>
    </row>
    <row r="1348" spans="2:8" s="50" customFormat="1">
      <c r="B1348" s="54"/>
      <c r="E1348" s="72"/>
      <c r="F1348" s="72"/>
      <c r="G1348" s="72"/>
      <c r="H1348" s="73"/>
    </row>
    <row r="1349" spans="2:8" s="50" customFormat="1">
      <c r="B1349" s="54"/>
      <c r="E1349" s="72"/>
      <c r="F1349" s="72"/>
      <c r="G1349" s="72"/>
      <c r="H1349" s="73"/>
    </row>
    <row r="1350" spans="2:8" s="50" customFormat="1">
      <c r="B1350" s="54"/>
      <c r="E1350" s="72"/>
      <c r="F1350" s="72"/>
      <c r="G1350" s="72"/>
      <c r="H1350" s="73"/>
    </row>
    <row r="1351" spans="2:8" s="50" customFormat="1">
      <c r="B1351" s="54"/>
      <c r="E1351" s="72"/>
      <c r="F1351" s="72"/>
      <c r="G1351" s="72"/>
      <c r="H1351" s="73"/>
    </row>
    <row r="1352" spans="2:8" s="50" customFormat="1">
      <c r="B1352" s="54"/>
      <c r="E1352" s="72"/>
      <c r="F1352" s="72"/>
      <c r="G1352" s="72"/>
      <c r="H1352" s="73"/>
    </row>
    <row r="1353" spans="2:8" s="50" customFormat="1">
      <c r="B1353" s="54"/>
      <c r="E1353" s="72"/>
      <c r="F1353" s="72"/>
      <c r="G1353" s="72"/>
      <c r="H1353" s="73"/>
    </row>
    <row r="1354" spans="2:8" s="50" customFormat="1">
      <c r="B1354" s="54"/>
      <c r="E1354" s="72"/>
      <c r="F1354" s="72"/>
      <c r="G1354" s="72"/>
      <c r="H1354" s="73"/>
    </row>
    <row r="1355" spans="2:8" s="50" customFormat="1">
      <c r="B1355" s="54"/>
      <c r="E1355" s="72"/>
      <c r="F1355" s="72"/>
      <c r="G1355" s="72"/>
      <c r="H1355" s="73"/>
    </row>
    <row r="1356" spans="2:8" s="50" customFormat="1">
      <c r="B1356" s="54"/>
      <c r="E1356" s="72"/>
      <c r="F1356" s="72"/>
      <c r="G1356" s="72"/>
      <c r="H1356" s="73"/>
    </row>
    <row r="1357" spans="2:8" s="50" customFormat="1">
      <c r="B1357" s="54"/>
      <c r="E1357" s="72"/>
      <c r="F1357" s="72"/>
      <c r="G1357" s="72"/>
      <c r="H1357" s="73"/>
    </row>
    <row r="1358" spans="2:8" s="50" customFormat="1">
      <c r="B1358" s="54"/>
      <c r="E1358" s="72"/>
      <c r="F1358" s="72"/>
      <c r="G1358" s="72"/>
      <c r="H1358" s="73"/>
    </row>
    <row r="1359" spans="2:8" s="50" customFormat="1">
      <c r="B1359" s="54"/>
      <c r="E1359" s="72"/>
      <c r="F1359" s="72"/>
      <c r="G1359" s="72"/>
      <c r="H1359" s="73"/>
    </row>
    <row r="1360" spans="2:8" s="50" customFormat="1">
      <c r="B1360" s="54"/>
      <c r="E1360" s="72"/>
      <c r="F1360" s="72"/>
      <c r="G1360" s="72"/>
      <c r="H1360" s="73"/>
    </row>
    <row r="1361" spans="2:8" s="50" customFormat="1">
      <c r="B1361" s="54"/>
      <c r="E1361" s="72"/>
      <c r="F1361" s="72"/>
      <c r="G1361" s="72"/>
      <c r="H1361" s="73"/>
    </row>
    <row r="1362" spans="2:8" s="50" customFormat="1">
      <c r="B1362" s="54"/>
      <c r="E1362" s="72"/>
      <c r="F1362" s="72"/>
      <c r="G1362" s="72"/>
      <c r="H1362" s="73"/>
    </row>
    <row r="1363" spans="2:8" s="50" customFormat="1">
      <c r="B1363" s="54"/>
      <c r="E1363" s="72"/>
      <c r="F1363" s="72"/>
      <c r="G1363" s="72"/>
      <c r="H1363" s="73"/>
    </row>
    <row r="1364" spans="2:8" s="50" customFormat="1">
      <c r="B1364" s="54"/>
      <c r="E1364" s="72"/>
      <c r="F1364" s="72"/>
      <c r="G1364" s="72"/>
      <c r="H1364" s="73"/>
    </row>
    <row r="1365" spans="2:8" s="50" customFormat="1">
      <c r="B1365" s="54"/>
      <c r="E1365" s="72"/>
      <c r="F1365" s="72"/>
      <c r="G1365" s="72"/>
      <c r="H1365" s="73"/>
    </row>
    <row r="1366" spans="2:8" s="50" customFormat="1">
      <c r="B1366" s="54"/>
      <c r="E1366" s="72"/>
      <c r="F1366" s="72"/>
      <c r="G1366" s="72"/>
      <c r="H1366" s="73"/>
    </row>
    <row r="1367" spans="2:8" s="50" customFormat="1">
      <c r="B1367" s="54"/>
      <c r="E1367" s="72"/>
      <c r="F1367" s="72"/>
      <c r="G1367" s="72"/>
      <c r="H1367" s="73"/>
    </row>
    <row r="1368" spans="2:8" s="50" customFormat="1">
      <c r="B1368" s="54"/>
      <c r="E1368" s="72"/>
      <c r="F1368" s="72"/>
      <c r="G1368" s="72"/>
      <c r="H1368" s="73"/>
    </row>
    <row r="1369" spans="2:8" s="50" customFormat="1">
      <c r="B1369" s="54"/>
      <c r="E1369" s="72"/>
      <c r="F1369" s="72"/>
      <c r="G1369" s="72"/>
      <c r="H1369" s="73"/>
    </row>
    <row r="1370" spans="2:8" s="50" customFormat="1">
      <c r="B1370" s="54"/>
      <c r="E1370" s="72"/>
      <c r="F1370" s="72"/>
      <c r="G1370" s="72"/>
      <c r="H1370" s="73"/>
    </row>
    <row r="1371" spans="2:8" s="50" customFormat="1">
      <c r="B1371" s="54"/>
      <c r="E1371" s="72"/>
      <c r="F1371" s="72"/>
      <c r="G1371" s="72"/>
      <c r="H1371" s="73"/>
    </row>
    <row r="1372" spans="2:8" s="50" customFormat="1">
      <c r="B1372" s="54"/>
      <c r="E1372" s="72"/>
      <c r="F1372" s="72"/>
      <c r="G1372" s="72"/>
      <c r="H1372" s="73"/>
    </row>
  </sheetData>
  <mergeCells count="24">
    <mergeCell ref="B4:J4"/>
    <mergeCell ref="N20:T21"/>
    <mergeCell ref="O26:U27"/>
    <mergeCell ref="P30:V33"/>
    <mergeCell ref="B5:J5"/>
    <mergeCell ref="B8:J8"/>
    <mergeCell ref="B17:C17"/>
    <mergeCell ref="B22:C22"/>
    <mergeCell ref="B27:C27"/>
    <mergeCell ref="O4:U4"/>
    <mergeCell ref="O10:U15"/>
    <mergeCell ref="P23:V24"/>
    <mergeCell ref="B41:C42"/>
    <mergeCell ref="D41:D42"/>
    <mergeCell ref="B19:G19"/>
    <mergeCell ref="B24:G24"/>
    <mergeCell ref="F31:F32"/>
    <mergeCell ref="B29:G29"/>
    <mergeCell ref="B38:C39"/>
    <mergeCell ref="E38:F39"/>
    <mergeCell ref="D38:D39"/>
    <mergeCell ref="B35:C36"/>
    <mergeCell ref="D35:D36"/>
    <mergeCell ref="B33:C33"/>
  </mergeCells>
  <phoneticPr fontId="9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7EBE-8125-4B42-9B62-5A2CE7A45991}">
  <dimension ref="A1:I64"/>
  <sheetViews>
    <sheetView view="pageBreakPreview" zoomScale="80" zoomScaleNormal="80" zoomScaleSheetLayoutView="80" workbookViewId="0">
      <selection activeCell="A36" sqref="A36"/>
    </sheetView>
  </sheetViews>
  <sheetFormatPr defaultColWidth="9.1796875" defaultRowHeight="14"/>
  <cols>
    <col min="1" max="1" width="2.1796875" style="213" customWidth="1"/>
    <col min="2" max="3" width="9.54296875" style="183" customWidth="1"/>
    <col min="4" max="4" width="65.6328125" style="216" customWidth="1"/>
    <col min="5" max="5" width="9.7265625" style="183" bestFit="1" customWidth="1"/>
    <col min="6" max="6" width="12.36328125" style="217" customWidth="1"/>
    <col min="7" max="7" width="21.08984375" style="218" customWidth="1"/>
    <col min="8" max="8" width="18.36328125" style="218" customWidth="1"/>
    <col min="9" max="9" width="19" style="218" customWidth="1"/>
    <col min="10" max="16384" width="9.1796875" style="183"/>
  </cols>
  <sheetData>
    <row r="1" spans="1:9" s="29" customFormat="1" ht="67" customHeight="1" thickBot="1">
      <c r="B1" s="28"/>
      <c r="C1" s="28"/>
      <c r="D1" s="432" t="s">
        <v>329</v>
      </c>
      <c r="E1" s="432"/>
      <c r="F1" s="432"/>
      <c r="G1" s="432"/>
      <c r="H1" s="432"/>
      <c r="I1" s="432"/>
    </row>
    <row r="2" spans="1:9" s="2" customFormat="1" ht="27" customHeight="1" thickBot="1">
      <c r="A2" s="3"/>
      <c r="B2" s="430" t="s">
        <v>361</v>
      </c>
      <c r="C2" s="431"/>
      <c r="D2" s="431"/>
      <c r="E2" s="431"/>
      <c r="F2" s="431"/>
      <c r="G2" s="431"/>
      <c r="H2" s="431"/>
      <c r="I2" s="431"/>
    </row>
    <row r="3" spans="1:9" s="3" customFormat="1" ht="35.5" customHeight="1" thickBot="1">
      <c r="B3" s="385" t="s">
        <v>2150</v>
      </c>
      <c r="C3" s="386"/>
      <c r="D3" s="386"/>
      <c r="E3" s="386"/>
      <c r="F3" s="386"/>
      <c r="G3" s="386"/>
      <c r="H3" s="386"/>
      <c r="I3" s="433"/>
    </row>
    <row r="4" spans="1:9" ht="45" customHeight="1" thickBot="1">
      <c r="B4" s="212" t="s">
        <v>0</v>
      </c>
      <c r="C4" s="212" t="s">
        <v>403</v>
      </c>
      <c r="D4" s="212" t="s">
        <v>1</v>
      </c>
      <c r="E4" s="212" t="s">
        <v>35</v>
      </c>
      <c r="F4" s="212" t="s">
        <v>36</v>
      </c>
      <c r="G4" s="212" t="s">
        <v>2146</v>
      </c>
      <c r="H4" s="334" t="s">
        <v>2148</v>
      </c>
      <c r="I4" s="334" t="s">
        <v>2147</v>
      </c>
    </row>
    <row r="5" spans="1:9" s="215" customFormat="1" ht="14.5" thickBot="1">
      <c r="A5" s="214"/>
      <c r="B5" s="321" t="s">
        <v>12</v>
      </c>
      <c r="C5" s="322"/>
      <c r="D5" s="323" t="s">
        <v>378</v>
      </c>
      <c r="E5" s="324"/>
      <c r="F5" s="325"/>
      <c r="G5" s="326"/>
      <c r="H5" s="326"/>
      <c r="I5" s="326"/>
    </row>
    <row r="6" spans="1:9" s="215" customFormat="1" ht="50" customHeight="1">
      <c r="A6" s="214"/>
      <c r="B6" s="316" t="s">
        <v>362</v>
      </c>
      <c r="C6" s="317" t="s">
        <v>421</v>
      </c>
      <c r="D6" s="318" t="s">
        <v>422</v>
      </c>
      <c r="E6" s="319" t="s">
        <v>46</v>
      </c>
      <c r="F6" s="320">
        <v>50</v>
      </c>
      <c r="G6" s="319">
        <v>139.69</v>
      </c>
      <c r="H6" s="328">
        <f>G6-'Planilha Estimativa'!$F$23*G6</f>
        <v>139.69</v>
      </c>
      <c r="I6" s="329">
        <f t="shared" ref="I6:I37" si="0">F6*H6</f>
        <v>6984.5</v>
      </c>
    </row>
    <row r="7" spans="1:9" s="215" customFormat="1" ht="50" customHeight="1">
      <c r="A7" s="214"/>
      <c r="B7" s="230" t="s">
        <v>363</v>
      </c>
      <c r="C7" s="235" t="s">
        <v>423</v>
      </c>
      <c r="D7" s="225" t="s">
        <v>424</v>
      </c>
      <c r="E7" s="224" t="s">
        <v>49</v>
      </c>
      <c r="F7" s="238">
        <v>25</v>
      </c>
      <c r="G7" s="224">
        <v>779.07</v>
      </c>
      <c r="H7" s="330">
        <f>G7-'Planilha Estimativa'!$F$23*G7</f>
        <v>779.07</v>
      </c>
      <c r="I7" s="331">
        <f t="shared" si="0"/>
        <v>19476.75</v>
      </c>
    </row>
    <row r="8" spans="1:9" s="215" customFormat="1" ht="50" customHeight="1">
      <c r="A8" s="214"/>
      <c r="B8" s="230" t="s">
        <v>364</v>
      </c>
      <c r="C8" s="235" t="s">
        <v>425</v>
      </c>
      <c r="D8" s="225" t="s">
        <v>426</v>
      </c>
      <c r="E8" s="224" t="s">
        <v>53</v>
      </c>
      <c r="F8" s="238">
        <v>100</v>
      </c>
      <c r="G8" s="224">
        <v>51.92</v>
      </c>
      <c r="H8" s="330">
        <f>G8-'Planilha Estimativa'!$F$23*G8</f>
        <v>51.92</v>
      </c>
      <c r="I8" s="331">
        <f t="shared" si="0"/>
        <v>5192</v>
      </c>
    </row>
    <row r="9" spans="1:9" s="215" customFormat="1" ht="50" customHeight="1">
      <c r="A9" s="214"/>
      <c r="B9" s="230" t="s">
        <v>365</v>
      </c>
      <c r="C9" s="235" t="s">
        <v>427</v>
      </c>
      <c r="D9" s="225" t="s">
        <v>428</v>
      </c>
      <c r="E9" s="224" t="s">
        <v>49</v>
      </c>
      <c r="F9" s="238">
        <v>20</v>
      </c>
      <c r="G9" s="224">
        <v>49.63</v>
      </c>
      <c r="H9" s="330">
        <f>G9-'Planilha Estimativa'!$F$23*G9</f>
        <v>49.63</v>
      </c>
      <c r="I9" s="331">
        <f t="shared" si="0"/>
        <v>992.6</v>
      </c>
    </row>
    <row r="10" spans="1:9" s="215" customFormat="1" ht="50" customHeight="1">
      <c r="A10" s="214"/>
      <c r="B10" s="230" t="s">
        <v>366</v>
      </c>
      <c r="C10" s="235" t="s">
        <v>429</v>
      </c>
      <c r="D10" s="225" t="s">
        <v>430</v>
      </c>
      <c r="E10" s="224" t="s">
        <v>46</v>
      </c>
      <c r="F10" s="238">
        <v>50</v>
      </c>
      <c r="G10" s="224">
        <v>189.38</v>
      </c>
      <c r="H10" s="330">
        <f>G10-'Planilha Estimativa'!$F$23*G10</f>
        <v>189.38</v>
      </c>
      <c r="I10" s="331">
        <f t="shared" si="0"/>
        <v>9469</v>
      </c>
    </row>
    <row r="11" spans="1:9" s="215" customFormat="1" ht="50" customHeight="1">
      <c r="A11" s="214"/>
      <c r="B11" s="230" t="s">
        <v>367</v>
      </c>
      <c r="C11" s="235" t="s">
        <v>431</v>
      </c>
      <c r="D11" s="225" t="s">
        <v>432</v>
      </c>
      <c r="E11" s="224" t="s">
        <v>46</v>
      </c>
      <c r="F11" s="238">
        <v>580</v>
      </c>
      <c r="G11" s="224">
        <v>9.8000000000000007</v>
      </c>
      <c r="H11" s="330">
        <f>G11-'Planilha Estimativa'!$F$23*G11</f>
        <v>9.8000000000000007</v>
      </c>
      <c r="I11" s="331">
        <f t="shared" si="0"/>
        <v>5684</v>
      </c>
    </row>
    <row r="12" spans="1:9" s="215" customFormat="1" ht="50" customHeight="1">
      <c r="A12" s="214"/>
      <c r="B12" s="230" t="s">
        <v>368</v>
      </c>
      <c r="C12" s="235" t="s">
        <v>433</v>
      </c>
      <c r="D12" s="225" t="s">
        <v>434</v>
      </c>
      <c r="E12" s="224" t="s">
        <v>49</v>
      </c>
      <c r="F12" s="238">
        <v>10</v>
      </c>
      <c r="G12" s="224">
        <v>1430.78</v>
      </c>
      <c r="H12" s="330">
        <f>G12-'Planilha Estimativa'!$F$23*G12</f>
        <v>1430.78</v>
      </c>
      <c r="I12" s="331">
        <f t="shared" si="0"/>
        <v>14307.8</v>
      </c>
    </row>
    <row r="13" spans="1:9" s="215" customFormat="1" ht="50" customHeight="1">
      <c r="A13" s="214"/>
      <c r="B13" s="230" t="s">
        <v>369</v>
      </c>
      <c r="C13" s="235" t="s">
        <v>435</v>
      </c>
      <c r="D13" s="225" t="s">
        <v>436</v>
      </c>
      <c r="E13" s="224" t="s">
        <v>55</v>
      </c>
      <c r="F13" s="238">
        <v>50</v>
      </c>
      <c r="G13" s="224">
        <v>17.579999999999998</v>
      </c>
      <c r="H13" s="330">
        <f>G13-'Planilha Estimativa'!$F$23*G13</f>
        <v>17.579999999999998</v>
      </c>
      <c r="I13" s="331">
        <f t="shared" si="0"/>
        <v>878.99999999999989</v>
      </c>
    </row>
    <row r="14" spans="1:9" s="215" customFormat="1" ht="50" customHeight="1">
      <c r="A14" s="214"/>
      <c r="B14" s="230" t="s">
        <v>370</v>
      </c>
      <c r="C14" s="235" t="s">
        <v>437</v>
      </c>
      <c r="D14" s="225" t="s">
        <v>386</v>
      </c>
      <c r="E14" s="224" t="s">
        <v>46</v>
      </c>
      <c r="F14" s="238">
        <v>200</v>
      </c>
      <c r="G14" s="224">
        <v>72.55</v>
      </c>
      <c r="H14" s="330">
        <f>G14-'Planilha Estimativa'!$F$23*G14</f>
        <v>72.55</v>
      </c>
      <c r="I14" s="331">
        <f t="shared" si="0"/>
        <v>14510</v>
      </c>
    </row>
    <row r="15" spans="1:9" s="215" customFormat="1" ht="50" customHeight="1">
      <c r="A15" s="214"/>
      <c r="B15" s="230" t="s">
        <v>371</v>
      </c>
      <c r="C15" s="235" t="s">
        <v>438</v>
      </c>
      <c r="D15" s="225" t="s">
        <v>379</v>
      </c>
      <c r="E15" s="224" t="s">
        <v>46</v>
      </c>
      <c r="F15" s="238">
        <v>200</v>
      </c>
      <c r="G15" s="224">
        <v>119.79</v>
      </c>
      <c r="H15" s="330">
        <f>G15-'Planilha Estimativa'!$F$23*G15</f>
        <v>119.79</v>
      </c>
      <c r="I15" s="331">
        <f t="shared" si="0"/>
        <v>23958</v>
      </c>
    </row>
    <row r="16" spans="1:9" s="215" customFormat="1" ht="50" customHeight="1">
      <c r="A16" s="214"/>
      <c r="B16" s="230" t="s">
        <v>372</v>
      </c>
      <c r="C16" s="235" t="s">
        <v>439</v>
      </c>
      <c r="D16" s="225" t="s">
        <v>387</v>
      </c>
      <c r="E16" s="224" t="s">
        <v>46</v>
      </c>
      <c r="F16" s="238">
        <v>150</v>
      </c>
      <c r="G16" s="224">
        <v>50.83</v>
      </c>
      <c r="H16" s="330">
        <f>G16-'Planilha Estimativa'!$F$23*G16</f>
        <v>50.83</v>
      </c>
      <c r="I16" s="331">
        <f t="shared" si="0"/>
        <v>7624.5</v>
      </c>
    </row>
    <row r="17" spans="1:9" s="215" customFormat="1" ht="50" customHeight="1">
      <c r="A17" s="214"/>
      <c r="B17" s="230" t="s">
        <v>373</v>
      </c>
      <c r="C17" s="235" t="s">
        <v>440</v>
      </c>
      <c r="D17" s="225" t="s">
        <v>388</v>
      </c>
      <c r="E17" s="224" t="s">
        <v>46</v>
      </c>
      <c r="F17" s="238">
        <v>150</v>
      </c>
      <c r="G17" s="224">
        <v>74.709999999999994</v>
      </c>
      <c r="H17" s="330">
        <f>G17-'Planilha Estimativa'!$F$23*G17</f>
        <v>74.709999999999994</v>
      </c>
      <c r="I17" s="331">
        <f t="shared" si="0"/>
        <v>11206.499999999998</v>
      </c>
    </row>
    <row r="18" spans="1:9" s="215" customFormat="1" ht="50" customHeight="1">
      <c r="A18" s="214"/>
      <c r="B18" s="230" t="s">
        <v>374</v>
      </c>
      <c r="C18" s="235" t="s">
        <v>441</v>
      </c>
      <c r="D18" s="225" t="s">
        <v>389</v>
      </c>
      <c r="E18" s="224" t="s">
        <v>46</v>
      </c>
      <c r="F18" s="238">
        <v>100</v>
      </c>
      <c r="G18" s="224">
        <v>221.79</v>
      </c>
      <c r="H18" s="330">
        <f>G18-'Planilha Estimativa'!$F$23*G18</f>
        <v>221.79</v>
      </c>
      <c r="I18" s="331">
        <f t="shared" si="0"/>
        <v>22179</v>
      </c>
    </row>
    <row r="19" spans="1:9" s="215" customFormat="1" ht="50" customHeight="1">
      <c r="A19" s="214"/>
      <c r="B19" s="230" t="s">
        <v>375</v>
      </c>
      <c r="C19" s="235" t="s">
        <v>442</v>
      </c>
      <c r="D19" s="225" t="s">
        <v>443</v>
      </c>
      <c r="E19" s="224" t="s">
        <v>46</v>
      </c>
      <c r="F19" s="238">
        <v>100</v>
      </c>
      <c r="G19" s="224">
        <v>196.11</v>
      </c>
      <c r="H19" s="330">
        <f>G19-'Planilha Estimativa'!$F$23*G19</f>
        <v>196.11</v>
      </c>
      <c r="I19" s="331">
        <f t="shared" si="0"/>
        <v>19611</v>
      </c>
    </row>
    <row r="20" spans="1:9" s="215" customFormat="1" ht="50" customHeight="1">
      <c r="A20" s="214"/>
      <c r="B20" s="230" t="s">
        <v>376</v>
      </c>
      <c r="C20" s="235" t="s">
        <v>444</v>
      </c>
      <c r="D20" s="225" t="s">
        <v>445</v>
      </c>
      <c r="E20" s="224" t="s">
        <v>55</v>
      </c>
      <c r="F20" s="238">
        <v>50</v>
      </c>
      <c r="G20" s="224">
        <v>48.82</v>
      </c>
      <c r="H20" s="330">
        <f>G20-'Planilha Estimativa'!$F$23*G20</f>
        <v>48.82</v>
      </c>
      <c r="I20" s="331">
        <f t="shared" si="0"/>
        <v>2441</v>
      </c>
    </row>
    <row r="21" spans="1:9" s="215" customFormat="1" ht="50" customHeight="1">
      <c r="A21" s="214"/>
      <c r="B21" s="230" t="s">
        <v>377</v>
      </c>
      <c r="C21" s="235" t="s">
        <v>446</v>
      </c>
      <c r="D21" s="225" t="s">
        <v>447</v>
      </c>
      <c r="E21" s="224" t="s">
        <v>53</v>
      </c>
      <c r="F21" s="238">
        <v>20</v>
      </c>
      <c r="G21" s="224">
        <v>1270.53</v>
      </c>
      <c r="H21" s="330">
        <f>G21-'Planilha Estimativa'!$F$23*G21</f>
        <v>1270.53</v>
      </c>
      <c r="I21" s="331">
        <f t="shared" si="0"/>
        <v>25410.6</v>
      </c>
    </row>
    <row r="22" spans="1:9" s="215" customFormat="1" ht="50" customHeight="1">
      <c r="A22" s="214"/>
      <c r="B22" s="230" t="s">
        <v>380</v>
      </c>
      <c r="C22" s="235" t="s">
        <v>448</v>
      </c>
      <c r="D22" s="225" t="s">
        <v>449</v>
      </c>
      <c r="E22" s="224" t="s">
        <v>46</v>
      </c>
      <c r="F22" s="238">
        <v>3000</v>
      </c>
      <c r="G22" s="224">
        <v>1.75</v>
      </c>
      <c r="H22" s="330">
        <f>G22-'Planilha Estimativa'!$F$23*G22</f>
        <v>1.75</v>
      </c>
      <c r="I22" s="331">
        <f t="shared" si="0"/>
        <v>5250</v>
      </c>
    </row>
    <row r="23" spans="1:9" s="215" customFormat="1" ht="50" customHeight="1">
      <c r="A23" s="214"/>
      <c r="B23" s="230" t="s">
        <v>381</v>
      </c>
      <c r="C23" s="235" t="s">
        <v>450</v>
      </c>
      <c r="D23" s="225" t="s">
        <v>451</v>
      </c>
      <c r="E23" s="224" t="s">
        <v>53</v>
      </c>
      <c r="F23" s="238">
        <v>100</v>
      </c>
      <c r="G23" s="224">
        <v>10.199999999999999</v>
      </c>
      <c r="H23" s="330">
        <f>G23-'Planilha Estimativa'!$F$23*G23</f>
        <v>10.199999999999999</v>
      </c>
      <c r="I23" s="331">
        <f t="shared" si="0"/>
        <v>1019.9999999999999</v>
      </c>
    </row>
    <row r="24" spans="1:9" s="215" customFormat="1" ht="50" customHeight="1">
      <c r="A24" s="214"/>
      <c r="B24" s="230" t="s">
        <v>382</v>
      </c>
      <c r="C24" s="235" t="s">
        <v>452</v>
      </c>
      <c r="D24" s="225" t="s">
        <v>453</v>
      </c>
      <c r="E24" s="224" t="s">
        <v>55</v>
      </c>
      <c r="F24" s="238">
        <v>30</v>
      </c>
      <c r="G24" s="224">
        <v>66.09</v>
      </c>
      <c r="H24" s="330">
        <f>G24-'Planilha Estimativa'!$F$23*G24</f>
        <v>66.09</v>
      </c>
      <c r="I24" s="331">
        <f t="shared" si="0"/>
        <v>1982.7</v>
      </c>
    </row>
    <row r="25" spans="1:9" s="215" customFormat="1" ht="50" customHeight="1">
      <c r="A25" s="214"/>
      <c r="B25" s="230" t="s">
        <v>383</v>
      </c>
      <c r="C25" s="235" t="s">
        <v>454</v>
      </c>
      <c r="D25" s="225" t="s">
        <v>455</v>
      </c>
      <c r="E25" s="224" t="s">
        <v>46</v>
      </c>
      <c r="F25" s="238">
        <v>50</v>
      </c>
      <c r="G25" s="224">
        <v>413.12</v>
      </c>
      <c r="H25" s="330">
        <f>G25-'Planilha Estimativa'!$F$23*G25</f>
        <v>413.12</v>
      </c>
      <c r="I25" s="331">
        <f t="shared" si="0"/>
        <v>20656</v>
      </c>
    </row>
    <row r="26" spans="1:9" s="215" customFormat="1" ht="50" customHeight="1">
      <c r="A26" s="214"/>
      <c r="B26" s="230" t="s">
        <v>384</v>
      </c>
      <c r="C26" s="235" t="s">
        <v>456</v>
      </c>
      <c r="D26" s="225" t="s">
        <v>402</v>
      </c>
      <c r="E26" s="224" t="s">
        <v>46</v>
      </c>
      <c r="F26" s="238">
        <v>5029</v>
      </c>
      <c r="G26" s="224">
        <v>0.06</v>
      </c>
      <c r="H26" s="330">
        <f>G26-'Planilha Estimativa'!$F$23*G26</f>
        <v>0.06</v>
      </c>
      <c r="I26" s="331">
        <f t="shared" si="0"/>
        <v>301.74</v>
      </c>
    </row>
    <row r="27" spans="1:9" s="215" customFormat="1" ht="50" customHeight="1">
      <c r="A27" s="214"/>
      <c r="B27" s="230" t="s">
        <v>385</v>
      </c>
      <c r="C27" s="235" t="s">
        <v>457</v>
      </c>
      <c r="D27" s="225" t="s">
        <v>458</v>
      </c>
      <c r="E27" s="224" t="s">
        <v>55</v>
      </c>
      <c r="F27" s="238">
        <v>20</v>
      </c>
      <c r="G27" s="224">
        <v>357.75</v>
      </c>
      <c r="H27" s="330">
        <f>G27-'Planilha Estimativa'!$F$23*G27</f>
        <v>357.75</v>
      </c>
      <c r="I27" s="331">
        <f t="shared" si="0"/>
        <v>7155</v>
      </c>
    </row>
    <row r="28" spans="1:9" s="215" customFormat="1" ht="50" customHeight="1">
      <c r="A28" s="214"/>
      <c r="B28" s="230" t="s">
        <v>390</v>
      </c>
      <c r="C28" s="235" t="s">
        <v>459</v>
      </c>
      <c r="D28" s="225" t="s">
        <v>460</v>
      </c>
      <c r="E28" s="224" t="s">
        <v>55</v>
      </c>
      <c r="F28" s="238">
        <v>10</v>
      </c>
      <c r="G28" s="224">
        <v>622.85</v>
      </c>
      <c r="H28" s="330">
        <f>G28-'Planilha Estimativa'!$F$23*G28</f>
        <v>622.85</v>
      </c>
      <c r="I28" s="331">
        <f t="shared" si="0"/>
        <v>6228.5</v>
      </c>
    </row>
    <row r="29" spans="1:9" s="215" customFormat="1" ht="50" customHeight="1">
      <c r="A29" s="214"/>
      <c r="B29" s="230" t="s">
        <v>391</v>
      </c>
      <c r="C29" s="235" t="s">
        <v>461</v>
      </c>
      <c r="D29" s="225" t="s">
        <v>462</v>
      </c>
      <c r="E29" s="224" t="s">
        <v>46</v>
      </c>
      <c r="F29" s="238">
        <v>500</v>
      </c>
      <c r="G29" s="224">
        <v>31.43</v>
      </c>
      <c r="H29" s="330">
        <f>G29-'Planilha Estimativa'!$F$23*G29</f>
        <v>31.43</v>
      </c>
      <c r="I29" s="331">
        <f t="shared" si="0"/>
        <v>15715</v>
      </c>
    </row>
    <row r="30" spans="1:9" s="215" customFormat="1" ht="50" customHeight="1">
      <c r="A30" s="214"/>
      <c r="B30" s="230" t="s">
        <v>392</v>
      </c>
      <c r="C30" s="235" t="s">
        <v>463</v>
      </c>
      <c r="D30" s="225" t="s">
        <v>464</v>
      </c>
      <c r="E30" s="224" t="s">
        <v>46</v>
      </c>
      <c r="F30" s="238">
        <v>1010</v>
      </c>
      <c r="G30" s="224">
        <v>5.76</v>
      </c>
      <c r="H30" s="330">
        <f>G30-'Planilha Estimativa'!$F$23*G30</f>
        <v>5.76</v>
      </c>
      <c r="I30" s="331">
        <f t="shared" si="0"/>
        <v>5817.5999999999995</v>
      </c>
    </row>
    <row r="31" spans="1:9" s="215" customFormat="1" ht="50" customHeight="1">
      <c r="A31" s="214"/>
      <c r="B31" s="230" t="s">
        <v>393</v>
      </c>
      <c r="C31" s="235" t="s">
        <v>465</v>
      </c>
      <c r="D31" s="225" t="s">
        <v>404</v>
      </c>
      <c r="E31" s="224" t="s">
        <v>46</v>
      </c>
      <c r="F31" s="238">
        <v>500</v>
      </c>
      <c r="G31" s="224">
        <v>35.43</v>
      </c>
      <c r="H31" s="330">
        <f>G31-'Planilha Estimativa'!$F$23*G31</f>
        <v>35.43</v>
      </c>
      <c r="I31" s="331">
        <f t="shared" si="0"/>
        <v>17715</v>
      </c>
    </row>
    <row r="32" spans="1:9" s="215" customFormat="1" ht="50" customHeight="1">
      <c r="A32" s="214"/>
      <c r="B32" s="230" t="s">
        <v>394</v>
      </c>
      <c r="C32" s="235" t="s">
        <v>466</v>
      </c>
      <c r="D32" s="225" t="s">
        <v>405</v>
      </c>
      <c r="E32" s="224" t="s">
        <v>46</v>
      </c>
      <c r="F32" s="238">
        <v>500</v>
      </c>
      <c r="G32" s="224">
        <v>20.53</v>
      </c>
      <c r="H32" s="330">
        <f>G32-'Planilha Estimativa'!$F$23*G32</f>
        <v>20.53</v>
      </c>
      <c r="I32" s="331">
        <f t="shared" si="0"/>
        <v>10265</v>
      </c>
    </row>
    <row r="33" spans="1:9" s="215" customFormat="1" ht="50" customHeight="1">
      <c r="A33" s="214"/>
      <c r="B33" s="230" t="s">
        <v>395</v>
      </c>
      <c r="C33" s="235" t="s">
        <v>467</v>
      </c>
      <c r="D33" s="225" t="s">
        <v>406</v>
      </c>
      <c r="E33" s="224" t="s">
        <v>46</v>
      </c>
      <c r="F33" s="238">
        <v>1000</v>
      </c>
      <c r="G33" s="224">
        <v>4.9000000000000004</v>
      </c>
      <c r="H33" s="330">
        <f>G33-'Planilha Estimativa'!$F$23*G33</f>
        <v>4.9000000000000004</v>
      </c>
      <c r="I33" s="331">
        <f t="shared" si="0"/>
        <v>4900</v>
      </c>
    </row>
    <row r="34" spans="1:9" s="215" customFormat="1" ht="50" customHeight="1">
      <c r="A34" s="214"/>
      <c r="B34" s="230" t="s">
        <v>396</v>
      </c>
      <c r="C34" s="235" t="s">
        <v>468</v>
      </c>
      <c r="D34" s="225" t="s">
        <v>407</v>
      </c>
      <c r="E34" s="224" t="s">
        <v>46</v>
      </c>
      <c r="F34" s="238">
        <v>200</v>
      </c>
      <c r="G34" s="224">
        <v>14.4</v>
      </c>
      <c r="H34" s="330">
        <f>G34-'Planilha Estimativa'!$F$23*G34</f>
        <v>14.4</v>
      </c>
      <c r="I34" s="331">
        <f t="shared" si="0"/>
        <v>2880</v>
      </c>
    </row>
    <row r="35" spans="1:9" s="215" customFormat="1" ht="50" customHeight="1">
      <c r="A35" s="214"/>
      <c r="B35" s="230" t="s">
        <v>397</v>
      </c>
      <c r="C35" s="235" t="s">
        <v>469</v>
      </c>
      <c r="D35" s="225" t="s">
        <v>470</v>
      </c>
      <c r="E35" s="224" t="s">
        <v>49</v>
      </c>
      <c r="F35" s="238">
        <v>20</v>
      </c>
      <c r="G35" s="224">
        <v>1397.95</v>
      </c>
      <c r="H35" s="330">
        <f>G35-'Planilha Estimativa'!$F$23*G35</f>
        <v>1397.95</v>
      </c>
      <c r="I35" s="331">
        <f t="shared" si="0"/>
        <v>27959</v>
      </c>
    </row>
    <row r="36" spans="1:9" s="215" customFormat="1" ht="50" customHeight="1">
      <c r="A36" s="214"/>
      <c r="B36" s="230" t="s">
        <v>398</v>
      </c>
      <c r="C36" s="235" t="s">
        <v>471</v>
      </c>
      <c r="D36" s="225" t="s">
        <v>472</v>
      </c>
      <c r="E36" s="224" t="s">
        <v>47</v>
      </c>
      <c r="F36" s="238">
        <v>200</v>
      </c>
      <c r="G36" s="224">
        <v>24.96</v>
      </c>
      <c r="H36" s="330">
        <f>G36-'Planilha Estimativa'!$F$23*G36</f>
        <v>24.96</v>
      </c>
      <c r="I36" s="331">
        <f t="shared" si="0"/>
        <v>4992</v>
      </c>
    </row>
    <row r="37" spans="1:9" s="215" customFormat="1" ht="50" customHeight="1">
      <c r="A37" s="214"/>
      <c r="B37" s="230" t="s">
        <v>399</v>
      </c>
      <c r="C37" s="235" t="s">
        <v>473</v>
      </c>
      <c r="D37" s="225" t="s">
        <v>137</v>
      </c>
      <c r="E37" s="224" t="s">
        <v>47</v>
      </c>
      <c r="F37" s="238">
        <v>200</v>
      </c>
      <c r="G37" s="224">
        <v>164.51</v>
      </c>
      <c r="H37" s="330">
        <f>G37-'Planilha Estimativa'!$F$23*G37</f>
        <v>164.51</v>
      </c>
      <c r="I37" s="331">
        <f t="shared" si="0"/>
        <v>32902</v>
      </c>
    </row>
    <row r="38" spans="1:9" s="215" customFormat="1" ht="50" customHeight="1">
      <c r="A38" s="214"/>
      <c r="B38" s="230" t="s">
        <v>400</v>
      </c>
      <c r="C38" s="235" t="s">
        <v>474</v>
      </c>
      <c r="D38" s="225" t="s">
        <v>475</v>
      </c>
      <c r="E38" s="224" t="s">
        <v>47</v>
      </c>
      <c r="F38" s="238">
        <v>120</v>
      </c>
      <c r="G38" s="224">
        <v>228.81</v>
      </c>
      <c r="H38" s="330">
        <f>G38-'Planilha Estimativa'!$F$23*G38</f>
        <v>228.81</v>
      </c>
      <c r="I38" s="331">
        <f t="shared" ref="I38:I69" si="1">F38*H38</f>
        <v>27457.200000000001</v>
      </c>
    </row>
    <row r="39" spans="1:9" ht="50" customHeight="1">
      <c r="B39" s="230" t="s">
        <v>401</v>
      </c>
      <c r="C39" s="235" t="s">
        <v>476</v>
      </c>
      <c r="D39" s="225" t="s">
        <v>82</v>
      </c>
      <c r="E39" s="224" t="s">
        <v>47</v>
      </c>
      <c r="F39" s="238">
        <v>150</v>
      </c>
      <c r="G39" s="224">
        <v>32.61</v>
      </c>
      <c r="H39" s="330">
        <f>G39-'Planilha Estimativa'!$F$23*G39</f>
        <v>32.61</v>
      </c>
      <c r="I39" s="331">
        <f t="shared" si="1"/>
        <v>4891.5</v>
      </c>
    </row>
    <row r="40" spans="1:9" ht="50" customHeight="1">
      <c r="B40" s="230" t="s">
        <v>408</v>
      </c>
      <c r="C40" s="235" t="s">
        <v>477</v>
      </c>
      <c r="D40" s="225" t="s">
        <v>478</v>
      </c>
      <c r="E40" s="224" t="s">
        <v>53</v>
      </c>
      <c r="F40" s="238">
        <v>100</v>
      </c>
      <c r="G40" s="224">
        <v>43.17</v>
      </c>
      <c r="H40" s="330">
        <f>G40-'Planilha Estimativa'!$F$23*G40</f>
        <v>43.17</v>
      </c>
      <c r="I40" s="331">
        <f t="shared" si="1"/>
        <v>4317</v>
      </c>
    </row>
    <row r="41" spans="1:9" ht="50" customHeight="1">
      <c r="B41" s="230" t="s">
        <v>409</v>
      </c>
      <c r="C41" s="235" t="s">
        <v>479</v>
      </c>
      <c r="D41" s="225" t="s">
        <v>480</v>
      </c>
      <c r="E41" s="224" t="s">
        <v>46</v>
      </c>
      <c r="F41" s="238">
        <v>50</v>
      </c>
      <c r="G41" s="224">
        <v>232.53</v>
      </c>
      <c r="H41" s="330">
        <f>G41-'Planilha Estimativa'!$F$23*G41</f>
        <v>232.53</v>
      </c>
      <c r="I41" s="331">
        <f t="shared" si="1"/>
        <v>11626.5</v>
      </c>
    </row>
    <row r="42" spans="1:9" ht="50" customHeight="1">
      <c r="B42" s="230" t="s">
        <v>410</v>
      </c>
      <c r="C42" s="235" t="s">
        <v>481</v>
      </c>
      <c r="D42" s="225" t="s">
        <v>482</v>
      </c>
      <c r="E42" s="224" t="s">
        <v>46</v>
      </c>
      <c r="F42" s="238">
        <v>20</v>
      </c>
      <c r="G42" s="224">
        <v>50.21</v>
      </c>
      <c r="H42" s="330">
        <f>G42-'Planilha Estimativa'!$F$23*G42</f>
        <v>50.21</v>
      </c>
      <c r="I42" s="331">
        <f t="shared" si="1"/>
        <v>1004.2</v>
      </c>
    </row>
    <row r="43" spans="1:9" ht="50" customHeight="1">
      <c r="B43" s="230" t="s">
        <v>411</v>
      </c>
      <c r="C43" s="235" t="s">
        <v>483</v>
      </c>
      <c r="D43" s="225" t="s">
        <v>484</v>
      </c>
      <c r="E43" s="224" t="s">
        <v>46</v>
      </c>
      <c r="F43" s="238">
        <v>20</v>
      </c>
      <c r="G43" s="224">
        <v>41.3</v>
      </c>
      <c r="H43" s="330">
        <f>G43-'Planilha Estimativa'!$F$23*G43</f>
        <v>41.3</v>
      </c>
      <c r="I43" s="331">
        <f t="shared" si="1"/>
        <v>826</v>
      </c>
    </row>
    <row r="44" spans="1:9" ht="50" customHeight="1">
      <c r="B44" s="230" t="s">
        <v>412</v>
      </c>
      <c r="C44" s="235" t="s">
        <v>485</v>
      </c>
      <c r="D44" s="225" t="s">
        <v>486</v>
      </c>
      <c r="E44" s="224" t="s">
        <v>49</v>
      </c>
      <c r="F44" s="238">
        <v>200</v>
      </c>
      <c r="G44" s="224">
        <v>85.8</v>
      </c>
      <c r="H44" s="330">
        <f>G44-'Planilha Estimativa'!$F$23*G44</f>
        <v>85.8</v>
      </c>
      <c r="I44" s="331">
        <f t="shared" si="1"/>
        <v>17160</v>
      </c>
    </row>
    <row r="45" spans="1:9" ht="50" customHeight="1">
      <c r="B45" s="230" t="s">
        <v>413</v>
      </c>
      <c r="C45" s="235" t="s">
        <v>487</v>
      </c>
      <c r="D45" s="225" t="s">
        <v>488</v>
      </c>
      <c r="E45" s="224" t="s">
        <v>46</v>
      </c>
      <c r="F45" s="238">
        <v>150</v>
      </c>
      <c r="G45" s="224">
        <v>103.48</v>
      </c>
      <c r="H45" s="330">
        <f>G45-'Planilha Estimativa'!$F$23*G45</f>
        <v>103.48</v>
      </c>
      <c r="I45" s="331">
        <f t="shared" si="1"/>
        <v>15522</v>
      </c>
    </row>
    <row r="46" spans="1:9" ht="50" customHeight="1">
      <c r="B46" s="230" t="s">
        <v>414</v>
      </c>
      <c r="C46" s="235" t="s">
        <v>489</v>
      </c>
      <c r="D46" s="225" t="s">
        <v>490</v>
      </c>
      <c r="E46" s="224" t="s">
        <v>46</v>
      </c>
      <c r="F46" s="238">
        <v>150</v>
      </c>
      <c r="G46" s="224">
        <v>78.91</v>
      </c>
      <c r="H46" s="330">
        <f>G46-'Planilha Estimativa'!$F$23*G46</f>
        <v>78.91</v>
      </c>
      <c r="I46" s="331">
        <f t="shared" si="1"/>
        <v>11836.5</v>
      </c>
    </row>
    <row r="47" spans="1:9" ht="50" customHeight="1">
      <c r="B47" s="230" t="s">
        <v>415</v>
      </c>
      <c r="C47" s="235" t="s">
        <v>491</v>
      </c>
      <c r="D47" s="225" t="s">
        <v>492</v>
      </c>
      <c r="E47" s="224" t="s">
        <v>46</v>
      </c>
      <c r="F47" s="238">
        <v>150</v>
      </c>
      <c r="G47" s="224">
        <v>96.21</v>
      </c>
      <c r="H47" s="330">
        <f>G47-'Planilha Estimativa'!$F$23*G47</f>
        <v>96.21</v>
      </c>
      <c r="I47" s="331">
        <f t="shared" si="1"/>
        <v>14431.499999999998</v>
      </c>
    </row>
    <row r="48" spans="1:9" ht="50" customHeight="1">
      <c r="B48" s="230" t="s">
        <v>416</v>
      </c>
      <c r="C48" s="235" t="s">
        <v>493</v>
      </c>
      <c r="D48" s="225" t="s">
        <v>494</v>
      </c>
      <c r="E48" s="224" t="s">
        <v>46</v>
      </c>
      <c r="F48" s="238">
        <v>150</v>
      </c>
      <c r="G48" s="224">
        <v>131.53</v>
      </c>
      <c r="H48" s="330">
        <f>G48-'Planilha Estimativa'!$F$23*G48</f>
        <v>131.53</v>
      </c>
      <c r="I48" s="331">
        <f t="shared" si="1"/>
        <v>19729.5</v>
      </c>
    </row>
    <row r="49" spans="2:9" ht="50" customHeight="1">
      <c r="B49" s="230" t="s">
        <v>417</v>
      </c>
      <c r="C49" s="235" t="s">
        <v>495</v>
      </c>
      <c r="D49" s="225" t="s">
        <v>496</v>
      </c>
      <c r="E49" s="224" t="s">
        <v>53</v>
      </c>
      <c r="F49" s="238">
        <v>50</v>
      </c>
      <c r="G49" s="224">
        <v>12.91</v>
      </c>
      <c r="H49" s="330">
        <f>G49-'Planilha Estimativa'!$F$23*G49</f>
        <v>12.91</v>
      </c>
      <c r="I49" s="331">
        <f t="shared" si="1"/>
        <v>645.5</v>
      </c>
    </row>
    <row r="50" spans="2:9" ht="50" customHeight="1">
      <c r="B50" s="230" t="s">
        <v>521</v>
      </c>
      <c r="C50" s="235" t="s">
        <v>497</v>
      </c>
      <c r="D50" s="225" t="s">
        <v>498</v>
      </c>
      <c r="E50" s="224" t="s">
        <v>53</v>
      </c>
      <c r="F50" s="238">
        <v>50</v>
      </c>
      <c r="G50" s="224">
        <v>15.38</v>
      </c>
      <c r="H50" s="330">
        <f>G50-'Planilha Estimativa'!$F$23*G50</f>
        <v>15.38</v>
      </c>
      <c r="I50" s="331">
        <f t="shared" si="1"/>
        <v>769</v>
      </c>
    </row>
    <row r="51" spans="2:9" ht="50" customHeight="1">
      <c r="B51" s="230" t="s">
        <v>522</v>
      </c>
      <c r="C51" s="235" t="s">
        <v>499</v>
      </c>
      <c r="D51" s="225" t="s">
        <v>500</v>
      </c>
      <c r="E51" s="224" t="s">
        <v>53</v>
      </c>
      <c r="F51" s="238">
        <v>10</v>
      </c>
      <c r="G51" s="224">
        <v>165.1</v>
      </c>
      <c r="H51" s="330">
        <f>G51-'Planilha Estimativa'!$F$23*G51</f>
        <v>165.1</v>
      </c>
      <c r="I51" s="331">
        <f t="shared" si="1"/>
        <v>1651</v>
      </c>
    </row>
    <row r="52" spans="2:9" ht="50" customHeight="1">
      <c r="B52" s="230" t="s">
        <v>523</v>
      </c>
      <c r="C52" s="235" t="s">
        <v>501</v>
      </c>
      <c r="D52" s="225" t="s">
        <v>502</v>
      </c>
      <c r="E52" s="224" t="s">
        <v>53</v>
      </c>
      <c r="F52" s="238">
        <v>50</v>
      </c>
      <c r="G52" s="224">
        <v>172.23</v>
      </c>
      <c r="H52" s="330">
        <f>G52-'Planilha Estimativa'!$F$23*G52</f>
        <v>172.23</v>
      </c>
      <c r="I52" s="331">
        <f t="shared" si="1"/>
        <v>8611.5</v>
      </c>
    </row>
    <row r="53" spans="2:9" ht="50" customHeight="1">
      <c r="B53" s="230" t="s">
        <v>524</v>
      </c>
      <c r="C53" s="235" t="s">
        <v>503</v>
      </c>
      <c r="D53" s="225" t="s">
        <v>504</v>
      </c>
      <c r="E53" s="224" t="s">
        <v>46</v>
      </c>
      <c r="F53" s="238">
        <v>50</v>
      </c>
      <c r="G53" s="224">
        <v>45.04</v>
      </c>
      <c r="H53" s="330">
        <f>G53-'Planilha Estimativa'!$F$23*G53</f>
        <v>45.04</v>
      </c>
      <c r="I53" s="331">
        <f t="shared" si="1"/>
        <v>2252</v>
      </c>
    </row>
    <row r="54" spans="2:9" ht="50" customHeight="1">
      <c r="B54" s="230" t="s">
        <v>525</v>
      </c>
      <c r="C54" s="235" t="s">
        <v>505</v>
      </c>
      <c r="D54" s="225" t="s">
        <v>506</v>
      </c>
      <c r="E54" s="224" t="s">
        <v>49</v>
      </c>
      <c r="F54" s="238">
        <v>30</v>
      </c>
      <c r="G54" s="224">
        <v>72.05</v>
      </c>
      <c r="H54" s="330">
        <f>G54-'Planilha Estimativa'!$F$23*G54</f>
        <v>72.05</v>
      </c>
      <c r="I54" s="331">
        <f t="shared" si="1"/>
        <v>2161.5</v>
      </c>
    </row>
    <row r="55" spans="2:9" ht="50" customHeight="1">
      <c r="B55" s="230" t="s">
        <v>526</v>
      </c>
      <c r="C55" s="235" t="s">
        <v>507</v>
      </c>
      <c r="D55" s="225" t="s">
        <v>508</v>
      </c>
      <c r="E55" s="224" t="s">
        <v>46</v>
      </c>
      <c r="F55" s="238">
        <v>60</v>
      </c>
      <c r="G55" s="224">
        <v>8.1999999999999993</v>
      </c>
      <c r="H55" s="330">
        <f>G55-'Planilha Estimativa'!$F$23*G55</f>
        <v>8.1999999999999993</v>
      </c>
      <c r="I55" s="331">
        <f t="shared" si="1"/>
        <v>491.99999999999994</v>
      </c>
    </row>
    <row r="56" spans="2:9" ht="50" customHeight="1">
      <c r="B56" s="230" t="s">
        <v>527</v>
      </c>
      <c r="C56" s="235" t="s">
        <v>509</v>
      </c>
      <c r="D56" s="225" t="s">
        <v>510</v>
      </c>
      <c r="E56" s="224" t="s">
        <v>47</v>
      </c>
      <c r="F56" s="238">
        <v>50</v>
      </c>
      <c r="G56" s="224">
        <v>45.73</v>
      </c>
      <c r="H56" s="330">
        <f>G56-'Planilha Estimativa'!$F$23*G56</f>
        <v>45.73</v>
      </c>
      <c r="I56" s="331">
        <f t="shared" si="1"/>
        <v>2286.5</v>
      </c>
    </row>
    <row r="57" spans="2:9" ht="50" customHeight="1">
      <c r="B57" s="230" t="s">
        <v>528</v>
      </c>
      <c r="C57" s="235" t="s">
        <v>511</v>
      </c>
      <c r="D57" s="225" t="s">
        <v>512</v>
      </c>
      <c r="E57" s="224" t="s">
        <v>46</v>
      </c>
      <c r="F57" s="238">
        <v>100</v>
      </c>
      <c r="G57" s="224">
        <v>185.09</v>
      </c>
      <c r="H57" s="330">
        <f>G57-'Planilha Estimativa'!$F$23*G57</f>
        <v>185.09</v>
      </c>
      <c r="I57" s="331">
        <f t="shared" si="1"/>
        <v>18509</v>
      </c>
    </row>
    <row r="58" spans="2:9" ht="50" customHeight="1">
      <c r="B58" s="230" t="s">
        <v>529</v>
      </c>
      <c r="C58" s="235" t="s">
        <v>513</v>
      </c>
      <c r="D58" s="225" t="s">
        <v>514</v>
      </c>
      <c r="E58" s="224" t="s">
        <v>53</v>
      </c>
      <c r="F58" s="238">
        <v>15</v>
      </c>
      <c r="G58" s="224">
        <v>107.31</v>
      </c>
      <c r="H58" s="330">
        <f>G58-'Planilha Estimativa'!$F$23*G58</f>
        <v>107.31</v>
      </c>
      <c r="I58" s="331">
        <f t="shared" si="1"/>
        <v>1609.65</v>
      </c>
    </row>
    <row r="59" spans="2:9" ht="50" customHeight="1">
      <c r="B59" s="230" t="s">
        <v>530</v>
      </c>
      <c r="C59" s="235" t="s">
        <v>515</v>
      </c>
      <c r="D59" s="225" t="s">
        <v>516</v>
      </c>
      <c r="E59" s="224" t="s">
        <v>53</v>
      </c>
      <c r="F59" s="238">
        <v>20</v>
      </c>
      <c r="G59" s="224">
        <v>57.13</v>
      </c>
      <c r="H59" s="330">
        <f>G59-'Planilha Estimativa'!$F$23*G59</f>
        <v>57.13</v>
      </c>
      <c r="I59" s="331">
        <f t="shared" si="1"/>
        <v>1142.6000000000001</v>
      </c>
    </row>
    <row r="60" spans="2:9" ht="50" customHeight="1">
      <c r="B60" s="230" t="s">
        <v>531</v>
      </c>
      <c r="C60" s="235" t="s">
        <v>517</v>
      </c>
      <c r="D60" s="225" t="s">
        <v>518</v>
      </c>
      <c r="E60" s="224" t="s">
        <v>53</v>
      </c>
      <c r="F60" s="238">
        <v>20</v>
      </c>
      <c r="G60" s="224">
        <v>37.04</v>
      </c>
      <c r="H60" s="330">
        <f>G60-'Planilha Estimativa'!$F$23*G60</f>
        <v>37.04</v>
      </c>
      <c r="I60" s="331">
        <f t="shared" si="1"/>
        <v>740.8</v>
      </c>
    </row>
    <row r="61" spans="2:9" ht="50" customHeight="1" thickBot="1">
      <c r="B61" s="231" t="s">
        <v>532</v>
      </c>
      <c r="C61" s="236" t="s">
        <v>519</v>
      </c>
      <c r="D61" s="233" t="s">
        <v>520</v>
      </c>
      <c r="E61" s="232" t="s">
        <v>46</v>
      </c>
      <c r="F61" s="239">
        <v>50</v>
      </c>
      <c r="G61" s="232">
        <v>124.75</v>
      </c>
      <c r="H61" s="330">
        <f>G61-'Planilha Estimativa'!$F$23*G61</f>
        <v>124.75</v>
      </c>
      <c r="I61" s="332">
        <f t="shared" si="1"/>
        <v>6237.5</v>
      </c>
    </row>
    <row r="62" spans="2:9" ht="50" customHeight="1" thickBot="1">
      <c r="B62" s="231" t="s">
        <v>1957</v>
      </c>
      <c r="C62" s="236" t="s">
        <v>1959</v>
      </c>
      <c r="D62" s="233" t="s">
        <v>88</v>
      </c>
      <c r="E62" s="232" t="s">
        <v>47</v>
      </c>
      <c r="F62" s="239">
        <v>300</v>
      </c>
      <c r="G62" s="232">
        <v>30.31</v>
      </c>
      <c r="H62" s="330">
        <f>G62-'Planilha Estimativa'!$F$23*G62</f>
        <v>30.31</v>
      </c>
      <c r="I62" s="332">
        <f t="shared" si="1"/>
        <v>9093</v>
      </c>
    </row>
    <row r="63" spans="2:9" ht="50" customHeight="1" thickBot="1">
      <c r="B63" s="231" t="s">
        <v>1958</v>
      </c>
      <c r="C63" s="236" t="s">
        <v>1960</v>
      </c>
      <c r="D63" s="233" t="s">
        <v>56</v>
      </c>
      <c r="E63" s="232" t="s">
        <v>47</v>
      </c>
      <c r="F63" s="239">
        <v>300</v>
      </c>
      <c r="G63" s="232">
        <v>32.61</v>
      </c>
      <c r="H63" s="330">
        <f>G63-'Planilha Estimativa'!$F$23*G63</f>
        <v>32.61</v>
      </c>
      <c r="I63" s="332">
        <f t="shared" si="1"/>
        <v>9783</v>
      </c>
    </row>
    <row r="64" spans="2:9" ht="14.5" thickBot="1">
      <c r="G64" s="315">
        <f>SUMPRODUCT(G6:G63,F6:F63)</f>
        <v>550452.24000000011</v>
      </c>
      <c r="H64" s="333" t="s">
        <v>48</v>
      </c>
      <c r="I64" s="333">
        <f>SUM(I6:I63)</f>
        <v>550452.24000000011</v>
      </c>
    </row>
  </sheetData>
  <mergeCells count="3">
    <mergeCell ref="B2:I2"/>
    <mergeCell ref="D1:I1"/>
    <mergeCell ref="B3:I3"/>
  </mergeCells>
  <phoneticPr fontId="23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  <ignoredErrors>
    <ignoredError sqref="C6 C7:C6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A780-6892-4E75-94D1-064D115B51CD}">
  <dimension ref="A1:GJ2314"/>
  <sheetViews>
    <sheetView zoomScale="85" zoomScaleNormal="85" zoomScaleSheetLayoutView="85" workbookViewId="0">
      <selection activeCell="A36" sqref="A36"/>
    </sheetView>
  </sheetViews>
  <sheetFormatPr defaultColWidth="9.1796875" defaultRowHeight="12.5"/>
  <cols>
    <col min="1" max="1" width="3.453125" style="3" customWidth="1"/>
    <col min="2" max="2" width="9" style="44" customWidth="1"/>
    <col min="3" max="3" width="9.453125" style="3" customWidth="1"/>
    <col min="4" max="4" width="54.26953125" style="240" customWidth="1"/>
    <col min="5" max="5" width="9.81640625" style="241" customWidth="1"/>
    <col min="6" max="6" width="12.54296875" style="242" customWidth="1"/>
    <col min="7" max="8" width="15.08984375" style="242" customWidth="1"/>
    <col min="9" max="9" width="16.453125" style="242" customWidth="1"/>
    <col min="10" max="192" width="9.1796875" style="3"/>
    <col min="193" max="16384" width="9.1796875" style="2"/>
  </cols>
  <sheetData>
    <row r="1" spans="2:9" s="29" customFormat="1" ht="77" customHeight="1">
      <c r="B1" s="221"/>
      <c r="C1" s="384" t="s">
        <v>329</v>
      </c>
      <c r="D1" s="384"/>
      <c r="E1" s="384"/>
      <c r="F1" s="384"/>
      <c r="G1" s="384"/>
      <c r="H1" s="384"/>
      <c r="I1" s="384"/>
    </row>
    <row r="2" spans="2:9" s="3" customFormat="1" ht="21" customHeight="1" thickBot="1">
      <c r="B2" s="382" t="s">
        <v>2134</v>
      </c>
      <c r="C2" s="383"/>
      <c r="D2" s="383"/>
      <c r="E2" s="383"/>
      <c r="F2" s="383"/>
      <c r="G2" s="383"/>
      <c r="H2" s="383"/>
      <c r="I2" s="383"/>
    </row>
    <row r="3" spans="2:9" s="3" customFormat="1" ht="55.5" customHeight="1" thickBot="1">
      <c r="B3" s="385" t="s">
        <v>2150</v>
      </c>
      <c r="C3" s="386"/>
      <c r="D3" s="386"/>
      <c r="E3" s="386"/>
      <c r="F3" s="386"/>
      <c r="G3" s="386"/>
      <c r="H3" s="386"/>
      <c r="I3" s="386"/>
    </row>
    <row r="4" spans="2:9" s="3" customFormat="1" ht="65.5" thickBot="1">
      <c r="B4" s="212" t="s">
        <v>0</v>
      </c>
      <c r="C4" s="212" t="s">
        <v>403</v>
      </c>
      <c r="D4" s="212" t="s">
        <v>1</v>
      </c>
      <c r="E4" s="212" t="s">
        <v>35</v>
      </c>
      <c r="F4" s="212" t="s">
        <v>36</v>
      </c>
      <c r="G4" s="212" t="s">
        <v>2146</v>
      </c>
      <c r="H4" s="344" t="s">
        <v>2148</v>
      </c>
      <c r="I4" s="344" t="s">
        <v>37</v>
      </c>
    </row>
    <row r="5" spans="2:9" s="3" customFormat="1" ht="13.5" thickBot="1">
      <c r="B5" s="36" t="s">
        <v>22</v>
      </c>
      <c r="C5" s="223"/>
      <c r="D5" s="226" t="s">
        <v>533</v>
      </c>
      <c r="E5" s="37"/>
      <c r="F5" s="45"/>
      <c r="G5" s="343"/>
      <c r="H5" s="345"/>
      <c r="I5" s="346"/>
    </row>
    <row r="6" spans="2:9" s="3" customFormat="1">
      <c r="B6" s="227" t="s">
        <v>38</v>
      </c>
      <c r="C6" s="234" t="s">
        <v>534</v>
      </c>
      <c r="D6" s="229" t="s">
        <v>535</v>
      </c>
      <c r="E6" s="228" t="s">
        <v>55</v>
      </c>
      <c r="F6" s="237">
        <v>20</v>
      </c>
      <c r="G6" s="312">
        <v>10.1</v>
      </c>
      <c r="H6" s="347">
        <f>G6-'Planilha Estimativa'!$F$23*G6</f>
        <v>10.1</v>
      </c>
      <c r="I6" s="331">
        <f>F6*H6</f>
        <v>202</v>
      </c>
    </row>
    <row r="7" spans="2:9" s="3" customFormat="1">
      <c r="B7" s="230" t="s">
        <v>40</v>
      </c>
      <c r="C7" s="235" t="s">
        <v>536</v>
      </c>
      <c r="D7" s="225" t="s">
        <v>147</v>
      </c>
      <c r="E7" s="224" t="s">
        <v>55</v>
      </c>
      <c r="F7" s="238">
        <v>10</v>
      </c>
      <c r="G7" s="313">
        <v>25.36</v>
      </c>
      <c r="H7" s="347">
        <f>G7-'Planilha Estimativa'!$F$23*G7</f>
        <v>25.36</v>
      </c>
      <c r="I7" s="331">
        <f t="shared" ref="I7:I70" si="0">F7*H7</f>
        <v>253.6</v>
      </c>
    </row>
    <row r="8" spans="2:9" s="3" customFormat="1">
      <c r="B8" s="230" t="s">
        <v>43</v>
      </c>
      <c r="C8" s="235" t="s">
        <v>537</v>
      </c>
      <c r="D8" s="225" t="s">
        <v>538</v>
      </c>
      <c r="E8" s="224" t="s">
        <v>55</v>
      </c>
      <c r="F8" s="238">
        <v>5</v>
      </c>
      <c r="G8" s="313">
        <v>77.709999999999994</v>
      </c>
      <c r="H8" s="347">
        <f>G8-'Planilha Estimativa'!$F$23*G8</f>
        <v>77.709999999999994</v>
      </c>
      <c r="I8" s="331">
        <f t="shared" si="0"/>
        <v>388.54999999999995</v>
      </c>
    </row>
    <row r="9" spans="2:9" s="3" customFormat="1">
      <c r="B9" s="230" t="s">
        <v>1451</v>
      </c>
      <c r="C9" s="235" t="s">
        <v>539</v>
      </c>
      <c r="D9" s="225" t="s">
        <v>540</v>
      </c>
      <c r="E9" s="224" t="s">
        <v>55</v>
      </c>
      <c r="F9" s="238">
        <v>5</v>
      </c>
      <c r="G9" s="313">
        <v>39.85</v>
      </c>
      <c r="H9" s="347">
        <f>G9-'Planilha Estimativa'!$F$23*G9</f>
        <v>39.85</v>
      </c>
      <c r="I9" s="331">
        <f t="shared" si="0"/>
        <v>199.25</v>
      </c>
    </row>
    <row r="10" spans="2:9" s="3" customFormat="1" ht="25">
      <c r="B10" s="230" t="s">
        <v>1452</v>
      </c>
      <c r="C10" s="235" t="s">
        <v>541</v>
      </c>
      <c r="D10" s="225" t="s">
        <v>542</v>
      </c>
      <c r="E10" s="224" t="s">
        <v>55</v>
      </c>
      <c r="F10" s="238">
        <v>5</v>
      </c>
      <c r="G10" s="313">
        <v>88.04</v>
      </c>
      <c r="H10" s="347">
        <f>G10-'Planilha Estimativa'!$F$23*G10</f>
        <v>88.04</v>
      </c>
      <c r="I10" s="331">
        <f t="shared" si="0"/>
        <v>440.20000000000005</v>
      </c>
    </row>
    <row r="11" spans="2:9" s="3" customFormat="1" ht="37.5">
      <c r="B11" s="230" t="s">
        <v>1453</v>
      </c>
      <c r="C11" s="235" t="s">
        <v>543</v>
      </c>
      <c r="D11" s="225" t="s">
        <v>544</v>
      </c>
      <c r="E11" s="224" t="s">
        <v>55</v>
      </c>
      <c r="F11" s="238">
        <v>10</v>
      </c>
      <c r="G11" s="313">
        <v>32.07</v>
      </c>
      <c r="H11" s="347">
        <f>G11-'Planilha Estimativa'!$F$23*G11</f>
        <v>32.07</v>
      </c>
      <c r="I11" s="331">
        <f t="shared" si="0"/>
        <v>320.7</v>
      </c>
    </row>
    <row r="12" spans="2:9" s="3" customFormat="1" ht="25">
      <c r="B12" s="230" t="s">
        <v>1454</v>
      </c>
      <c r="C12" s="235" t="s">
        <v>545</v>
      </c>
      <c r="D12" s="225" t="s">
        <v>546</v>
      </c>
      <c r="E12" s="224" t="s">
        <v>55</v>
      </c>
      <c r="F12" s="238">
        <v>5</v>
      </c>
      <c r="G12" s="313">
        <v>67.81</v>
      </c>
      <c r="H12" s="347">
        <f>G12-'Planilha Estimativa'!$F$23*G12</f>
        <v>67.81</v>
      </c>
      <c r="I12" s="331">
        <f t="shared" si="0"/>
        <v>339.05</v>
      </c>
    </row>
    <row r="13" spans="2:9" s="3" customFormat="1" ht="37.5">
      <c r="B13" s="230" t="s">
        <v>1455</v>
      </c>
      <c r="C13" s="235" t="s">
        <v>547</v>
      </c>
      <c r="D13" s="225" t="s">
        <v>548</v>
      </c>
      <c r="E13" s="224" t="s">
        <v>91</v>
      </c>
      <c r="F13" s="238">
        <v>3</v>
      </c>
      <c r="G13" s="313">
        <v>202.16</v>
      </c>
      <c r="H13" s="347">
        <f>G13-'Planilha Estimativa'!$F$23*G13</f>
        <v>202.16</v>
      </c>
      <c r="I13" s="331">
        <f t="shared" si="0"/>
        <v>606.48</v>
      </c>
    </row>
    <row r="14" spans="2:9" s="3" customFormat="1" ht="25">
      <c r="B14" s="230" t="s">
        <v>1456</v>
      </c>
      <c r="C14" s="235" t="s">
        <v>549</v>
      </c>
      <c r="D14" s="225" t="s">
        <v>550</v>
      </c>
      <c r="E14" s="224" t="s">
        <v>59</v>
      </c>
      <c r="F14" s="238">
        <v>10</v>
      </c>
      <c r="G14" s="313">
        <v>45.47</v>
      </c>
      <c r="H14" s="347">
        <f>G14-'Planilha Estimativa'!$F$23*G14</f>
        <v>45.47</v>
      </c>
      <c r="I14" s="331">
        <f t="shared" si="0"/>
        <v>454.7</v>
      </c>
    </row>
    <row r="15" spans="2:9" s="3" customFormat="1" ht="37.5">
      <c r="B15" s="230" t="s">
        <v>1457</v>
      </c>
      <c r="C15" s="235" t="s">
        <v>551</v>
      </c>
      <c r="D15" s="225" t="s">
        <v>552</v>
      </c>
      <c r="E15" s="224" t="s">
        <v>91</v>
      </c>
      <c r="F15" s="238">
        <v>30</v>
      </c>
      <c r="G15" s="313">
        <v>8.39</v>
      </c>
      <c r="H15" s="347">
        <f>G15-'Planilha Estimativa'!$F$23*G15</f>
        <v>8.39</v>
      </c>
      <c r="I15" s="331">
        <f t="shared" si="0"/>
        <v>251.70000000000002</v>
      </c>
    </row>
    <row r="16" spans="2:9" s="3" customFormat="1" ht="37.5">
      <c r="B16" s="230" t="s">
        <v>1458</v>
      </c>
      <c r="C16" s="235" t="s">
        <v>553</v>
      </c>
      <c r="D16" s="225" t="s">
        <v>554</v>
      </c>
      <c r="E16" s="224" t="s">
        <v>91</v>
      </c>
      <c r="F16" s="238">
        <v>30</v>
      </c>
      <c r="G16" s="313">
        <v>20.51</v>
      </c>
      <c r="H16" s="347">
        <f>G16-'Planilha Estimativa'!$F$23*G16</f>
        <v>20.51</v>
      </c>
      <c r="I16" s="331">
        <f t="shared" si="0"/>
        <v>615.30000000000007</v>
      </c>
    </row>
    <row r="17" spans="2:9" s="3" customFormat="1" ht="25">
      <c r="B17" s="230" t="s">
        <v>1459</v>
      </c>
      <c r="C17" s="235" t="s">
        <v>555</v>
      </c>
      <c r="D17" s="225" t="s">
        <v>98</v>
      </c>
      <c r="E17" s="224" t="s">
        <v>59</v>
      </c>
      <c r="F17" s="238">
        <v>20</v>
      </c>
      <c r="G17" s="313">
        <v>53.18</v>
      </c>
      <c r="H17" s="347">
        <f>G17-'Planilha Estimativa'!$F$23*G17</f>
        <v>53.18</v>
      </c>
      <c r="I17" s="331">
        <f t="shared" si="0"/>
        <v>1063.5999999999999</v>
      </c>
    </row>
    <row r="18" spans="2:9" s="3" customFormat="1" ht="25">
      <c r="B18" s="230" t="s">
        <v>1460</v>
      </c>
      <c r="C18" s="235" t="s">
        <v>556</v>
      </c>
      <c r="D18" s="225" t="s">
        <v>557</v>
      </c>
      <c r="E18" s="224" t="s">
        <v>59</v>
      </c>
      <c r="F18" s="238">
        <v>20</v>
      </c>
      <c r="G18" s="313">
        <v>62.18</v>
      </c>
      <c r="H18" s="347">
        <f>G18-'Planilha Estimativa'!$F$23*G18</f>
        <v>62.18</v>
      </c>
      <c r="I18" s="331">
        <f t="shared" si="0"/>
        <v>1243.5999999999999</v>
      </c>
    </row>
    <row r="19" spans="2:9" s="3" customFormat="1" ht="37.5">
      <c r="B19" s="230" t="s">
        <v>1461</v>
      </c>
      <c r="C19" s="235" t="s">
        <v>558</v>
      </c>
      <c r="D19" s="225" t="s">
        <v>559</v>
      </c>
      <c r="E19" s="224" t="s">
        <v>59</v>
      </c>
      <c r="F19" s="238">
        <v>5</v>
      </c>
      <c r="G19" s="313">
        <v>174.64</v>
      </c>
      <c r="H19" s="347">
        <f>G19-'Planilha Estimativa'!$F$23*G19</f>
        <v>174.64</v>
      </c>
      <c r="I19" s="331">
        <f t="shared" si="0"/>
        <v>873.19999999999993</v>
      </c>
    </row>
    <row r="20" spans="2:9" s="3" customFormat="1" ht="25">
      <c r="B20" s="230" t="s">
        <v>1462</v>
      </c>
      <c r="C20" s="235" t="s">
        <v>560</v>
      </c>
      <c r="D20" s="225" t="s">
        <v>561</v>
      </c>
      <c r="E20" s="224" t="s">
        <v>59</v>
      </c>
      <c r="F20" s="238">
        <v>10</v>
      </c>
      <c r="G20" s="313">
        <v>39.32</v>
      </c>
      <c r="H20" s="347">
        <f>G20-'Planilha Estimativa'!$F$23*G20</f>
        <v>39.32</v>
      </c>
      <c r="I20" s="331">
        <f t="shared" si="0"/>
        <v>393.2</v>
      </c>
    </row>
    <row r="21" spans="2:9" s="3" customFormat="1" ht="28.5" customHeight="1">
      <c r="B21" s="230" t="s">
        <v>1463</v>
      </c>
      <c r="C21" s="235" t="s">
        <v>562</v>
      </c>
      <c r="D21" s="225" t="s">
        <v>563</v>
      </c>
      <c r="E21" s="224" t="s">
        <v>55</v>
      </c>
      <c r="F21" s="238">
        <v>60</v>
      </c>
      <c r="G21" s="313">
        <v>5.09</v>
      </c>
      <c r="H21" s="347">
        <f>G21-'Planilha Estimativa'!$F$23*G21</f>
        <v>5.09</v>
      </c>
      <c r="I21" s="331">
        <f t="shared" si="0"/>
        <v>305.39999999999998</v>
      </c>
    </row>
    <row r="22" spans="2:9" s="3" customFormat="1" ht="37.5">
      <c r="B22" s="230" t="s">
        <v>1464</v>
      </c>
      <c r="C22" s="235" t="s">
        <v>564</v>
      </c>
      <c r="D22" s="225" t="s">
        <v>565</v>
      </c>
      <c r="E22" s="224" t="s">
        <v>55</v>
      </c>
      <c r="F22" s="238">
        <v>50</v>
      </c>
      <c r="G22" s="313">
        <v>3.91</v>
      </c>
      <c r="H22" s="347">
        <f>G22-'Planilha Estimativa'!$F$23*G22</f>
        <v>3.91</v>
      </c>
      <c r="I22" s="331">
        <f t="shared" si="0"/>
        <v>195.5</v>
      </c>
    </row>
    <row r="23" spans="2:9" s="3" customFormat="1" ht="37.5">
      <c r="B23" s="230" t="s">
        <v>1465</v>
      </c>
      <c r="C23" s="235" t="s">
        <v>566</v>
      </c>
      <c r="D23" s="225" t="s">
        <v>67</v>
      </c>
      <c r="E23" s="224" t="s">
        <v>53</v>
      </c>
      <c r="F23" s="238">
        <v>50</v>
      </c>
      <c r="G23" s="313">
        <v>2.77</v>
      </c>
      <c r="H23" s="347">
        <f>G23-'Planilha Estimativa'!$F$23*G23</f>
        <v>2.77</v>
      </c>
      <c r="I23" s="331">
        <f t="shared" si="0"/>
        <v>138.5</v>
      </c>
    </row>
    <row r="24" spans="2:9" s="3" customFormat="1" ht="25">
      <c r="B24" s="230" t="s">
        <v>1466</v>
      </c>
      <c r="C24" s="235" t="s">
        <v>567</v>
      </c>
      <c r="D24" s="225" t="s">
        <v>568</v>
      </c>
      <c r="E24" s="224" t="s">
        <v>53</v>
      </c>
      <c r="F24" s="238">
        <v>100</v>
      </c>
      <c r="G24" s="313">
        <v>4.97</v>
      </c>
      <c r="H24" s="347">
        <f>G24-'Planilha Estimativa'!$F$23*G24</f>
        <v>4.97</v>
      </c>
      <c r="I24" s="331">
        <f t="shared" si="0"/>
        <v>497</v>
      </c>
    </row>
    <row r="25" spans="2:9" s="3" customFormat="1" ht="25">
      <c r="B25" s="230" t="s">
        <v>1467</v>
      </c>
      <c r="C25" s="235" t="s">
        <v>569</v>
      </c>
      <c r="D25" s="225" t="s">
        <v>570</v>
      </c>
      <c r="E25" s="224" t="s">
        <v>55</v>
      </c>
      <c r="F25" s="238">
        <v>30</v>
      </c>
      <c r="G25" s="313">
        <v>3.6</v>
      </c>
      <c r="H25" s="347">
        <f>G25-'Planilha Estimativa'!$F$23*G25</f>
        <v>3.6</v>
      </c>
      <c r="I25" s="331">
        <f t="shared" si="0"/>
        <v>108</v>
      </c>
    </row>
    <row r="26" spans="2:9" s="3" customFormat="1" ht="25">
      <c r="B26" s="230" t="s">
        <v>1468</v>
      </c>
      <c r="C26" s="235" t="s">
        <v>571</v>
      </c>
      <c r="D26" s="225" t="s">
        <v>145</v>
      </c>
      <c r="E26" s="224" t="s">
        <v>55</v>
      </c>
      <c r="F26" s="238">
        <v>15</v>
      </c>
      <c r="G26" s="313">
        <v>18.239999999999998</v>
      </c>
      <c r="H26" s="347">
        <f>G26-'Planilha Estimativa'!$F$23*G26</f>
        <v>18.239999999999998</v>
      </c>
      <c r="I26" s="331">
        <f t="shared" si="0"/>
        <v>273.59999999999997</v>
      </c>
    </row>
    <row r="27" spans="2:9" s="3" customFormat="1" ht="25">
      <c r="B27" s="230" t="s">
        <v>1469</v>
      </c>
      <c r="C27" s="235" t="s">
        <v>572</v>
      </c>
      <c r="D27" s="225" t="s">
        <v>573</v>
      </c>
      <c r="E27" s="224" t="s">
        <v>55</v>
      </c>
      <c r="F27" s="238">
        <v>5</v>
      </c>
      <c r="G27" s="313">
        <v>172.51</v>
      </c>
      <c r="H27" s="347">
        <f>G27-'Planilha Estimativa'!$F$23*G27</f>
        <v>172.51</v>
      </c>
      <c r="I27" s="331">
        <f t="shared" si="0"/>
        <v>862.55</v>
      </c>
    </row>
    <row r="28" spans="2:9" s="3" customFormat="1" ht="25">
      <c r="B28" s="230" t="s">
        <v>1470</v>
      </c>
      <c r="C28" s="235" t="s">
        <v>574</v>
      </c>
      <c r="D28" s="225" t="s">
        <v>575</v>
      </c>
      <c r="E28" s="224" t="s">
        <v>55</v>
      </c>
      <c r="F28" s="238">
        <v>20</v>
      </c>
      <c r="G28" s="313">
        <v>14.08</v>
      </c>
      <c r="H28" s="347">
        <f>G28-'Planilha Estimativa'!$F$23*G28</f>
        <v>14.08</v>
      </c>
      <c r="I28" s="331">
        <f t="shared" si="0"/>
        <v>281.60000000000002</v>
      </c>
    </row>
    <row r="29" spans="2:9" s="3" customFormat="1" ht="25">
      <c r="B29" s="230" t="s">
        <v>1471</v>
      </c>
      <c r="C29" s="235" t="s">
        <v>576</v>
      </c>
      <c r="D29" s="225" t="s">
        <v>577</v>
      </c>
      <c r="E29" s="224" t="s">
        <v>55</v>
      </c>
      <c r="F29" s="238">
        <v>5</v>
      </c>
      <c r="G29" s="313">
        <v>98.91</v>
      </c>
      <c r="H29" s="347">
        <f>G29-'Planilha Estimativa'!$F$23*G29</f>
        <v>98.91</v>
      </c>
      <c r="I29" s="331">
        <f t="shared" si="0"/>
        <v>494.54999999999995</v>
      </c>
    </row>
    <row r="30" spans="2:9" s="3" customFormat="1">
      <c r="B30" s="230" t="s">
        <v>1472</v>
      </c>
      <c r="C30" s="235" t="s">
        <v>578</v>
      </c>
      <c r="D30" s="225" t="s">
        <v>142</v>
      </c>
      <c r="E30" s="224" t="s">
        <v>55</v>
      </c>
      <c r="F30" s="238">
        <v>30</v>
      </c>
      <c r="G30" s="313">
        <v>9.39</v>
      </c>
      <c r="H30" s="347">
        <f>G30-'Planilha Estimativa'!$F$23*G30</f>
        <v>9.39</v>
      </c>
      <c r="I30" s="331">
        <f t="shared" si="0"/>
        <v>281.70000000000005</v>
      </c>
    </row>
    <row r="31" spans="2:9" s="3" customFormat="1">
      <c r="B31" s="230" t="s">
        <v>1473</v>
      </c>
      <c r="C31" s="235" t="s">
        <v>579</v>
      </c>
      <c r="D31" s="225" t="s">
        <v>143</v>
      </c>
      <c r="E31" s="224" t="s">
        <v>55</v>
      </c>
      <c r="F31" s="238">
        <v>30</v>
      </c>
      <c r="G31" s="313">
        <v>6.55</v>
      </c>
      <c r="H31" s="347">
        <f>G31-'Planilha Estimativa'!$F$23*G31</f>
        <v>6.55</v>
      </c>
      <c r="I31" s="331">
        <f t="shared" si="0"/>
        <v>196.5</v>
      </c>
    </row>
    <row r="32" spans="2:9" s="3" customFormat="1" ht="25">
      <c r="B32" s="230" t="s">
        <v>1474</v>
      </c>
      <c r="C32" s="235" t="s">
        <v>580</v>
      </c>
      <c r="D32" s="225" t="s">
        <v>159</v>
      </c>
      <c r="E32" s="224" t="s">
        <v>55</v>
      </c>
      <c r="F32" s="238">
        <v>30</v>
      </c>
      <c r="G32" s="313">
        <v>28.74</v>
      </c>
      <c r="H32" s="347">
        <f>G32-'Planilha Estimativa'!$F$23*G32</f>
        <v>28.74</v>
      </c>
      <c r="I32" s="331">
        <f t="shared" si="0"/>
        <v>862.19999999999993</v>
      </c>
    </row>
    <row r="33" spans="2:9" s="3" customFormat="1" ht="25">
      <c r="B33" s="230" t="s">
        <v>1475</v>
      </c>
      <c r="C33" s="235" t="s">
        <v>581</v>
      </c>
      <c r="D33" s="225" t="s">
        <v>582</v>
      </c>
      <c r="E33" s="224" t="s">
        <v>55</v>
      </c>
      <c r="F33" s="238">
        <v>5</v>
      </c>
      <c r="G33" s="313">
        <v>128.72999999999999</v>
      </c>
      <c r="H33" s="347">
        <f>G33-'Planilha Estimativa'!$F$23*G33</f>
        <v>128.72999999999999</v>
      </c>
      <c r="I33" s="331">
        <f t="shared" si="0"/>
        <v>643.65</v>
      </c>
    </row>
    <row r="34" spans="2:9" s="3" customFormat="1">
      <c r="B34" s="230" t="s">
        <v>1476</v>
      </c>
      <c r="C34" s="235" t="s">
        <v>583</v>
      </c>
      <c r="D34" s="225" t="s">
        <v>584</v>
      </c>
      <c r="E34" s="224" t="s">
        <v>53</v>
      </c>
      <c r="F34" s="238">
        <v>50</v>
      </c>
      <c r="G34" s="313">
        <v>4.7</v>
      </c>
      <c r="H34" s="347">
        <f>G34-'Planilha Estimativa'!$F$23*G34</f>
        <v>4.7</v>
      </c>
      <c r="I34" s="331">
        <f t="shared" si="0"/>
        <v>235</v>
      </c>
    </row>
    <row r="35" spans="2:9" s="3" customFormat="1" ht="25">
      <c r="B35" s="230" t="s">
        <v>1477</v>
      </c>
      <c r="C35" s="235" t="s">
        <v>585</v>
      </c>
      <c r="D35" s="225" t="s">
        <v>154</v>
      </c>
      <c r="E35" s="224" t="s">
        <v>55</v>
      </c>
      <c r="F35" s="238">
        <v>100</v>
      </c>
      <c r="G35" s="313">
        <v>2.52</v>
      </c>
      <c r="H35" s="347">
        <f>G35-'Planilha Estimativa'!$F$23*G35</f>
        <v>2.52</v>
      </c>
      <c r="I35" s="331">
        <f t="shared" si="0"/>
        <v>252</v>
      </c>
    </row>
    <row r="36" spans="2:9" s="3" customFormat="1" ht="25">
      <c r="B36" s="230" t="s">
        <v>1478</v>
      </c>
      <c r="C36" s="235" t="s">
        <v>586</v>
      </c>
      <c r="D36" s="225" t="s">
        <v>587</v>
      </c>
      <c r="E36" s="224" t="s">
        <v>55</v>
      </c>
      <c r="F36" s="238">
        <v>100</v>
      </c>
      <c r="G36" s="313">
        <v>1.1299999999999999</v>
      </c>
      <c r="H36" s="347">
        <f>G36-'Planilha Estimativa'!$F$23*G36</f>
        <v>1.1299999999999999</v>
      </c>
      <c r="I36" s="331">
        <f t="shared" si="0"/>
        <v>112.99999999999999</v>
      </c>
    </row>
    <row r="37" spans="2:9" s="3" customFormat="1" ht="25">
      <c r="B37" s="230" t="s">
        <v>1479</v>
      </c>
      <c r="C37" s="235" t="s">
        <v>588</v>
      </c>
      <c r="D37" s="225" t="s">
        <v>589</v>
      </c>
      <c r="E37" s="224" t="s">
        <v>55</v>
      </c>
      <c r="F37" s="238">
        <v>1002</v>
      </c>
      <c r="G37" s="313">
        <v>7.0000000000000007E-2</v>
      </c>
      <c r="H37" s="347">
        <f>G37-'Planilha Estimativa'!$F$23*G37</f>
        <v>7.0000000000000007E-2</v>
      </c>
      <c r="I37" s="331">
        <f t="shared" si="0"/>
        <v>70.14</v>
      </c>
    </row>
    <row r="38" spans="2:9" s="3" customFormat="1" ht="25">
      <c r="B38" s="230" t="s">
        <v>1480</v>
      </c>
      <c r="C38" s="235" t="s">
        <v>590</v>
      </c>
      <c r="D38" s="225" t="s">
        <v>591</v>
      </c>
      <c r="E38" s="224" t="s">
        <v>55</v>
      </c>
      <c r="F38" s="238">
        <v>1000</v>
      </c>
      <c r="G38" s="313">
        <v>0.17</v>
      </c>
      <c r="H38" s="347">
        <f>G38-'Planilha Estimativa'!$F$23*G38</f>
        <v>0.17</v>
      </c>
      <c r="I38" s="331">
        <f t="shared" si="0"/>
        <v>170</v>
      </c>
    </row>
    <row r="39" spans="2:9" s="3" customFormat="1" ht="25">
      <c r="B39" s="230" t="s">
        <v>1481</v>
      </c>
      <c r="C39" s="235" t="s">
        <v>592</v>
      </c>
      <c r="D39" s="225" t="s">
        <v>146</v>
      </c>
      <c r="E39" s="224" t="s">
        <v>55</v>
      </c>
      <c r="F39" s="238">
        <v>10</v>
      </c>
      <c r="G39" s="313">
        <v>0.22</v>
      </c>
      <c r="H39" s="347">
        <f>G39-'Planilha Estimativa'!$F$23*G39</f>
        <v>0.22</v>
      </c>
      <c r="I39" s="331">
        <f t="shared" si="0"/>
        <v>2.2000000000000002</v>
      </c>
    </row>
    <row r="40" spans="2:9" s="3" customFormat="1" ht="25">
      <c r="B40" s="230" t="s">
        <v>1482</v>
      </c>
      <c r="C40" s="235" t="s">
        <v>593</v>
      </c>
      <c r="D40" s="225" t="s">
        <v>594</v>
      </c>
      <c r="E40" s="224" t="s">
        <v>55</v>
      </c>
      <c r="F40" s="238">
        <v>10</v>
      </c>
      <c r="G40" s="313">
        <v>1.0900000000000001</v>
      </c>
      <c r="H40" s="347">
        <f>G40-'Planilha Estimativa'!$F$23*G40</f>
        <v>1.0900000000000001</v>
      </c>
      <c r="I40" s="331">
        <f t="shared" si="0"/>
        <v>10.9</v>
      </c>
    </row>
    <row r="41" spans="2:9" s="3" customFormat="1" ht="25">
      <c r="B41" s="230" t="s">
        <v>1483</v>
      </c>
      <c r="C41" s="235" t="s">
        <v>595</v>
      </c>
      <c r="D41" s="225" t="s">
        <v>596</v>
      </c>
      <c r="E41" s="224" t="s">
        <v>55</v>
      </c>
      <c r="F41" s="238">
        <v>10</v>
      </c>
      <c r="G41" s="313">
        <v>3.77</v>
      </c>
      <c r="H41" s="347">
        <f>G41-'Planilha Estimativa'!$F$23*G41</f>
        <v>3.77</v>
      </c>
      <c r="I41" s="331">
        <f t="shared" si="0"/>
        <v>37.700000000000003</v>
      </c>
    </row>
    <row r="42" spans="2:9" s="3" customFormat="1" ht="37.5">
      <c r="B42" s="230" t="s">
        <v>1484</v>
      </c>
      <c r="C42" s="235" t="s">
        <v>597</v>
      </c>
      <c r="D42" s="225" t="s">
        <v>598</v>
      </c>
      <c r="E42" s="224" t="s">
        <v>55</v>
      </c>
      <c r="F42" s="238">
        <v>10</v>
      </c>
      <c r="G42" s="313">
        <v>3.82</v>
      </c>
      <c r="H42" s="347">
        <f>G42-'Planilha Estimativa'!$F$23*G42</f>
        <v>3.82</v>
      </c>
      <c r="I42" s="331">
        <f t="shared" si="0"/>
        <v>38.199999999999996</v>
      </c>
    </row>
    <row r="43" spans="2:9" s="3" customFormat="1" ht="25">
      <c r="B43" s="230" t="s">
        <v>1485</v>
      </c>
      <c r="C43" s="235" t="s">
        <v>599</v>
      </c>
      <c r="D43" s="225" t="s">
        <v>600</v>
      </c>
      <c r="E43" s="224" t="s">
        <v>55</v>
      </c>
      <c r="F43" s="238">
        <v>10</v>
      </c>
      <c r="G43" s="313">
        <v>3.44</v>
      </c>
      <c r="H43" s="347">
        <f>G43-'Planilha Estimativa'!$F$23*G43</f>
        <v>3.44</v>
      </c>
      <c r="I43" s="331">
        <f t="shared" si="0"/>
        <v>34.4</v>
      </c>
    </row>
    <row r="44" spans="2:9" s="3" customFormat="1" ht="37.5">
      <c r="B44" s="230" t="s">
        <v>1486</v>
      </c>
      <c r="C44" s="235" t="s">
        <v>601</v>
      </c>
      <c r="D44" s="225" t="s">
        <v>602</v>
      </c>
      <c r="E44" s="224" t="s">
        <v>55</v>
      </c>
      <c r="F44" s="238">
        <v>10</v>
      </c>
      <c r="G44" s="313">
        <v>3.68</v>
      </c>
      <c r="H44" s="347">
        <f>G44-'Planilha Estimativa'!$F$23*G44</f>
        <v>3.68</v>
      </c>
      <c r="I44" s="331">
        <f t="shared" si="0"/>
        <v>36.800000000000004</v>
      </c>
    </row>
    <row r="45" spans="2:9" s="3" customFormat="1" ht="25">
      <c r="B45" s="230" t="s">
        <v>1487</v>
      </c>
      <c r="C45" s="235" t="s">
        <v>603</v>
      </c>
      <c r="D45" s="225" t="s">
        <v>604</v>
      </c>
      <c r="E45" s="224" t="s">
        <v>55</v>
      </c>
      <c r="F45" s="238">
        <v>10</v>
      </c>
      <c r="G45" s="313">
        <v>2.12</v>
      </c>
      <c r="H45" s="347">
        <f>G45-'Planilha Estimativa'!$F$23*G45</f>
        <v>2.12</v>
      </c>
      <c r="I45" s="331">
        <f t="shared" si="0"/>
        <v>21.200000000000003</v>
      </c>
    </row>
    <row r="46" spans="2:9" s="3" customFormat="1" ht="25">
      <c r="B46" s="230" t="s">
        <v>1488</v>
      </c>
      <c r="C46" s="235" t="s">
        <v>605</v>
      </c>
      <c r="D46" s="225" t="s">
        <v>606</v>
      </c>
      <c r="E46" s="224" t="s">
        <v>55</v>
      </c>
      <c r="F46" s="238">
        <v>10</v>
      </c>
      <c r="G46" s="313">
        <v>2.2200000000000002</v>
      </c>
      <c r="H46" s="347">
        <f>G46-'Planilha Estimativa'!$F$23*G46</f>
        <v>2.2200000000000002</v>
      </c>
      <c r="I46" s="331">
        <f t="shared" si="0"/>
        <v>22.200000000000003</v>
      </c>
    </row>
    <row r="47" spans="2:9" s="3" customFormat="1" ht="25">
      <c r="B47" s="230" t="s">
        <v>1489</v>
      </c>
      <c r="C47" s="235" t="s">
        <v>607</v>
      </c>
      <c r="D47" s="225" t="s">
        <v>608</v>
      </c>
      <c r="E47" s="224" t="s">
        <v>55</v>
      </c>
      <c r="F47" s="238">
        <v>10</v>
      </c>
      <c r="G47" s="313">
        <v>1.81</v>
      </c>
      <c r="H47" s="347">
        <f>G47-'Planilha Estimativa'!$F$23*G47</f>
        <v>1.81</v>
      </c>
      <c r="I47" s="331">
        <f t="shared" si="0"/>
        <v>18.100000000000001</v>
      </c>
    </row>
    <row r="48" spans="2:9" s="3" customFormat="1" ht="37.5">
      <c r="B48" s="230" t="s">
        <v>1490</v>
      </c>
      <c r="C48" s="235" t="s">
        <v>609</v>
      </c>
      <c r="D48" s="225" t="s">
        <v>610</v>
      </c>
      <c r="E48" s="224" t="s">
        <v>55</v>
      </c>
      <c r="F48" s="238">
        <v>10</v>
      </c>
      <c r="G48" s="313">
        <v>1.86</v>
      </c>
      <c r="H48" s="347">
        <f>G48-'Planilha Estimativa'!$F$23*G48</f>
        <v>1.86</v>
      </c>
      <c r="I48" s="331">
        <f t="shared" si="0"/>
        <v>18.600000000000001</v>
      </c>
    </row>
    <row r="49" spans="2:9" s="3" customFormat="1" ht="25">
      <c r="B49" s="230" t="s">
        <v>1491</v>
      </c>
      <c r="C49" s="235" t="s">
        <v>611</v>
      </c>
      <c r="D49" s="225" t="s">
        <v>612</v>
      </c>
      <c r="E49" s="224" t="s">
        <v>55</v>
      </c>
      <c r="F49" s="238">
        <v>10</v>
      </c>
      <c r="G49" s="313">
        <v>4.95</v>
      </c>
      <c r="H49" s="347">
        <f>G49-'Planilha Estimativa'!$F$23*G49</f>
        <v>4.95</v>
      </c>
      <c r="I49" s="331">
        <f t="shared" si="0"/>
        <v>49.5</v>
      </c>
    </row>
    <row r="50" spans="2:9" s="3" customFormat="1" ht="37.5">
      <c r="B50" s="230" t="s">
        <v>1492</v>
      </c>
      <c r="C50" s="235" t="s">
        <v>613</v>
      </c>
      <c r="D50" s="225" t="s">
        <v>614</v>
      </c>
      <c r="E50" s="224" t="s">
        <v>55</v>
      </c>
      <c r="F50" s="238">
        <v>10</v>
      </c>
      <c r="G50" s="313">
        <v>5.47</v>
      </c>
      <c r="H50" s="347">
        <f>G50-'Planilha Estimativa'!$F$23*G50</f>
        <v>5.47</v>
      </c>
      <c r="I50" s="331">
        <f t="shared" si="0"/>
        <v>54.699999999999996</v>
      </c>
    </row>
    <row r="51" spans="2:9" s="3" customFormat="1" ht="25">
      <c r="B51" s="230" t="s">
        <v>1493</v>
      </c>
      <c r="C51" s="235" t="s">
        <v>615</v>
      </c>
      <c r="D51" s="225" t="s">
        <v>616</v>
      </c>
      <c r="E51" s="224" t="s">
        <v>55</v>
      </c>
      <c r="F51" s="238">
        <v>10</v>
      </c>
      <c r="G51" s="313">
        <v>3.96</v>
      </c>
      <c r="H51" s="347">
        <f>G51-'Planilha Estimativa'!$F$23*G51</f>
        <v>3.96</v>
      </c>
      <c r="I51" s="331">
        <f t="shared" si="0"/>
        <v>39.6</v>
      </c>
    </row>
    <row r="52" spans="2:9" s="3" customFormat="1" ht="25">
      <c r="B52" s="230" t="s">
        <v>1494</v>
      </c>
      <c r="C52" s="235" t="s">
        <v>617</v>
      </c>
      <c r="D52" s="225" t="s">
        <v>152</v>
      </c>
      <c r="E52" s="224" t="s">
        <v>55</v>
      </c>
      <c r="F52" s="238">
        <v>10</v>
      </c>
      <c r="G52" s="313">
        <v>4.25</v>
      </c>
      <c r="H52" s="347">
        <f>G52-'Planilha Estimativa'!$F$23*G52</f>
        <v>4.25</v>
      </c>
      <c r="I52" s="331">
        <f t="shared" si="0"/>
        <v>42.5</v>
      </c>
    </row>
    <row r="53" spans="2:9" s="3" customFormat="1" ht="25">
      <c r="B53" s="230" t="s">
        <v>1495</v>
      </c>
      <c r="C53" s="235" t="s">
        <v>618</v>
      </c>
      <c r="D53" s="225" t="s">
        <v>619</v>
      </c>
      <c r="E53" s="224" t="s">
        <v>55</v>
      </c>
      <c r="F53" s="238">
        <v>10</v>
      </c>
      <c r="G53" s="313">
        <v>7.93</v>
      </c>
      <c r="H53" s="347">
        <f>G53-'Planilha Estimativa'!$F$23*G53</f>
        <v>7.93</v>
      </c>
      <c r="I53" s="331">
        <f t="shared" si="0"/>
        <v>79.3</v>
      </c>
    </row>
    <row r="54" spans="2:9" s="3" customFormat="1" ht="25">
      <c r="B54" s="230" t="s">
        <v>1496</v>
      </c>
      <c r="C54" s="235" t="s">
        <v>620</v>
      </c>
      <c r="D54" s="225" t="s">
        <v>621</v>
      </c>
      <c r="E54" s="224" t="s">
        <v>55</v>
      </c>
      <c r="F54" s="238">
        <v>10</v>
      </c>
      <c r="G54" s="313">
        <v>6.61</v>
      </c>
      <c r="H54" s="347">
        <f>G54-'Planilha Estimativa'!$F$23*G54</f>
        <v>6.61</v>
      </c>
      <c r="I54" s="331">
        <f t="shared" si="0"/>
        <v>66.100000000000009</v>
      </c>
    </row>
    <row r="55" spans="2:9" s="3" customFormat="1" ht="25">
      <c r="B55" s="230" t="s">
        <v>1497</v>
      </c>
      <c r="C55" s="235" t="s">
        <v>622</v>
      </c>
      <c r="D55" s="225" t="s">
        <v>623</v>
      </c>
      <c r="E55" s="224" t="s">
        <v>55</v>
      </c>
      <c r="F55" s="238">
        <v>10</v>
      </c>
      <c r="G55" s="313">
        <v>6.09</v>
      </c>
      <c r="H55" s="347">
        <f>G55-'Planilha Estimativa'!$F$23*G55</f>
        <v>6.09</v>
      </c>
      <c r="I55" s="331">
        <f t="shared" si="0"/>
        <v>60.9</v>
      </c>
    </row>
    <row r="56" spans="2:9" s="3" customFormat="1" ht="25">
      <c r="B56" s="230" t="s">
        <v>1498</v>
      </c>
      <c r="C56" s="235" t="s">
        <v>624</v>
      </c>
      <c r="D56" s="225" t="s">
        <v>625</v>
      </c>
      <c r="E56" s="224" t="s">
        <v>55</v>
      </c>
      <c r="F56" s="238">
        <v>10</v>
      </c>
      <c r="G56" s="313">
        <v>1.98</v>
      </c>
      <c r="H56" s="347">
        <f>G56-'Planilha Estimativa'!$F$23*G56</f>
        <v>1.98</v>
      </c>
      <c r="I56" s="331">
        <f t="shared" si="0"/>
        <v>19.8</v>
      </c>
    </row>
    <row r="57" spans="2:9" s="3" customFormat="1" ht="37.5">
      <c r="B57" s="230" t="s">
        <v>1499</v>
      </c>
      <c r="C57" s="235" t="s">
        <v>626</v>
      </c>
      <c r="D57" s="225" t="s">
        <v>627</v>
      </c>
      <c r="E57" s="224" t="s">
        <v>55</v>
      </c>
      <c r="F57" s="238">
        <v>10</v>
      </c>
      <c r="G57" s="313">
        <v>1.93</v>
      </c>
      <c r="H57" s="347">
        <f>G57-'Planilha Estimativa'!$F$23*G57</f>
        <v>1.93</v>
      </c>
      <c r="I57" s="331">
        <f t="shared" si="0"/>
        <v>19.3</v>
      </c>
    </row>
    <row r="58" spans="2:9" s="3" customFormat="1" ht="37.5">
      <c r="B58" s="230" t="s">
        <v>1500</v>
      </c>
      <c r="C58" s="235" t="s">
        <v>628</v>
      </c>
      <c r="D58" s="225" t="s">
        <v>629</v>
      </c>
      <c r="E58" s="224" t="s">
        <v>55</v>
      </c>
      <c r="F58" s="238">
        <v>10</v>
      </c>
      <c r="G58" s="313">
        <v>1.98</v>
      </c>
      <c r="H58" s="347">
        <f>G58-'Planilha Estimativa'!$F$23*G58</f>
        <v>1.98</v>
      </c>
      <c r="I58" s="331">
        <f t="shared" si="0"/>
        <v>19.8</v>
      </c>
    </row>
    <row r="59" spans="2:9" s="3" customFormat="1" ht="25">
      <c r="B59" s="230" t="s">
        <v>1501</v>
      </c>
      <c r="C59" s="235" t="s">
        <v>630</v>
      </c>
      <c r="D59" s="225" t="s">
        <v>631</v>
      </c>
      <c r="E59" s="224" t="s">
        <v>55</v>
      </c>
      <c r="F59" s="238">
        <v>10</v>
      </c>
      <c r="G59" s="313">
        <v>8.92</v>
      </c>
      <c r="H59" s="347">
        <f>G59-'Planilha Estimativa'!$F$23*G59</f>
        <v>8.92</v>
      </c>
      <c r="I59" s="331">
        <f t="shared" si="0"/>
        <v>89.2</v>
      </c>
    </row>
    <row r="60" spans="2:9" s="3" customFormat="1" ht="25">
      <c r="B60" s="230" t="s">
        <v>1502</v>
      </c>
      <c r="C60" s="235" t="s">
        <v>632</v>
      </c>
      <c r="D60" s="225" t="s">
        <v>633</v>
      </c>
      <c r="E60" s="224" t="s">
        <v>55</v>
      </c>
      <c r="F60" s="238">
        <v>10</v>
      </c>
      <c r="G60" s="313">
        <v>7.86</v>
      </c>
      <c r="H60" s="347">
        <f>G60-'Planilha Estimativa'!$F$23*G60</f>
        <v>7.86</v>
      </c>
      <c r="I60" s="331">
        <f t="shared" si="0"/>
        <v>78.600000000000009</v>
      </c>
    </row>
    <row r="61" spans="2:9" s="3" customFormat="1" ht="25">
      <c r="B61" s="230" t="s">
        <v>1503</v>
      </c>
      <c r="C61" s="235" t="s">
        <v>634</v>
      </c>
      <c r="D61" s="225" t="s">
        <v>635</v>
      </c>
      <c r="E61" s="224" t="s">
        <v>55</v>
      </c>
      <c r="F61" s="238">
        <v>10</v>
      </c>
      <c r="G61" s="313">
        <v>21.11</v>
      </c>
      <c r="H61" s="347">
        <f>G61-'Planilha Estimativa'!$F$23*G61</f>
        <v>21.11</v>
      </c>
      <c r="I61" s="331">
        <f t="shared" si="0"/>
        <v>211.1</v>
      </c>
    </row>
    <row r="62" spans="2:9" s="3" customFormat="1" ht="25">
      <c r="B62" s="230" t="s">
        <v>1504</v>
      </c>
      <c r="C62" s="235" t="s">
        <v>636</v>
      </c>
      <c r="D62" s="225" t="s">
        <v>637</v>
      </c>
      <c r="E62" s="224" t="s">
        <v>55</v>
      </c>
      <c r="F62" s="238">
        <v>10</v>
      </c>
      <c r="G62" s="313">
        <v>1.53</v>
      </c>
      <c r="H62" s="347">
        <f>G62-'Planilha Estimativa'!$F$23*G62</f>
        <v>1.53</v>
      </c>
      <c r="I62" s="331">
        <f t="shared" si="0"/>
        <v>15.3</v>
      </c>
    </row>
    <row r="63" spans="2:9" s="3" customFormat="1" ht="25">
      <c r="B63" s="230" t="s">
        <v>1505</v>
      </c>
      <c r="C63" s="235" t="s">
        <v>638</v>
      </c>
      <c r="D63" s="225" t="s">
        <v>639</v>
      </c>
      <c r="E63" s="224" t="s">
        <v>55</v>
      </c>
      <c r="F63" s="238">
        <v>10</v>
      </c>
      <c r="G63" s="313">
        <v>1.39</v>
      </c>
      <c r="H63" s="347">
        <f>G63-'Planilha Estimativa'!$F$23*G63</f>
        <v>1.39</v>
      </c>
      <c r="I63" s="331">
        <f t="shared" si="0"/>
        <v>13.899999999999999</v>
      </c>
    </row>
    <row r="64" spans="2:9" s="3" customFormat="1" ht="25">
      <c r="B64" s="230" t="s">
        <v>1506</v>
      </c>
      <c r="C64" s="235" t="s">
        <v>640</v>
      </c>
      <c r="D64" s="225" t="s">
        <v>641</v>
      </c>
      <c r="E64" s="224" t="s">
        <v>55</v>
      </c>
      <c r="F64" s="238">
        <v>10</v>
      </c>
      <c r="G64" s="313">
        <v>1.1499999999999999</v>
      </c>
      <c r="H64" s="347">
        <f>G64-'Planilha Estimativa'!$F$23*G64</f>
        <v>1.1499999999999999</v>
      </c>
      <c r="I64" s="331">
        <f t="shared" si="0"/>
        <v>11.5</v>
      </c>
    </row>
    <row r="65" spans="2:9" s="3" customFormat="1" ht="25">
      <c r="B65" s="230" t="s">
        <v>1507</v>
      </c>
      <c r="C65" s="235" t="s">
        <v>642</v>
      </c>
      <c r="D65" s="225" t="s">
        <v>643</v>
      </c>
      <c r="E65" s="224" t="s">
        <v>55</v>
      </c>
      <c r="F65" s="238">
        <v>10</v>
      </c>
      <c r="G65" s="313">
        <v>0.8</v>
      </c>
      <c r="H65" s="347">
        <f>G65-'Planilha Estimativa'!$F$23*G65</f>
        <v>0.8</v>
      </c>
      <c r="I65" s="331">
        <f t="shared" si="0"/>
        <v>8</v>
      </c>
    </row>
    <row r="66" spans="2:9" s="3" customFormat="1" ht="25">
      <c r="B66" s="230" t="s">
        <v>1508</v>
      </c>
      <c r="C66" s="235" t="s">
        <v>644</v>
      </c>
      <c r="D66" s="225" t="s">
        <v>645</v>
      </c>
      <c r="E66" s="224" t="s">
        <v>55</v>
      </c>
      <c r="F66" s="238">
        <v>10</v>
      </c>
      <c r="G66" s="313">
        <v>3.16</v>
      </c>
      <c r="H66" s="347">
        <f>G66-'Planilha Estimativa'!$F$23*G66</f>
        <v>3.16</v>
      </c>
      <c r="I66" s="331">
        <f t="shared" si="0"/>
        <v>31.6</v>
      </c>
    </row>
    <row r="67" spans="2:9" s="3" customFormat="1" ht="25">
      <c r="B67" s="230" t="s">
        <v>1509</v>
      </c>
      <c r="C67" s="235" t="s">
        <v>646</v>
      </c>
      <c r="D67" s="225" t="s">
        <v>647</v>
      </c>
      <c r="E67" s="224" t="s">
        <v>55</v>
      </c>
      <c r="F67" s="238">
        <v>10</v>
      </c>
      <c r="G67" s="313">
        <v>2.2599999999999998</v>
      </c>
      <c r="H67" s="347">
        <f>G67-'Planilha Estimativa'!$F$23*G67</f>
        <v>2.2599999999999998</v>
      </c>
      <c r="I67" s="331">
        <f t="shared" si="0"/>
        <v>22.599999999999998</v>
      </c>
    </row>
    <row r="68" spans="2:9" s="3" customFormat="1" ht="25">
      <c r="B68" s="230" t="s">
        <v>1510</v>
      </c>
      <c r="C68" s="235" t="s">
        <v>648</v>
      </c>
      <c r="D68" s="225" t="s">
        <v>649</v>
      </c>
      <c r="E68" s="224" t="s">
        <v>55</v>
      </c>
      <c r="F68" s="238">
        <v>10</v>
      </c>
      <c r="G68" s="313">
        <v>3.68</v>
      </c>
      <c r="H68" s="347">
        <f>G68-'Planilha Estimativa'!$F$23*G68</f>
        <v>3.68</v>
      </c>
      <c r="I68" s="331">
        <f t="shared" si="0"/>
        <v>36.800000000000004</v>
      </c>
    </row>
    <row r="69" spans="2:9" s="3" customFormat="1" ht="25">
      <c r="B69" s="230" t="s">
        <v>1511</v>
      </c>
      <c r="C69" s="235" t="s">
        <v>650</v>
      </c>
      <c r="D69" s="225" t="s">
        <v>651</v>
      </c>
      <c r="E69" s="224" t="s">
        <v>55</v>
      </c>
      <c r="F69" s="238">
        <v>10</v>
      </c>
      <c r="G69" s="313">
        <v>0.85</v>
      </c>
      <c r="H69" s="347">
        <f>G69-'Planilha Estimativa'!$F$23*G69</f>
        <v>0.85</v>
      </c>
      <c r="I69" s="331">
        <f t="shared" si="0"/>
        <v>8.5</v>
      </c>
    </row>
    <row r="70" spans="2:9" s="3" customFormat="1" ht="25">
      <c r="B70" s="230" t="s">
        <v>1512</v>
      </c>
      <c r="C70" s="235" t="s">
        <v>652</v>
      </c>
      <c r="D70" s="225" t="s">
        <v>653</v>
      </c>
      <c r="E70" s="224" t="s">
        <v>55</v>
      </c>
      <c r="F70" s="238">
        <v>10</v>
      </c>
      <c r="G70" s="313">
        <v>0.56000000000000005</v>
      </c>
      <c r="H70" s="347">
        <f>G70-'Planilha Estimativa'!$F$23*G70</f>
        <v>0.56000000000000005</v>
      </c>
      <c r="I70" s="331">
        <f t="shared" si="0"/>
        <v>5.6000000000000005</v>
      </c>
    </row>
    <row r="71" spans="2:9" s="3" customFormat="1" ht="25">
      <c r="B71" s="230" t="s">
        <v>1513</v>
      </c>
      <c r="C71" s="235" t="s">
        <v>654</v>
      </c>
      <c r="D71" s="225" t="s">
        <v>655</v>
      </c>
      <c r="E71" s="224" t="s">
        <v>55</v>
      </c>
      <c r="F71" s="238">
        <v>10</v>
      </c>
      <c r="G71" s="313">
        <v>6.06</v>
      </c>
      <c r="H71" s="347">
        <f>G71-'Planilha Estimativa'!$F$23*G71</f>
        <v>6.06</v>
      </c>
      <c r="I71" s="331">
        <f t="shared" ref="I71:I134" si="1">F71*H71</f>
        <v>60.599999999999994</v>
      </c>
    </row>
    <row r="72" spans="2:9" s="3" customFormat="1" ht="25">
      <c r="B72" s="230" t="s">
        <v>1514</v>
      </c>
      <c r="C72" s="235" t="s">
        <v>656</v>
      </c>
      <c r="D72" s="225" t="s">
        <v>657</v>
      </c>
      <c r="E72" s="224" t="s">
        <v>55</v>
      </c>
      <c r="F72" s="238">
        <v>10</v>
      </c>
      <c r="G72" s="313">
        <v>14</v>
      </c>
      <c r="H72" s="347">
        <f>G72-'Planilha Estimativa'!$F$23*G72</f>
        <v>14</v>
      </c>
      <c r="I72" s="331">
        <f t="shared" si="1"/>
        <v>140</v>
      </c>
    </row>
    <row r="73" spans="2:9" s="3" customFormat="1" ht="37.5">
      <c r="B73" s="230" t="s">
        <v>1515</v>
      </c>
      <c r="C73" s="235" t="s">
        <v>658</v>
      </c>
      <c r="D73" s="225" t="s">
        <v>659</v>
      </c>
      <c r="E73" s="224" t="s">
        <v>55</v>
      </c>
      <c r="F73" s="238">
        <v>10</v>
      </c>
      <c r="G73" s="313">
        <v>7.52</v>
      </c>
      <c r="H73" s="347">
        <f>G73-'Planilha Estimativa'!$F$23*G73</f>
        <v>7.52</v>
      </c>
      <c r="I73" s="331">
        <f t="shared" si="1"/>
        <v>75.199999999999989</v>
      </c>
    </row>
    <row r="74" spans="2:9" s="3" customFormat="1" ht="37.5">
      <c r="B74" s="230" t="s">
        <v>1516</v>
      </c>
      <c r="C74" s="235" t="s">
        <v>660</v>
      </c>
      <c r="D74" s="225" t="s">
        <v>661</v>
      </c>
      <c r="E74" s="224" t="s">
        <v>55</v>
      </c>
      <c r="F74" s="238">
        <v>10</v>
      </c>
      <c r="G74" s="313">
        <v>8.61</v>
      </c>
      <c r="H74" s="347">
        <f>G74-'Planilha Estimativa'!$F$23*G74</f>
        <v>8.61</v>
      </c>
      <c r="I74" s="331">
        <f t="shared" si="1"/>
        <v>86.1</v>
      </c>
    </row>
    <row r="75" spans="2:9" s="3" customFormat="1" ht="37.5">
      <c r="B75" s="230" t="s">
        <v>1517</v>
      </c>
      <c r="C75" s="235" t="s">
        <v>662</v>
      </c>
      <c r="D75" s="225" t="s">
        <v>663</v>
      </c>
      <c r="E75" s="224" t="s">
        <v>55</v>
      </c>
      <c r="F75" s="238">
        <v>10</v>
      </c>
      <c r="G75" s="313">
        <v>13.33</v>
      </c>
      <c r="H75" s="347">
        <f>G75-'Planilha Estimativa'!$F$23*G75</f>
        <v>13.33</v>
      </c>
      <c r="I75" s="331">
        <f t="shared" si="1"/>
        <v>133.30000000000001</v>
      </c>
    </row>
    <row r="76" spans="2:9" s="3" customFormat="1" ht="25">
      <c r="B76" s="230" t="s">
        <v>1518</v>
      </c>
      <c r="C76" s="235" t="s">
        <v>664</v>
      </c>
      <c r="D76" s="225" t="s">
        <v>665</v>
      </c>
      <c r="E76" s="224" t="s">
        <v>59</v>
      </c>
      <c r="F76" s="238">
        <v>50</v>
      </c>
      <c r="G76" s="313">
        <v>8.33</v>
      </c>
      <c r="H76" s="347">
        <f>G76-'Planilha Estimativa'!$F$23*G76</f>
        <v>8.33</v>
      </c>
      <c r="I76" s="331">
        <f t="shared" si="1"/>
        <v>416.5</v>
      </c>
    </row>
    <row r="77" spans="2:9" s="3" customFormat="1">
      <c r="B77" s="230" t="s">
        <v>1519</v>
      </c>
      <c r="C77" s="235" t="s">
        <v>666</v>
      </c>
      <c r="D77" s="225" t="s">
        <v>96</v>
      </c>
      <c r="E77" s="224" t="s">
        <v>59</v>
      </c>
      <c r="F77" s="238">
        <v>50</v>
      </c>
      <c r="G77" s="313">
        <v>7.44</v>
      </c>
      <c r="H77" s="347">
        <f>G77-'Planilha Estimativa'!$F$23*G77</f>
        <v>7.44</v>
      </c>
      <c r="I77" s="331">
        <f t="shared" si="1"/>
        <v>372</v>
      </c>
    </row>
    <row r="78" spans="2:9" s="3" customFormat="1" ht="25">
      <c r="B78" s="230" t="s">
        <v>1520</v>
      </c>
      <c r="C78" s="235" t="s">
        <v>667</v>
      </c>
      <c r="D78" s="225" t="s">
        <v>668</v>
      </c>
      <c r="E78" s="224" t="s">
        <v>59</v>
      </c>
      <c r="F78" s="238">
        <v>50</v>
      </c>
      <c r="G78" s="313">
        <v>7.72</v>
      </c>
      <c r="H78" s="347">
        <f>G78-'Planilha Estimativa'!$F$23*G78</f>
        <v>7.72</v>
      </c>
      <c r="I78" s="331">
        <f t="shared" si="1"/>
        <v>386</v>
      </c>
    </row>
    <row r="79" spans="2:9" s="3" customFormat="1">
      <c r="B79" s="230" t="s">
        <v>1521</v>
      </c>
      <c r="C79" s="235" t="s">
        <v>669</v>
      </c>
      <c r="D79" s="225" t="s">
        <v>670</v>
      </c>
      <c r="E79" s="224" t="s">
        <v>59</v>
      </c>
      <c r="F79" s="238">
        <v>50</v>
      </c>
      <c r="G79" s="313">
        <v>7.76</v>
      </c>
      <c r="H79" s="347">
        <f>G79-'Planilha Estimativa'!$F$23*G79</f>
        <v>7.76</v>
      </c>
      <c r="I79" s="331">
        <f t="shared" si="1"/>
        <v>388</v>
      </c>
    </row>
    <row r="80" spans="2:9" s="3" customFormat="1">
      <c r="B80" s="230" t="s">
        <v>1522</v>
      </c>
      <c r="C80" s="235" t="s">
        <v>671</v>
      </c>
      <c r="D80" s="225" t="s">
        <v>672</v>
      </c>
      <c r="E80" s="224" t="s">
        <v>59</v>
      </c>
      <c r="F80" s="238">
        <v>50</v>
      </c>
      <c r="G80" s="313">
        <v>9.1</v>
      </c>
      <c r="H80" s="347">
        <f>G80-'Planilha Estimativa'!$F$23*G80</f>
        <v>9.1</v>
      </c>
      <c r="I80" s="331">
        <f t="shared" si="1"/>
        <v>455</v>
      </c>
    </row>
    <row r="81" spans="2:9" s="3" customFormat="1">
      <c r="B81" s="230" t="s">
        <v>1523</v>
      </c>
      <c r="C81" s="235" t="s">
        <v>673</v>
      </c>
      <c r="D81" s="225" t="s">
        <v>674</v>
      </c>
      <c r="E81" s="224" t="s">
        <v>59</v>
      </c>
      <c r="F81" s="238">
        <v>50</v>
      </c>
      <c r="G81" s="313">
        <v>8.18</v>
      </c>
      <c r="H81" s="347">
        <f>G81-'Planilha Estimativa'!$F$23*G81</f>
        <v>8.18</v>
      </c>
      <c r="I81" s="331">
        <f t="shared" si="1"/>
        <v>409</v>
      </c>
    </row>
    <row r="82" spans="2:9" s="3" customFormat="1">
      <c r="B82" s="230" t="s">
        <v>1524</v>
      </c>
      <c r="C82" s="235" t="s">
        <v>675</v>
      </c>
      <c r="D82" s="225" t="s">
        <v>676</v>
      </c>
      <c r="E82" s="224" t="s">
        <v>59</v>
      </c>
      <c r="F82" s="238">
        <v>50</v>
      </c>
      <c r="G82" s="313">
        <v>8.23</v>
      </c>
      <c r="H82" s="347">
        <f>G82-'Planilha Estimativa'!$F$23*G82</f>
        <v>8.23</v>
      </c>
      <c r="I82" s="331">
        <f t="shared" si="1"/>
        <v>411.5</v>
      </c>
    </row>
    <row r="83" spans="2:9" s="3" customFormat="1">
      <c r="B83" s="230" t="s">
        <v>1525</v>
      </c>
      <c r="C83" s="235" t="s">
        <v>677</v>
      </c>
      <c r="D83" s="225" t="s">
        <v>678</v>
      </c>
      <c r="E83" s="224" t="s">
        <v>59</v>
      </c>
      <c r="F83" s="238">
        <v>50</v>
      </c>
      <c r="G83" s="313">
        <v>7.69</v>
      </c>
      <c r="H83" s="347">
        <f>G83-'Planilha Estimativa'!$F$23*G83</f>
        <v>7.69</v>
      </c>
      <c r="I83" s="331">
        <f t="shared" si="1"/>
        <v>384.5</v>
      </c>
    </row>
    <row r="84" spans="2:9" s="3" customFormat="1" ht="25">
      <c r="B84" s="230" t="s">
        <v>1526</v>
      </c>
      <c r="C84" s="235" t="s">
        <v>679</v>
      </c>
      <c r="D84" s="225" t="s">
        <v>680</v>
      </c>
      <c r="E84" s="224" t="s">
        <v>59</v>
      </c>
      <c r="F84" s="238">
        <v>50</v>
      </c>
      <c r="G84" s="313">
        <v>7.34</v>
      </c>
      <c r="H84" s="347">
        <f>G84-'Planilha Estimativa'!$F$23*G84</f>
        <v>7.34</v>
      </c>
      <c r="I84" s="331">
        <f t="shared" si="1"/>
        <v>367</v>
      </c>
    </row>
    <row r="85" spans="2:9" s="3" customFormat="1">
      <c r="B85" s="230" t="s">
        <v>1527</v>
      </c>
      <c r="C85" s="235" t="s">
        <v>681</v>
      </c>
      <c r="D85" s="225" t="s">
        <v>682</v>
      </c>
      <c r="E85" s="224" t="s">
        <v>59</v>
      </c>
      <c r="F85" s="238">
        <v>50</v>
      </c>
      <c r="G85" s="313">
        <v>8.1300000000000008</v>
      </c>
      <c r="H85" s="347">
        <f>G85-'Planilha Estimativa'!$F$23*G85</f>
        <v>8.1300000000000008</v>
      </c>
      <c r="I85" s="331">
        <f t="shared" si="1"/>
        <v>406.50000000000006</v>
      </c>
    </row>
    <row r="86" spans="2:9" s="3" customFormat="1">
      <c r="B86" s="230" t="s">
        <v>1528</v>
      </c>
      <c r="C86" s="235" t="s">
        <v>683</v>
      </c>
      <c r="D86" s="225" t="s">
        <v>684</v>
      </c>
      <c r="E86" s="224" t="s">
        <v>59</v>
      </c>
      <c r="F86" s="238">
        <v>50</v>
      </c>
      <c r="G86" s="313">
        <v>6.39</v>
      </c>
      <c r="H86" s="347">
        <f>G86-'Planilha Estimativa'!$F$23*G86</f>
        <v>6.39</v>
      </c>
      <c r="I86" s="331">
        <f t="shared" si="1"/>
        <v>319.5</v>
      </c>
    </row>
    <row r="87" spans="2:9" s="3" customFormat="1" ht="25">
      <c r="B87" s="230" t="s">
        <v>1529</v>
      </c>
      <c r="C87" s="235" t="s">
        <v>685</v>
      </c>
      <c r="D87" s="225" t="s">
        <v>686</v>
      </c>
      <c r="E87" s="224" t="s">
        <v>55</v>
      </c>
      <c r="F87" s="238">
        <v>10</v>
      </c>
      <c r="G87" s="313">
        <v>29.26</v>
      </c>
      <c r="H87" s="347">
        <f>G87-'Planilha Estimativa'!$F$23*G87</f>
        <v>29.26</v>
      </c>
      <c r="I87" s="331">
        <f t="shared" si="1"/>
        <v>292.60000000000002</v>
      </c>
    </row>
    <row r="88" spans="2:9" s="3" customFormat="1" ht="25">
      <c r="B88" s="230" t="s">
        <v>1530</v>
      </c>
      <c r="C88" s="235" t="s">
        <v>687</v>
      </c>
      <c r="D88" s="225" t="s">
        <v>688</v>
      </c>
      <c r="E88" s="224" t="s">
        <v>55</v>
      </c>
      <c r="F88" s="238">
        <v>10</v>
      </c>
      <c r="G88" s="313">
        <v>32.44</v>
      </c>
      <c r="H88" s="347">
        <f>G88-'Planilha Estimativa'!$F$23*G88</f>
        <v>32.44</v>
      </c>
      <c r="I88" s="331">
        <f t="shared" si="1"/>
        <v>324.39999999999998</v>
      </c>
    </row>
    <row r="89" spans="2:9" s="3" customFormat="1" ht="25">
      <c r="B89" s="230" t="s">
        <v>1531</v>
      </c>
      <c r="C89" s="235" t="s">
        <v>689</v>
      </c>
      <c r="D89" s="225" t="s">
        <v>690</v>
      </c>
      <c r="E89" s="224" t="s">
        <v>55</v>
      </c>
      <c r="F89" s="238">
        <v>10</v>
      </c>
      <c r="G89" s="313">
        <v>36.64</v>
      </c>
      <c r="H89" s="347">
        <f>G89-'Planilha Estimativa'!$F$23*G89</f>
        <v>36.64</v>
      </c>
      <c r="I89" s="331">
        <f t="shared" si="1"/>
        <v>366.4</v>
      </c>
    </row>
    <row r="90" spans="2:9" s="3" customFormat="1" ht="25">
      <c r="B90" s="230" t="s">
        <v>1532</v>
      </c>
      <c r="C90" s="235" t="s">
        <v>691</v>
      </c>
      <c r="D90" s="225" t="s">
        <v>692</v>
      </c>
      <c r="E90" s="224" t="s">
        <v>55</v>
      </c>
      <c r="F90" s="238">
        <v>10</v>
      </c>
      <c r="G90" s="313">
        <v>57.96</v>
      </c>
      <c r="H90" s="347">
        <f>G90-'Planilha Estimativa'!$F$23*G90</f>
        <v>57.96</v>
      </c>
      <c r="I90" s="331">
        <f t="shared" si="1"/>
        <v>579.6</v>
      </c>
    </row>
    <row r="91" spans="2:9" s="3" customFormat="1" ht="25">
      <c r="B91" s="230" t="s">
        <v>1533</v>
      </c>
      <c r="C91" s="235" t="s">
        <v>693</v>
      </c>
      <c r="D91" s="225" t="s">
        <v>694</v>
      </c>
      <c r="E91" s="224" t="s">
        <v>55</v>
      </c>
      <c r="F91" s="238">
        <v>10</v>
      </c>
      <c r="G91" s="313">
        <v>66.239999999999995</v>
      </c>
      <c r="H91" s="347">
        <f>G91-'Planilha Estimativa'!$F$23*G91</f>
        <v>66.239999999999995</v>
      </c>
      <c r="I91" s="331">
        <f t="shared" si="1"/>
        <v>662.4</v>
      </c>
    </row>
    <row r="92" spans="2:9" s="3" customFormat="1" ht="25">
      <c r="B92" s="230" t="s">
        <v>1534</v>
      </c>
      <c r="C92" s="235" t="s">
        <v>695</v>
      </c>
      <c r="D92" s="225" t="s">
        <v>696</v>
      </c>
      <c r="E92" s="224" t="s">
        <v>55</v>
      </c>
      <c r="F92" s="238">
        <v>10</v>
      </c>
      <c r="G92" s="313">
        <v>90.92</v>
      </c>
      <c r="H92" s="347">
        <f>G92-'Planilha Estimativa'!$F$23*G92</f>
        <v>90.92</v>
      </c>
      <c r="I92" s="331">
        <f t="shared" si="1"/>
        <v>909.2</v>
      </c>
    </row>
    <row r="93" spans="2:9" s="3" customFormat="1" ht="25">
      <c r="B93" s="230" t="s">
        <v>1535</v>
      </c>
      <c r="C93" s="235" t="s">
        <v>697</v>
      </c>
      <c r="D93" s="225" t="s">
        <v>698</v>
      </c>
      <c r="E93" s="224" t="s">
        <v>55</v>
      </c>
      <c r="F93" s="238">
        <v>10</v>
      </c>
      <c r="G93" s="313">
        <v>17.440000000000001</v>
      </c>
      <c r="H93" s="347">
        <f>G93-'Planilha Estimativa'!$F$23*G93</f>
        <v>17.440000000000001</v>
      </c>
      <c r="I93" s="331">
        <f t="shared" si="1"/>
        <v>174.4</v>
      </c>
    </row>
    <row r="94" spans="2:9" s="3" customFormat="1" ht="25">
      <c r="B94" s="230" t="s">
        <v>1536</v>
      </c>
      <c r="C94" s="235" t="s">
        <v>699</v>
      </c>
      <c r="D94" s="225" t="s">
        <v>700</v>
      </c>
      <c r="E94" s="224" t="s">
        <v>55</v>
      </c>
      <c r="F94" s="238">
        <v>10</v>
      </c>
      <c r="G94" s="313">
        <v>23.34</v>
      </c>
      <c r="H94" s="347">
        <f>G94-'Planilha Estimativa'!$F$23*G94</f>
        <v>23.34</v>
      </c>
      <c r="I94" s="331">
        <f t="shared" si="1"/>
        <v>233.4</v>
      </c>
    </row>
    <row r="95" spans="2:9" s="3" customFormat="1" ht="37.5">
      <c r="B95" s="230" t="s">
        <v>1537</v>
      </c>
      <c r="C95" s="235" t="s">
        <v>701</v>
      </c>
      <c r="D95" s="225" t="s">
        <v>702</v>
      </c>
      <c r="E95" s="224" t="s">
        <v>55</v>
      </c>
      <c r="F95" s="238">
        <v>10</v>
      </c>
      <c r="G95" s="313">
        <v>4.76</v>
      </c>
      <c r="H95" s="347">
        <f>G95-'Planilha Estimativa'!$F$23*G95</f>
        <v>4.76</v>
      </c>
      <c r="I95" s="331">
        <f t="shared" si="1"/>
        <v>47.599999999999994</v>
      </c>
    </row>
    <row r="96" spans="2:9" s="3" customFormat="1" ht="37.5">
      <c r="B96" s="230" t="s">
        <v>1538</v>
      </c>
      <c r="C96" s="235" t="s">
        <v>703</v>
      </c>
      <c r="D96" s="225" t="s">
        <v>704</v>
      </c>
      <c r="E96" s="224" t="s">
        <v>55</v>
      </c>
      <c r="F96" s="238">
        <v>10</v>
      </c>
      <c r="G96" s="313">
        <v>4.5</v>
      </c>
      <c r="H96" s="347">
        <f>G96-'Planilha Estimativa'!$F$23*G96</f>
        <v>4.5</v>
      </c>
      <c r="I96" s="331">
        <f t="shared" si="1"/>
        <v>45</v>
      </c>
    </row>
    <row r="97" spans="2:9" s="3" customFormat="1" ht="37.5">
      <c r="B97" s="230" t="s">
        <v>1539</v>
      </c>
      <c r="C97" s="235" t="s">
        <v>705</v>
      </c>
      <c r="D97" s="225" t="s">
        <v>706</v>
      </c>
      <c r="E97" s="224" t="s">
        <v>55</v>
      </c>
      <c r="F97" s="238">
        <v>10</v>
      </c>
      <c r="G97" s="313">
        <v>9.33</v>
      </c>
      <c r="H97" s="347">
        <f>G97-'Planilha Estimativa'!$F$23*G97</f>
        <v>9.33</v>
      </c>
      <c r="I97" s="331">
        <f t="shared" si="1"/>
        <v>93.3</v>
      </c>
    </row>
    <row r="98" spans="2:9" s="3" customFormat="1" ht="37.5">
      <c r="B98" s="230" t="s">
        <v>1540</v>
      </c>
      <c r="C98" s="235" t="s">
        <v>707</v>
      </c>
      <c r="D98" s="225" t="s">
        <v>708</v>
      </c>
      <c r="E98" s="224" t="s">
        <v>55</v>
      </c>
      <c r="F98" s="238">
        <v>10</v>
      </c>
      <c r="G98" s="313">
        <v>78.849999999999994</v>
      </c>
      <c r="H98" s="347">
        <f>G98-'Planilha Estimativa'!$F$23*G98</f>
        <v>78.849999999999994</v>
      </c>
      <c r="I98" s="331">
        <f t="shared" si="1"/>
        <v>788.5</v>
      </c>
    </row>
    <row r="99" spans="2:9" s="3" customFormat="1" ht="37.5">
      <c r="B99" s="230" t="s">
        <v>1541</v>
      </c>
      <c r="C99" s="235" t="s">
        <v>709</v>
      </c>
      <c r="D99" s="225" t="s">
        <v>710</v>
      </c>
      <c r="E99" s="224" t="s">
        <v>55</v>
      </c>
      <c r="F99" s="238">
        <v>10</v>
      </c>
      <c r="G99" s="313">
        <v>61.71</v>
      </c>
      <c r="H99" s="347">
        <f>G99-'Planilha Estimativa'!$F$23*G99</f>
        <v>61.71</v>
      </c>
      <c r="I99" s="331">
        <f t="shared" si="1"/>
        <v>617.1</v>
      </c>
    </row>
    <row r="100" spans="2:9" s="3" customFormat="1" ht="15.75" customHeight="1">
      <c r="B100" s="230" t="s">
        <v>1542</v>
      </c>
      <c r="C100" s="235" t="s">
        <v>711</v>
      </c>
      <c r="D100" s="225" t="s">
        <v>712</v>
      </c>
      <c r="E100" s="224" t="s">
        <v>55</v>
      </c>
      <c r="F100" s="238">
        <v>5</v>
      </c>
      <c r="G100" s="313">
        <v>97.81</v>
      </c>
      <c r="H100" s="347">
        <f>G100-'Planilha Estimativa'!$F$23*G100</f>
        <v>97.81</v>
      </c>
      <c r="I100" s="331">
        <f t="shared" si="1"/>
        <v>489.05</v>
      </c>
    </row>
    <row r="101" spans="2:9" s="3" customFormat="1" ht="15" customHeight="1">
      <c r="B101" s="230" t="s">
        <v>1543</v>
      </c>
      <c r="C101" s="235" t="s">
        <v>713</v>
      </c>
      <c r="D101" s="225" t="s">
        <v>714</v>
      </c>
      <c r="E101" s="224" t="s">
        <v>55</v>
      </c>
      <c r="F101" s="238">
        <v>10</v>
      </c>
      <c r="G101" s="313">
        <v>25.51</v>
      </c>
      <c r="H101" s="347">
        <f>G101-'Planilha Estimativa'!$F$23*G101</f>
        <v>25.51</v>
      </c>
      <c r="I101" s="331">
        <f t="shared" si="1"/>
        <v>255.10000000000002</v>
      </c>
    </row>
    <row r="102" spans="2:9" s="3" customFormat="1" ht="25">
      <c r="B102" s="230" t="s">
        <v>1544</v>
      </c>
      <c r="C102" s="235" t="s">
        <v>715</v>
      </c>
      <c r="D102" s="225" t="s">
        <v>716</v>
      </c>
      <c r="E102" s="224" t="s">
        <v>55</v>
      </c>
      <c r="F102" s="238">
        <v>10</v>
      </c>
      <c r="G102" s="313">
        <v>57.2</v>
      </c>
      <c r="H102" s="347">
        <f>G102-'Planilha Estimativa'!$F$23*G102</f>
        <v>57.2</v>
      </c>
      <c r="I102" s="331">
        <f t="shared" si="1"/>
        <v>572</v>
      </c>
    </row>
    <row r="103" spans="2:9" s="3" customFormat="1" ht="25">
      <c r="B103" s="230" t="s">
        <v>1545</v>
      </c>
      <c r="C103" s="235" t="s">
        <v>717</v>
      </c>
      <c r="D103" s="225" t="s">
        <v>718</v>
      </c>
      <c r="E103" s="224" t="s">
        <v>55</v>
      </c>
      <c r="F103" s="238">
        <v>10</v>
      </c>
      <c r="G103" s="313">
        <v>19.38</v>
      </c>
      <c r="H103" s="347">
        <f>G103-'Planilha Estimativa'!$F$23*G103</f>
        <v>19.38</v>
      </c>
      <c r="I103" s="331">
        <f t="shared" si="1"/>
        <v>193.79999999999998</v>
      </c>
    </row>
    <row r="104" spans="2:9" s="3" customFormat="1" ht="25">
      <c r="B104" s="230" t="s">
        <v>1546</v>
      </c>
      <c r="C104" s="235" t="s">
        <v>719</v>
      </c>
      <c r="D104" s="225" t="s">
        <v>720</v>
      </c>
      <c r="E104" s="224" t="s">
        <v>55</v>
      </c>
      <c r="F104" s="238">
        <v>10</v>
      </c>
      <c r="G104" s="313">
        <v>65.41</v>
      </c>
      <c r="H104" s="347">
        <f>G104-'Planilha Estimativa'!$F$23*G104</f>
        <v>65.41</v>
      </c>
      <c r="I104" s="331">
        <f t="shared" si="1"/>
        <v>654.09999999999991</v>
      </c>
    </row>
    <row r="105" spans="2:9" s="3" customFormat="1" ht="25">
      <c r="B105" s="230" t="s">
        <v>1547</v>
      </c>
      <c r="C105" s="235" t="s">
        <v>721</v>
      </c>
      <c r="D105" s="225" t="s">
        <v>722</v>
      </c>
      <c r="E105" s="224" t="s">
        <v>55</v>
      </c>
      <c r="F105" s="238">
        <v>10</v>
      </c>
      <c r="G105" s="313">
        <v>48.95</v>
      </c>
      <c r="H105" s="347">
        <f>G105-'Planilha Estimativa'!$F$23*G105</f>
        <v>48.95</v>
      </c>
      <c r="I105" s="331">
        <f t="shared" si="1"/>
        <v>489.5</v>
      </c>
    </row>
    <row r="106" spans="2:9" s="3" customFormat="1" ht="25">
      <c r="B106" s="230" t="s">
        <v>1548</v>
      </c>
      <c r="C106" s="235" t="s">
        <v>723</v>
      </c>
      <c r="D106" s="225" t="s">
        <v>724</v>
      </c>
      <c r="E106" s="224" t="s">
        <v>55</v>
      </c>
      <c r="F106" s="238">
        <v>10</v>
      </c>
      <c r="G106" s="313">
        <v>0.92</v>
      </c>
      <c r="H106" s="347">
        <f>G106-'Planilha Estimativa'!$F$23*G106</f>
        <v>0.92</v>
      </c>
      <c r="I106" s="331">
        <f t="shared" si="1"/>
        <v>9.2000000000000011</v>
      </c>
    </row>
    <row r="107" spans="2:9" s="3" customFormat="1" ht="25">
      <c r="B107" s="230" t="s">
        <v>1549</v>
      </c>
      <c r="C107" s="235" t="s">
        <v>725</v>
      </c>
      <c r="D107" s="225" t="s">
        <v>726</v>
      </c>
      <c r="E107" s="224" t="s">
        <v>55</v>
      </c>
      <c r="F107" s="238">
        <v>10</v>
      </c>
      <c r="G107" s="313">
        <v>1.01</v>
      </c>
      <c r="H107" s="347">
        <f>G107-'Planilha Estimativa'!$F$23*G107</f>
        <v>1.01</v>
      </c>
      <c r="I107" s="331">
        <f t="shared" si="1"/>
        <v>10.1</v>
      </c>
    </row>
    <row r="108" spans="2:9" s="3" customFormat="1" ht="25">
      <c r="B108" s="230" t="s">
        <v>1550</v>
      </c>
      <c r="C108" s="235" t="s">
        <v>727</v>
      </c>
      <c r="D108" s="225" t="s">
        <v>728</v>
      </c>
      <c r="E108" s="224" t="s">
        <v>55</v>
      </c>
      <c r="F108" s="238">
        <v>10</v>
      </c>
      <c r="G108" s="313">
        <v>2.0299999999999998</v>
      </c>
      <c r="H108" s="347">
        <f>G108-'Planilha Estimativa'!$F$23*G108</f>
        <v>2.0299999999999998</v>
      </c>
      <c r="I108" s="331">
        <f t="shared" si="1"/>
        <v>20.299999999999997</v>
      </c>
    </row>
    <row r="109" spans="2:9" s="3" customFormat="1" ht="50">
      <c r="B109" s="230" t="s">
        <v>1551</v>
      </c>
      <c r="C109" s="235" t="s">
        <v>729</v>
      </c>
      <c r="D109" s="225" t="s">
        <v>730</v>
      </c>
      <c r="E109" s="224" t="s">
        <v>49</v>
      </c>
      <c r="F109" s="238">
        <v>10</v>
      </c>
      <c r="G109" s="313">
        <v>118.17</v>
      </c>
      <c r="H109" s="347">
        <f>G109-'Planilha Estimativa'!$F$23*G109</f>
        <v>118.17</v>
      </c>
      <c r="I109" s="331">
        <f t="shared" si="1"/>
        <v>1181.7</v>
      </c>
    </row>
    <row r="110" spans="2:9" s="3" customFormat="1" ht="25">
      <c r="B110" s="230" t="s">
        <v>1552</v>
      </c>
      <c r="C110" s="235" t="s">
        <v>731</v>
      </c>
      <c r="D110" s="225" t="s">
        <v>732</v>
      </c>
      <c r="E110" s="224" t="s">
        <v>55</v>
      </c>
      <c r="F110" s="238">
        <v>5</v>
      </c>
      <c r="G110" s="313">
        <v>7.04</v>
      </c>
      <c r="H110" s="347">
        <f>G110-'Planilha Estimativa'!$F$23*G110</f>
        <v>7.04</v>
      </c>
      <c r="I110" s="331">
        <f t="shared" si="1"/>
        <v>35.200000000000003</v>
      </c>
    </row>
    <row r="111" spans="2:9" s="3" customFormat="1" ht="25">
      <c r="B111" s="230" t="s">
        <v>1553</v>
      </c>
      <c r="C111" s="235" t="s">
        <v>733</v>
      </c>
      <c r="D111" s="225" t="s">
        <v>734</v>
      </c>
      <c r="E111" s="224" t="s">
        <v>55</v>
      </c>
      <c r="F111" s="238">
        <v>5</v>
      </c>
      <c r="G111" s="313">
        <v>4.1900000000000004</v>
      </c>
      <c r="H111" s="347">
        <f>G111-'Planilha Estimativa'!$F$23*G111</f>
        <v>4.1900000000000004</v>
      </c>
      <c r="I111" s="331">
        <f t="shared" si="1"/>
        <v>20.950000000000003</v>
      </c>
    </row>
    <row r="112" spans="2:9" s="3" customFormat="1" ht="25">
      <c r="B112" s="230" t="s">
        <v>1554</v>
      </c>
      <c r="C112" s="235" t="s">
        <v>735</v>
      </c>
      <c r="D112" s="225" t="s">
        <v>736</v>
      </c>
      <c r="E112" s="224" t="s">
        <v>55</v>
      </c>
      <c r="F112" s="238">
        <v>5</v>
      </c>
      <c r="G112" s="313">
        <v>9.5299999999999994</v>
      </c>
      <c r="H112" s="347">
        <f>G112-'Planilha Estimativa'!$F$23*G112</f>
        <v>9.5299999999999994</v>
      </c>
      <c r="I112" s="331">
        <f t="shared" si="1"/>
        <v>47.65</v>
      </c>
    </row>
    <row r="113" spans="2:9" s="3" customFormat="1" ht="25">
      <c r="B113" s="230" t="s">
        <v>1555</v>
      </c>
      <c r="C113" s="235" t="s">
        <v>737</v>
      </c>
      <c r="D113" s="225" t="s">
        <v>738</v>
      </c>
      <c r="E113" s="224" t="s">
        <v>55</v>
      </c>
      <c r="F113" s="238">
        <v>5</v>
      </c>
      <c r="G113" s="313">
        <v>5.05</v>
      </c>
      <c r="H113" s="347">
        <f>G113-'Planilha Estimativa'!$F$23*G113</f>
        <v>5.05</v>
      </c>
      <c r="I113" s="331">
        <f t="shared" si="1"/>
        <v>25.25</v>
      </c>
    </row>
    <row r="114" spans="2:9" s="3" customFormat="1" ht="25">
      <c r="B114" s="230" t="s">
        <v>1556</v>
      </c>
      <c r="C114" s="235" t="s">
        <v>739</v>
      </c>
      <c r="D114" s="225" t="s">
        <v>740</v>
      </c>
      <c r="E114" s="224" t="s">
        <v>55</v>
      </c>
      <c r="F114" s="238">
        <v>5</v>
      </c>
      <c r="G114" s="313">
        <v>12.64</v>
      </c>
      <c r="H114" s="347">
        <f>G114-'Planilha Estimativa'!$F$23*G114</f>
        <v>12.64</v>
      </c>
      <c r="I114" s="331">
        <f t="shared" si="1"/>
        <v>63.2</v>
      </c>
    </row>
    <row r="115" spans="2:9" s="3" customFormat="1" ht="25">
      <c r="B115" s="230" t="s">
        <v>1557</v>
      </c>
      <c r="C115" s="235" t="s">
        <v>741</v>
      </c>
      <c r="D115" s="225" t="s">
        <v>742</v>
      </c>
      <c r="E115" s="224" t="s">
        <v>55</v>
      </c>
      <c r="F115" s="238">
        <v>5</v>
      </c>
      <c r="G115" s="313">
        <v>22</v>
      </c>
      <c r="H115" s="347">
        <f>G115-'Planilha Estimativa'!$F$23*G115</f>
        <v>22</v>
      </c>
      <c r="I115" s="331">
        <f t="shared" si="1"/>
        <v>110</v>
      </c>
    </row>
    <row r="116" spans="2:9" s="3" customFormat="1" ht="25">
      <c r="B116" s="230" t="s">
        <v>1558</v>
      </c>
      <c r="C116" s="235" t="s">
        <v>743</v>
      </c>
      <c r="D116" s="225" t="s">
        <v>744</v>
      </c>
      <c r="E116" s="224" t="s">
        <v>55</v>
      </c>
      <c r="F116" s="238">
        <v>5</v>
      </c>
      <c r="G116" s="313">
        <v>30.33</v>
      </c>
      <c r="H116" s="347">
        <f>G116-'Planilha Estimativa'!$F$23*G116</f>
        <v>30.33</v>
      </c>
      <c r="I116" s="331">
        <f t="shared" si="1"/>
        <v>151.64999999999998</v>
      </c>
    </row>
    <row r="117" spans="2:9" s="3" customFormat="1" ht="25">
      <c r="B117" s="230" t="s">
        <v>1559</v>
      </c>
      <c r="C117" s="235" t="s">
        <v>745</v>
      </c>
      <c r="D117" s="225" t="s">
        <v>746</v>
      </c>
      <c r="E117" s="224" t="s">
        <v>55</v>
      </c>
      <c r="F117" s="238">
        <v>5</v>
      </c>
      <c r="G117" s="313">
        <v>12.82</v>
      </c>
      <c r="H117" s="347">
        <f>G117-'Planilha Estimativa'!$F$23*G117</f>
        <v>12.82</v>
      </c>
      <c r="I117" s="331">
        <f t="shared" si="1"/>
        <v>64.099999999999994</v>
      </c>
    </row>
    <row r="118" spans="2:9" s="3" customFormat="1" ht="25">
      <c r="B118" s="230" t="s">
        <v>1560</v>
      </c>
      <c r="C118" s="235" t="s">
        <v>747</v>
      </c>
      <c r="D118" s="225" t="s">
        <v>748</v>
      </c>
      <c r="E118" s="224" t="s">
        <v>55</v>
      </c>
      <c r="F118" s="238">
        <v>5</v>
      </c>
      <c r="G118" s="313">
        <v>13.94</v>
      </c>
      <c r="H118" s="347">
        <f>G118-'Planilha Estimativa'!$F$23*G118</f>
        <v>13.94</v>
      </c>
      <c r="I118" s="331">
        <f t="shared" si="1"/>
        <v>69.7</v>
      </c>
    </row>
    <row r="119" spans="2:9" s="3" customFormat="1" ht="25">
      <c r="B119" s="230" t="s">
        <v>1561</v>
      </c>
      <c r="C119" s="235" t="s">
        <v>749</v>
      </c>
      <c r="D119" s="225" t="s">
        <v>750</v>
      </c>
      <c r="E119" s="224" t="s">
        <v>55</v>
      </c>
      <c r="F119" s="238">
        <v>5</v>
      </c>
      <c r="G119" s="313">
        <v>20.98</v>
      </c>
      <c r="H119" s="347">
        <f>G119-'Planilha Estimativa'!$F$23*G119</f>
        <v>20.98</v>
      </c>
      <c r="I119" s="331">
        <f t="shared" si="1"/>
        <v>104.9</v>
      </c>
    </row>
    <row r="120" spans="2:9" s="3" customFormat="1" ht="25">
      <c r="B120" s="230" t="s">
        <v>1562</v>
      </c>
      <c r="C120" s="235" t="s">
        <v>751</v>
      </c>
      <c r="D120" s="225" t="s">
        <v>752</v>
      </c>
      <c r="E120" s="224" t="s">
        <v>55</v>
      </c>
      <c r="F120" s="238">
        <v>5</v>
      </c>
      <c r="G120" s="313">
        <v>31.4</v>
      </c>
      <c r="H120" s="347">
        <f>G120-'Planilha Estimativa'!$F$23*G120</f>
        <v>31.4</v>
      </c>
      <c r="I120" s="331">
        <f t="shared" si="1"/>
        <v>157</v>
      </c>
    </row>
    <row r="121" spans="2:9" s="3" customFormat="1" ht="25">
      <c r="B121" s="230" t="s">
        <v>1563</v>
      </c>
      <c r="C121" s="235" t="s">
        <v>753</v>
      </c>
      <c r="D121" s="225" t="s">
        <v>754</v>
      </c>
      <c r="E121" s="224" t="s">
        <v>55</v>
      </c>
      <c r="F121" s="238">
        <v>5</v>
      </c>
      <c r="G121" s="313">
        <v>29.68</v>
      </c>
      <c r="H121" s="347">
        <f>G121-'Planilha Estimativa'!$F$23*G121</f>
        <v>29.68</v>
      </c>
      <c r="I121" s="331">
        <f t="shared" si="1"/>
        <v>148.4</v>
      </c>
    </row>
    <row r="122" spans="2:9" s="3" customFormat="1" ht="25">
      <c r="B122" s="230" t="s">
        <v>1564</v>
      </c>
      <c r="C122" s="235" t="s">
        <v>755</v>
      </c>
      <c r="D122" s="225" t="s">
        <v>756</v>
      </c>
      <c r="E122" s="224" t="s">
        <v>55</v>
      </c>
      <c r="F122" s="238">
        <v>5</v>
      </c>
      <c r="G122" s="313">
        <v>6.17</v>
      </c>
      <c r="H122" s="347">
        <f>G122-'Planilha Estimativa'!$F$23*G122</f>
        <v>6.17</v>
      </c>
      <c r="I122" s="331">
        <f t="shared" si="1"/>
        <v>30.85</v>
      </c>
    </row>
    <row r="123" spans="2:9" s="3" customFormat="1" ht="25">
      <c r="B123" s="230" t="s">
        <v>1565</v>
      </c>
      <c r="C123" s="235" t="s">
        <v>757</v>
      </c>
      <c r="D123" s="225" t="s">
        <v>758</v>
      </c>
      <c r="E123" s="224" t="s">
        <v>55</v>
      </c>
      <c r="F123" s="238">
        <v>5</v>
      </c>
      <c r="G123" s="313">
        <v>56.92</v>
      </c>
      <c r="H123" s="347">
        <f>G123-'Planilha Estimativa'!$F$23*G123</f>
        <v>56.92</v>
      </c>
      <c r="I123" s="331">
        <f t="shared" si="1"/>
        <v>284.60000000000002</v>
      </c>
    </row>
    <row r="124" spans="2:9" s="3" customFormat="1" ht="25">
      <c r="B124" s="230" t="s">
        <v>1566</v>
      </c>
      <c r="C124" s="235" t="s">
        <v>759</v>
      </c>
      <c r="D124" s="225" t="s">
        <v>760</v>
      </c>
      <c r="E124" s="224" t="s">
        <v>55</v>
      </c>
      <c r="F124" s="238">
        <v>5</v>
      </c>
      <c r="G124" s="313">
        <v>35.15</v>
      </c>
      <c r="H124" s="347">
        <f>G124-'Planilha Estimativa'!$F$23*G124</f>
        <v>35.15</v>
      </c>
      <c r="I124" s="331">
        <f t="shared" si="1"/>
        <v>175.75</v>
      </c>
    </row>
    <row r="125" spans="2:9" s="3" customFormat="1" ht="25">
      <c r="B125" s="230" t="s">
        <v>1567</v>
      </c>
      <c r="C125" s="235" t="s">
        <v>761</v>
      </c>
      <c r="D125" s="225" t="s">
        <v>762</v>
      </c>
      <c r="E125" s="224" t="s">
        <v>55</v>
      </c>
      <c r="F125" s="238">
        <v>5</v>
      </c>
      <c r="G125" s="313">
        <v>18.399999999999999</v>
      </c>
      <c r="H125" s="347">
        <f>G125-'Planilha Estimativa'!$F$23*G125</f>
        <v>18.399999999999999</v>
      </c>
      <c r="I125" s="331">
        <f t="shared" si="1"/>
        <v>92</v>
      </c>
    </row>
    <row r="126" spans="2:9" s="3" customFormat="1" ht="25">
      <c r="B126" s="230" t="s">
        <v>1568</v>
      </c>
      <c r="C126" s="235" t="s">
        <v>763</v>
      </c>
      <c r="D126" s="225" t="s">
        <v>764</v>
      </c>
      <c r="E126" s="224" t="s">
        <v>55</v>
      </c>
      <c r="F126" s="238">
        <v>5</v>
      </c>
      <c r="G126" s="313">
        <v>17.61</v>
      </c>
      <c r="H126" s="347">
        <f>G126-'Planilha Estimativa'!$F$23*G126</f>
        <v>17.61</v>
      </c>
      <c r="I126" s="331">
        <f t="shared" si="1"/>
        <v>88.05</v>
      </c>
    </row>
    <row r="127" spans="2:9" s="3" customFormat="1" ht="25">
      <c r="B127" s="230" t="s">
        <v>1569</v>
      </c>
      <c r="C127" s="235" t="s">
        <v>765</v>
      </c>
      <c r="D127" s="225" t="s">
        <v>766</v>
      </c>
      <c r="E127" s="224" t="s">
        <v>55</v>
      </c>
      <c r="F127" s="238">
        <v>5</v>
      </c>
      <c r="G127" s="313">
        <v>51.85</v>
      </c>
      <c r="H127" s="347">
        <f>G127-'Planilha Estimativa'!$F$23*G127</f>
        <v>51.85</v>
      </c>
      <c r="I127" s="331">
        <f t="shared" si="1"/>
        <v>259.25</v>
      </c>
    </row>
    <row r="128" spans="2:9" s="3" customFormat="1" ht="25">
      <c r="B128" s="230" t="s">
        <v>1570</v>
      </c>
      <c r="C128" s="235" t="s">
        <v>767</v>
      </c>
      <c r="D128" s="225" t="s">
        <v>768</v>
      </c>
      <c r="E128" s="224" t="s">
        <v>55</v>
      </c>
      <c r="F128" s="238">
        <v>5</v>
      </c>
      <c r="G128" s="313">
        <v>302.31</v>
      </c>
      <c r="H128" s="347">
        <f>G128-'Planilha Estimativa'!$F$23*G128</f>
        <v>302.31</v>
      </c>
      <c r="I128" s="331">
        <f t="shared" si="1"/>
        <v>1511.55</v>
      </c>
    </row>
    <row r="129" spans="2:9" s="3" customFormat="1" ht="25">
      <c r="B129" s="230" t="s">
        <v>1571</v>
      </c>
      <c r="C129" s="235" t="s">
        <v>769</v>
      </c>
      <c r="D129" s="225" t="s">
        <v>770</v>
      </c>
      <c r="E129" s="224" t="s">
        <v>55</v>
      </c>
      <c r="F129" s="238">
        <v>5</v>
      </c>
      <c r="G129" s="313">
        <v>241.68</v>
      </c>
      <c r="H129" s="347">
        <f>G129-'Planilha Estimativa'!$F$23*G129</f>
        <v>241.68</v>
      </c>
      <c r="I129" s="331">
        <f t="shared" si="1"/>
        <v>1208.4000000000001</v>
      </c>
    </row>
    <row r="130" spans="2:9" s="3" customFormat="1" ht="25">
      <c r="B130" s="230" t="s">
        <v>1572</v>
      </c>
      <c r="C130" s="235" t="s">
        <v>771</v>
      </c>
      <c r="D130" s="225" t="s">
        <v>772</v>
      </c>
      <c r="E130" s="224" t="s">
        <v>55</v>
      </c>
      <c r="F130" s="238">
        <v>5</v>
      </c>
      <c r="G130" s="313">
        <v>345.54</v>
      </c>
      <c r="H130" s="347">
        <f>G130-'Planilha Estimativa'!$F$23*G130</f>
        <v>345.54</v>
      </c>
      <c r="I130" s="331">
        <f t="shared" si="1"/>
        <v>1727.7</v>
      </c>
    </row>
    <row r="131" spans="2:9" s="3" customFormat="1" ht="25">
      <c r="B131" s="230" t="s">
        <v>1573</v>
      </c>
      <c r="C131" s="235" t="s">
        <v>773</v>
      </c>
      <c r="D131" s="225" t="s">
        <v>774</v>
      </c>
      <c r="E131" s="224" t="s">
        <v>55</v>
      </c>
      <c r="F131" s="238">
        <v>5</v>
      </c>
      <c r="G131" s="313">
        <v>436.95</v>
      </c>
      <c r="H131" s="347">
        <f>G131-'Planilha Estimativa'!$F$23*G131</f>
        <v>436.95</v>
      </c>
      <c r="I131" s="331">
        <f t="shared" si="1"/>
        <v>2184.75</v>
      </c>
    </row>
    <row r="132" spans="2:9" s="3" customFormat="1" ht="25">
      <c r="B132" s="230" t="s">
        <v>1574</v>
      </c>
      <c r="C132" s="235" t="s">
        <v>775</v>
      </c>
      <c r="D132" s="225" t="s">
        <v>776</v>
      </c>
      <c r="E132" s="224" t="s">
        <v>55</v>
      </c>
      <c r="F132" s="238">
        <v>5</v>
      </c>
      <c r="G132" s="313">
        <v>12.28</v>
      </c>
      <c r="H132" s="347">
        <f>G132-'Planilha Estimativa'!$F$23*G132</f>
        <v>12.28</v>
      </c>
      <c r="I132" s="331">
        <f t="shared" si="1"/>
        <v>61.4</v>
      </c>
    </row>
    <row r="133" spans="2:9" s="3" customFormat="1" ht="25">
      <c r="B133" s="230" t="s">
        <v>1575</v>
      </c>
      <c r="C133" s="235" t="s">
        <v>777</v>
      </c>
      <c r="D133" s="225" t="s">
        <v>778</v>
      </c>
      <c r="E133" s="224" t="s">
        <v>55</v>
      </c>
      <c r="F133" s="238">
        <v>5</v>
      </c>
      <c r="G133" s="313">
        <v>229.94</v>
      </c>
      <c r="H133" s="347">
        <f>G133-'Planilha Estimativa'!$F$23*G133</f>
        <v>229.94</v>
      </c>
      <c r="I133" s="331">
        <f t="shared" si="1"/>
        <v>1149.7</v>
      </c>
    </row>
    <row r="134" spans="2:9" s="3" customFormat="1" ht="25">
      <c r="B134" s="230" t="s">
        <v>1576</v>
      </c>
      <c r="C134" s="235" t="s">
        <v>779</v>
      </c>
      <c r="D134" s="225" t="s">
        <v>780</v>
      </c>
      <c r="E134" s="224" t="s">
        <v>55</v>
      </c>
      <c r="F134" s="238">
        <v>5</v>
      </c>
      <c r="G134" s="313">
        <v>325.83</v>
      </c>
      <c r="H134" s="347">
        <f>G134-'Planilha Estimativa'!$F$23*G134</f>
        <v>325.83</v>
      </c>
      <c r="I134" s="331">
        <f t="shared" si="1"/>
        <v>1629.1499999999999</v>
      </c>
    </row>
    <row r="135" spans="2:9" s="3" customFormat="1" ht="25">
      <c r="B135" s="230" t="s">
        <v>1577</v>
      </c>
      <c r="C135" s="235" t="s">
        <v>781</v>
      </c>
      <c r="D135" s="225" t="s">
        <v>782</v>
      </c>
      <c r="E135" s="224" t="s">
        <v>55</v>
      </c>
      <c r="F135" s="238">
        <v>5</v>
      </c>
      <c r="G135" s="313">
        <v>1.56</v>
      </c>
      <c r="H135" s="347">
        <f>G135-'Planilha Estimativa'!$F$23*G135</f>
        <v>1.56</v>
      </c>
      <c r="I135" s="331">
        <f t="shared" ref="I135:I198" si="2">F135*H135</f>
        <v>7.8000000000000007</v>
      </c>
    </row>
    <row r="136" spans="2:9" s="3" customFormat="1" ht="25">
      <c r="B136" s="230" t="s">
        <v>1578</v>
      </c>
      <c r="C136" s="235" t="s">
        <v>783</v>
      </c>
      <c r="D136" s="225" t="s">
        <v>784</v>
      </c>
      <c r="E136" s="224" t="s">
        <v>55</v>
      </c>
      <c r="F136" s="238">
        <v>5</v>
      </c>
      <c r="G136" s="313">
        <v>2.29</v>
      </c>
      <c r="H136" s="347">
        <f>G136-'Planilha Estimativa'!$F$23*G136</f>
        <v>2.29</v>
      </c>
      <c r="I136" s="331">
        <f t="shared" si="2"/>
        <v>11.45</v>
      </c>
    </row>
    <row r="137" spans="2:9" s="3" customFormat="1" ht="25">
      <c r="B137" s="230" t="s">
        <v>1579</v>
      </c>
      <c r="C137" s="235" t="s">
        <v>785</v>
      </c>
      <c r="D137" s="225" t="s">
        <v>786</v>
      </c>
      <c r="E137" s="224" t="s">
        <v>55</v>
      </c>
      <c r="F137" s="238">
        <v>5</v>
      </c>
      <c r="G137" s="313">
        <v>3.24</v>
      </c>
      <c r="H137" s="347">
        <f>G137-'Planilha Estimativa'!$F$23*G137</f>
        <v>3.24</v>
      </c>
      <c r="I137" s="331">
        <f t="shared" si="2"/>
        <v>16.200000000000003</v>
      </c>
    </row>
    <row r="138" spans="2:9" s="3" customFormat="1" ht="25">
      <c r="B138" s="230" t="s">
        <v>1580</v>
      </c>
      <c r="C138" s="235" t="s">
        <v>787</v>
      </c>
      <c r="D138" s="225" t="s">
        <v>788</v>
      </c>
      <c r="E138" s="224" t="s">
        <v>55</v>
      </c>
      <c r="F138" s="238">
        <v>5</v>
      </c>
      <c r="G138" s="313">
        <v>11.2</v>
      </c>
      <c r="H138" s="347">
        <f>G138-'Planilha Estimativa'!$F$23*G138</f>
        <v>11.2</v>
      </c>
      <c r="I138" s="331">
        <f t="shared" si="2"/>
        <v>56</v>
      </c>
    </row>
    <row r="139" spans="2:9" s="3" customFormat="1" ht="25">
      <c r="B139" s="230" t="s">
        <v>1581</v>
      </c>
      <c r="C139" s="235" t="s">
        <v>789</v>
      </c>
      <c r="D139" s="225" t="s">
        <v>790</v>
      </c>
      <c r="E139" s="224" t="s">
        <v>55</v>
      </c>
      <c r="F139" s="238">
        <v>5</v>
      </c>
      <c r="G139" s="313">
        <v>2.4900000000000002</v>
      </c>
      <c r="H139" s="347">
        <f>G139-'Planilha Estimativa'!$F$23*G139</f>
        <v>2.4900000000000002</v>
      </c>
      <c r="I139" s="331">
        <f t="shared" si="2"/>
        <v>12.450000000000001</v>
      </c>
    </row>
    <row r="140" spans="2:9" s="3" customFormat="1" ht="25">
      <c r="B140" s="230" t="s">
        <v>1582</v>
      </c>
      <c r="C140" s="235" t="s">
        <v>791</v>
      </c>
      <c r="D140" s="225" t="s">
        <v>792</v>
      </c>
      <c r="E140" s="224" t="s">
        <v>55</v>
      </c>
      <c r="F140" s="238">
        <v>5</v>
      </c>
      <c r="G140" s="313">
        <v>9.24</v>
      </c>
      <c r="H140" s="347">
        <f>G140-'Planilha Estimativa'!$F$23*G140</f>
        <v>9.24</v>
      </c>
      <c r="I140" s="331">
        <f t="shared" si="2"/>
        <v>46.2</v>
      </c>
    </row>
    <row r="141" spans="2:9" s="3" customFormat="1" ht="25">
      <c r="B141" s="230" t="s">
        <v>1583</v>
      </c>
      <c r="C141" s="235" t="s">
        <v>793</v>
      </c>
      <c r="D141" s="225" t="s">
        <v>794</v>
      </c>
      <c r="E141" s="224" t="s">
        <v>55</v>
      </c>
      <c r="F141" s="238">
        <v>5</v>
      </c>
      <c r="G141" s="313">
        <v>18.61</v>
      </c>
      <c r="H141" s="347">
        <f>G141-'Planilha Estimativa'!$F$23*G141</f>
        <v>18.61</v>
      </c>
      <c r="I141" s="331">
        <f t="shared" si="2"/>
        <v>93.05</v>
      </c>
    </row>
    <row r="142" spans="2:9" s="3" customFormat="1" ht="25">
      <c r="B142" s="230" t="s">
        <v>1584</v>
      </c>
      <c r="C142" s="235" t="s">
        <v>795</v>
      </c>
      <c r="D142" s="225" t="s">
        <v>796</v>
      </c>
      <c r="E142" s="224" t="s">
        <v>55</v>
      </c>
      <c r="F142" s="238">
        <v>5</v>
      </c>
      <c r="G142" s="313">
        <v>29.17</v>
      </c>
      <c r="H142" s="347">
        <f>G142-'Planilha Estimativa'!$F$23*G142</f>
        <v>29.17</v>
      </c>
      <c r="I142" s="331">
        <f t="shared" si="2"/>
        <v>145.85000000000002</v>
      </c>
    </row>
    <row r="143" spans="2:9" s="3" customFormat="1" ht="25">
      <c r="B143" s="230" t="s">
        <v>1585</v>
      </c>
      <c r="C143" s="235" t="s">
        <v>797</v>
      </c>
      <c r="D143" s="225" t="s">
        <v>100</v>
      </c>
      <c r="E143" s="224" t="s">
        <v>55</v>
      </c>
      <c r="F143" s="238">
        <v>5</v>
      </c>
      <c r="G143" s="313">
        <v>3.05</v>
      </c>
      <c r="H143" s="347">
        <f>G143-'Planilha Estimativa'!$F$23*G143</f>
        <v>3.05</v>
      </c>
      <c r="I143" s="331">
        <f t="shared" si="2"/>
        <v>15.25</v>
      </c>
    </row>
    <row r="144" spans="2:9" s="3" customFormat="1" ht="25">
      <c r="B144" s="230" t="s">
        <v>1586</v>
      </c>
      <c r="C144" s="235" t="s">
        <v>798</v>
      </c>
      <c r="D144" s="225" t="s">
        <v>799</v>
      </c>
      <c r="E144" s="224" t="s">
        <v>55</v>
      </c>
      <c r="F144" s="238">
        <v>5</v>
      </c>
      <c r="G144" s="313">
        <v>9.6199999999999992</v>
      </c>
      <c r="H144" s="347">
        <f>G144-'Planilha Estimativa'!$F$23*G144</f>
        <v>9.6199999999999992</v>
      </c>
      <c r="I144" s="331">
        <f t="shared" si="2"/>
        <v>48.099999999999994</v>
      </c>
    </row>
    <row r="145" spans="2:9" s="3" customFormat="1" ht="25">
      <c r="B145" s="230" t="s">
        <v>1587</v>
      </c>
      <c r="C145" s="235" t="s">
        <v>800</v>
      </c>
      <c r="D145" s="225" t="s">
        <v>801</v>
      </c>
      <c r="E145" s="224" t="s">
        <v>55</v>
      </c>
      <c r="F145" s="238">
        <v>5</v>
      </c>
      <c r="G145" s="313">
        <v>14.58</v>
      </c>
      <c r="H145" s="347">
        <f>G145-'Planilha Estimativa'!$F$23*G145</f>
        <v>14.58</v>
      </c>
      <c r="I145" s="331">
        <f t="shared" si="2"/>
        <v>72.900000000000006</v>
      </c>
    </row>
    <row r="146" spans="2:9" s="3" customFormat="1" ht="25">
      <c r="B146" s="230" t="s">
        <v>1588</v>
      </c>
      <c r="C146" s="235" t="s">
        <v>802</v>
      </c>
      <c r="D146" s="225" t="s">
        <v>803</v>
      </c>
      <c r="E146" s="224" t="s">
        <v>55</v>
      </c>
      <c r="F146" s="238">
        <v>5</v>
      </c>
      <c r="G146" s="313">
        <v>36.85</v>
      </c>
      <c r="H146" s="347">
        <f>G146-'Planilha Estimativa'!$F$23*G146</f>
        <v>36.85</v>
      </c>
      <c r="I146" s="331">
        <f t="shared" si="2"/>
        <v>184.25</v>
      </c>
    </row>
    <row r="147" spans="2:9" s="3" customFormat="1" ht="25">
      <c r="B147" s="230" t="s">
        <v>1589</v>
      </c>
      <c r="C147" s="235" t="s">
        <v>804</v>
      </c>
      <c r="D147" s="225" t="s">
        <v>805</v>
      </c>
      <c r="E147" s="224" t="s">
        <v>55</v>
      </c>
      <c r="F147" s="238">
        <v>5</v>
      </c>
      <c r="G147" s="313">
        <v>60.37</v>
      </c>
      <c r="H147" s="347">
        <f>G147-'Planilha Estimativa'!$F$23*G147</f>
        <v>60.37</v>
      </c>
      <c r="I147" s="331">
        <f t="shared" si="2"/>
        <v>301.84999999999997</v>
      </c>
    </row>
    <row r="148" spans="2:9" s="3" customFormat="1" ht="25">
      <c r="B148" s="230" t="s">
        <v>1590</v>
      </c>
      <c r="C148" s="235" t="s">
        <v>806</v>
      </c>
      <c r="D148" s="225" t="s">
        <v>807</v>
      </c>
      <c r="E148" s="224" t="s">
        <v>55</v>
      </c>
      <c r="F148" s="238">
        <v>5</v>
      </c>
      <c r="G148" s="313">
        <v>83.67</v>
      </c>
      <c r="H148" s="347">
        <f>G148-'Planilha Estimativa'!$F$23*G148</f>
        <v>83.67</v>
      </c>
      <c r="I148" s="331">
        <f t="shared" si="2"/>
        <v>418.35</v>
      </c>
    </row>
    <row r="149" spans="2:9" s="3" customFormat="1" ht="25">
      <c r="B149" s="230" t="s">
        <v>1591</v>
      </c>
      <c r="C149" s="235" t="s">
        <v>808</v>
      </c>
      <c r="D149" s="225" t="s">
        <v>809</v>
      </c>
      <c r="E149" s="224" t="s">
        <v>55</v>
      </c>
      <c r="F149" s="238">
        <v>5</v>
      </c>
      <c r="G149" s="313">
        <v>82.25</v>
      </c>
      <c r="H149" s="347">
        <f>G149-'Planilha Estimativa'!$F$23*G149</f>
        <v>82.25</v>
      </c>
      <c r="I149" s="331">
        <f t="shared" si="2"/>
        <v>411.25</v>
      </c>
    </row>
    <row r="150" spans="2:9" s="3" customFormat="1" ht="25">
      <c r="B150" s="230" t="s">
        <v>1592</v>
      </c>
      <c r="C150" s="235" t="s">
        <v>810</v>
      </c>
      <c r="D150" s="225" t="s">
        <v>811</v>
      </c>
      <c r="E150" s="224" t="s">
        <v>55</v>
      </c>
      <c r="F150" s="238">
        <v>5</v>
      </c>
      <c r="G150" s="313">
        <v>7.31</v>
      </c>
      <c r="H150" s="347">
        <f>G150-'Planilha Estimativa'!$F$23*G150</f>
        <v>7.31</v>
      </c>
      <c r="I150" s="331">
        <f t="shared" si="2"/>
        <v>36.549999999999997</v>
      </c>
    </row>
    <row r="151" spans="2:9" s="3" customFormat="1" ht="25">
      <c r="B151" s="230" t="s">
        <v>1593</v>
      </c>
      <c r="C151" s="235" t="s">
        <v>812</v>
      </c>
      <c r="D151" s="225" t="s">
        <v>813</v>
      </c>
      <c r="E151" s="224" t="s">
        <v>55</v>
      </c>
      <c r="F151" s="238">
        <v>5</v>
      </c>
      <c r="G151" s="313">
        <v>3.95</v>
      </c>
      <c r="H151" s="347">
        <f>G151-'Planilha Estimativa'!$F$23*G151</f>
        <v>3.95</v>
      </c>
      <c r="I151" s="331">
        <f t="shared" si="2"/>
        <v>19.75</v>
      </c>
    </row>
    <row r="152" spans="2:9" s="3" customFormat="1" ht="25">
      <c r="B152" s="230" t="s">
        <v>1594</v>
      </c>
      <c r="C152" s="235" t="s">
        <v>814</v>
      </c>
      <c r="D152" s="225" t="s">
        <v>815</v>
      </c>
      <c r="E152" s="224" t="s">
        <v>55</v>
      </c>
      <c r="F152" s="238">
        <v>5</v>
      </c>
      <c r="G152" s="313">
        <v>6.11</v>
      </c>
      <c r="H152" s="347">
        <f>G152-'Planilha Estimativa'!$F$23*G152</f>
        <v>6.11</v>
      </c>
      <c r="I152" s="331">
        <f t="shared" si="2"/>
        <v>30.55</v>
      </c>
    </row>
    <row r="153" spans="2:9" s="3" customFormat="1" ht="25">
      <c r="B153" s="230" t="s">
        <v>1595</v>
      </c>
      <c r="C153" s="235" t="s">
        <v>816</v>
      </c>
      <c r="D153" s="225" t="s">
        <v>817</v>
      </c>
      <c r="E153" s="224" t="s">
        <v>55</v>
      </c>
      <c r="F153" s="238">
        <v>5</v>
      </c>
      <c r="G153" s="313">
        <v>2.71</v>
      </c>
      <c r="H153" s="347">
        <f>G153-'Planilha Estimativa'!$F$23*G153</f>
        <v>2.71</v>
      </c>
      <c r="I153" s="331">
        <f t="shared" si="2"/>
        <v>13.55</v>
      </c>
    </row>
    <row r="154" spans="2:9" s="3" customFormat="1" ht="25">
      <c r="B154" s="230" t="s">
        <v>1596</v>
      </c>
      <c r="C154" s="235" t="s">
        <v>818</v>
      </c>
      <c r="D154" s="225" t="s">
        <v>819</v>
      </c>
      <c r="E154" s="224" t="s">
        <v>55</v>
      </c>
      <c r="F154" s="238">
        <v>5</v>
      </c>
      <c r="G154" s="313">
        <v>3.18</v>
      </c>
      <c r="H154" s="347">
        <f>G154-'Planilha Estimativa'!$F$23*G154</f>
        <v>3.18</v>
      </c>
      <c r="I154" s="331">
        <f t="shared" si="2"/>
        <v>15.9</v>
      </c>
    </row>
    <row r="155" spans="2:9" s="3" customFormat="1" ht="25">
      <c r="B155" s="230" t="s">
        <v>1597</v>
      </c>
      <c r="C155" s="235" t="s">
        <v>820</v>
      </c>
      <c r="D155" s="225" t="s">
        <v>821</v>
      </c>
      <c r="E155" s="224" t="s">
        <v>55</v>
      </c>
      <c r="F155" s="238">
        <v>5</v>
      </c>
      <c r="G155" s="313">
        <v>4.93</v>
      </c>
      <c r="H155" s="347">
        <f>G155-'Planilha Estimativa'!$F$23*G155</f>
        <v>4.93</v>
      </c>
      <c r="I155" s="331">
        <f t="shared" si="2"/>
        <v>24.65</v>
      </c>
    </row>
    <row r="156" spans="2:9" s="3" customFormat="1" ht="25">
      <c r="B156" s="230" t="s">
        <v>1598</v>
      </c>
      <c r="C156" s="235" t="s">
        <v>822</v>
      </c>
      <c r="D156" s="225" t="s">
        <v>823</v>
      </c>
      <c r="E156" s="224" t="s">
        <v>55</v>
      </c>
      <c r="F156" s="238">
        <v>5</v>
      </c>
      <c r="G156" s="313">
        <v>5.4</v>
      </c>
      <c r="H156" s="347">
        <f>G156-'Planilha Estimativa'!$F$23*G156</f>
        <v>5.4</v>
      </c>
      <c r="I156" s="331">
        <f t="shared" si="2"/>
        <v>27</v>
      </c>
    </row>
    <row r="157" spans="2:9" s="3" customFormat="1" ht="25">
      <c r="B157" s="230" t="s">
        <v>1599</v>
      </c>
      <c r="C157" s="235" t="s">
        <v>824</v>
      </c>
      <c r="D157" s="225" t="s">
        <v>825</v>
      </c>
      <c r="E157" s="224" t="s">
        <v>59</v>
      </c>
      <c r="F157" s="238">
        <v>50</v>
      </c>
      <c r="G157" s="313">
        <v>23.69</v>
      </c>
      <c r="H157" s="347">
        <f>G157-'Planilha Estimativa'!$F$23*G157</f>
        <v>23.69</v>
      </c>
      <c r="I157" s="331">
        <f t="shared" si="2"/>
        <v>1184.5</v>
      </c>
    </row>
    <row r="158" spans="2:9" s="3" customFormat="1" ht="25">
      <c r="B158" s="230" t="s">
        <v>1600</v>
      </c>
      <c r="C158" s="235" t="s">
        <v>826</v>
      </c>
      <c r="D158" s="225" t="s">
        <v>827</v>
      </c>
      <c r="E158" s="224" t="s">
        <v>53</v>
      </c>
      <c r="F158" s="238">
        <v>500</v>
      </c>
      <c r="G158" s="313">
        <v>1.1000000000000001</v>
      </c>
      <c r="H158" s="347">
        <f>G158-'Planilha Estimativa'!$F$23*G158</f>
        <v>1.1000000000000001</v>
      </c>
      <c r="I158" s="331">
        <f t="shared" si="2"/>
        <v>550</v>
      </c>
    </row>
    <row r="159" spans="2:9" s="3" customFormat="1" ht="25">
      <c r="B159" s="230" t="s">
        <v>1601</v>
      </c>
      <c r="C159" s="235" t="s">
        <v>828</v>
      </c>
      <c r="D159" s="225" t="s">
        <v>829</v>
      </c>
      <c r="E159" s="224" t="s">
        <v>59</v>
      </c>
      <c r="F159" s="238">
        <v>25</v>
      </c>
      <c r="G159" s="313">
        <v>20</v>
      </c>
      <c r="H159" s="347">
        <f>G159-'Planilha Estimativa'!$F$23*G159</f>
        <v>20</v>
      </c>
      <c r="I159" s="331">
        <f t="shared" si="2"/>
        <v>500</v>
      </c>
    </row>
    <row r="160" spans="2:9" s="3" customFormat="1">
      <c r="B160" s="230" t="s">
        <v>1602</v>
      </c>
      <c r="C160" s="235" t="s">
        <v>830</v>
      </c>
      <c r="D160" s="225" t="s">
        <v>831</v>
      </c>
      <c r="E160" s="224" t="s">
        <v>59</v>
      </c>
      <c r="F160" s="238">
        <v>20</v>
      </c>
      <c r="G160" s="313">
        <v>26.29</v>
      </c>
      <c r="H160" s="347">
        <f>G160-'Planilha Estimativa'!$F$23*G160</f>
        <v>26.29</v>
      </c>
      <c r="I160" s="331">
        <f t="shared" si="2"/>
        <v>525.79999999999995</v>
      </c>
    </row>
    <row r="161" spans="2:9" s="3" customFormat="1">
      <c r="B161" s="230" t="s">
        <v>1603</v>
      </c>
      <c r="C161" s="235" t="s">
        <v>832</v>
      </c>
      <c r="D161" s="225" t="s">
        <v>54</v>
      </c>
      <c r="E161" s="224" t="s">
        <v>59</v>
      </c>
      <c r="F161" s="238">
        <v>20</v>
      </c>
      <c r="G161" s="313">
        <v>28.52</v>
      </c>
      <c r="H161" s="347">
        <f>G161-'Planilha Estimativa'!$F$23*G161</f>
        <v>28.52</v>
      </c>
      <c r="I161" s="331">
        <f t="shared" si="2"/>
        <v>570.4</v>
      </c>
    </row>
    <row r="162" spans="2:9" s="3" customFormat="1" ht="37.5">
      <c r="B162" s="230" t="s">
        <v>1604</v>
      </c>
      <c r="C162" s="235" t="s">
        <v>833</v>
      </c>
      <c r="D162" s="225" t="s">
        <v>138</v>
      </c>
      <c r="E162" s="224" t="s">
        <v>59</v>
      </c>
      <c r="F162" s="238">
        <v>20</v>
      </c>
      <c r="G162" s="313">
        <v>23.23</v>
      </c>
      <c r="H162" s="347">
        <f>G162-'Planilha Estimativa'!$F$23*G162</f>
        <v>23.23</v>
      </c>
      <c r="I162" s="331">
        <f t="shared" si="2"/>
        <v>464.6</v>
      </c>
    </row>
    <row r="163" spans="2:9" s="3" customFormat="1" ht="18" customHeight="1">
      <c r="B163" s="230" t="s">
        <v>1605</v>
      </c>
      <c r="C163" s="235" t="s">
        <v>834</v>
      </c>
      <c r="D163" s="225" t="s">
        <v>835</v>
      </c>
      <c r="E163" s="224" t="s">
        <v>59</v>
      </c>
      <c r="F163" s="238">
        <v>20</v>
      </c>
      <c r="G163" s="313">
        <v>27</v>
      </c>
      <c r="H163" s="347">
        <f>G163-'Planilha Estimativa'!$F$23*G163</f>
        <v>27</v>
      </c>
      <c r="I163" s="331">
        <f t="shared" si="2"/>
        <v>540</v>
      </c>
    </row>
    <row r="164" spans="2:9" s="3" customFormat="1" ht="15" customHeight="1">
      <c r="B164" s="230" t="s">
        <v>1606</v>
      </c>
      <c r="C164" s="235" t="s">
        <v>836</v>
      </c>
      <c r="D164" s="225" t="s">
        <v>837</v>
      </c>
      <c r="E164" s="224" t="s">
        <v>59</v>
      </c>
      <c r="F164" s="238">
        <v>20</v>
      </c>
      <c r="G164" s="313">
        <v>20</v>
      </c>
      <c r="H164" s="347">
        <f>G164-'Planilha Estimativa'!$F$23*G164</f>
        <v>20</v>
      </c>
      <c r="I164" s="331">
        <f t="shared" si="2"/>
        <v>400</v>
      </c>
    </row>
    <row r="165" spans="2:9" s="3" customFormat="1" ht="18" customHeight="1">
      <c r="B165" s="230" t="s">
        <v>1607</v>
      </c>
      <c r="C165" s="235" t="s">
        <v>838</v>
      </c>
      <c r="D165" s="225" t="s">
        <v>839</v>
      </c>
      <c r="E165" s="224" t="s">
        <v>49</v>
      </c>
      <c r="F165" s="238">
        <v>15</v>
      </c>
      <c r="G165" s="313">
        <v>210.23</v>
      </c>
      <c r="H165" s="347">
        <f>G165-'Planilha Estimativa'!$F$23*G165</f>
        <v>210.23</v>
      </c>
      <c r="I165" s="331">
        <f t="shared" si="2"/>
        <v>3153.45</v>
      </c>
    </row>
    <row r="166" spans="2:9" s="3" customFormat="1" ht="30" customHeight="1">
      <c r="B166" s="230" t="s">
        <v>1608</v>
      </c>
      <c r="C166" s="235" t="s">
        <v>840</v>
      </c>
      <c r="D166" s="225" t="s">
        <v>62</v>
      </c>
      <c r="E166" s="224" t="s">
        <v>49</v>
      </c>
      <c r="F166" s="238">
        <v>15</v>
      </c>
      <c r="G166" s="313">
        <v>212.97</v>
      </c>
      <c r="H166" s="347">
        <f>G166-'Planilha Estimativa'!$F$23*G166</f>
        <v>212.97</v>
      </c>
      <c r="I166" s="331">
        <f t="shared" si="2"/>
        <v>3194.55</v>
      </c>
    </row>
    <row r="167" spans="2:9" s="3" customFormat="1" ht="25">
      <c r="B167" s="230" t="s">
        <v>1609</v>
      </c>
      <c r="C167" s="235" t="s">
        <v>841</v>
      </c>
      <c r="D167" s="225" t="s">
        <v>50</v>
      </c>
      <c r="E167" s="224" t="s">
        <v>49</v>
      </c>
      <c r="F167" s="238">
        <v>15</v>
      </c>
      <c r="G167" s="313">
        <v>210.23</v>
      </c>
      <c r="H167" s="347">
        <f>G167-'Planilha Estimativa'!$F$23*G167</f>
        <v>210.23</v>
      </c>
      <c r="I167" s="331">
        <f t="shared" si="2"/>
        <v>3153.45</v>
      </c>
    </row>
    <row r="168" spans="2:9" s="3" customFormat="1" ht="25">
      <c r="B168" s="230" t="s">
        <v>1610</v>
      </c>
      <c r="C168" s="235" t="s">
        <v>842</v>
      </c>
      <c r="D168" s="225" t="s">
        <v>843</v>
      </c>
      <c r="E168" s="224" t="s">
        <v>49</v>
      </c>
      <c r="F168" s="238">
        <v>15</v>
      </c>
      <c r="G168" s="313">
        <v>105.11</v>
      </c>
      <c r="H168" s="347">
        <f>G168-'Planilha Estimativa'!$F$23*G168</f>
        <v>105.11</v>
      </c>
      <c r="I168" s="331">
        <f t="shared" si="2"/>
        <v>1576.65</v>
      </c>
    </row>
    <row r="169" spans="2:9" s="3" customFormat="1">
      <c r="B169" s="230" t="s">
        <v>1611</v>
      </c>
      <c r="C169" s="235" t="s">
        <v>844</v>
      </c>
      <c r="D169" s="225" t="s">
        <v>95</v>
      </c>
      <c r="E169" s="224" t="s">
        <v>59</v>
      </c>
      <c r="F169" s="238">
        <v>5000</v>
      </c>
      <c r="G169" s="313">
        <v>0.64</v>
      </c>
      <c r="H169" s="347">
        <f>G169-'Planilha Estimativa'!$F$23*G169</f>
        <v>0.64</v>
      </c>
      <c r="I169" s="331">
        <f t="shared" si="2"/>
        <v>3200</v>
      </c>
    </row>
    <row r="170" spans="2:9" s="3" customFormat="1">
      <c r="B170" s="230" t="s">
        <v>1612</v>
      </c>
      <c r="C170" s="235" t="s">
        <v>845</v>
      </c>
      <c r="D170" s="225" t="s">
        <v>846</v>
      </c>
      <c r="E170" s="224" t="s">
        <v>59</v>
      </c>
      <c r="F170" s="238">
        <v>3000</v>
      </c>
      <c r="G170" s="313">
        <v>1.19</v>
      </c>
      <c r="H170" s="347">
        <f>G170-'Planilha Estimativa'!$F$23*G170</f>
        <v>1.19</v>
      </c>
      <c r="I170" s="331">
        <f t="shared" si="2"/>
        <v>3570</v>
      </c>
    </row>
    <row r="171" spans="2:9" s="3" customFormat="1">
      <c r="B171" s="230" t="s">
        <v>1613</v>
      </c>
      <c r="C171" s="235" t="s">
        <v>847</v>
      </c>
      <c r="D171" s="225" t="s">
        <v>93</v>
      </c>
      <c r="E171" s="224" t="s">
        <v>59</v>
      </c>
      <c r="F171" s="238">
        <v>6000</v>
      </c>
      <c r="G171" s="313">
        <v>1.96</v>
      </c>
      <c r="H171" s="347">
        <f>G171-'Planilha Estimativa'!$F$23*G171</f>
        <v>1.96</v>
      </c>
      <c r="I171" s="331">
        <f t="shared" si="2"/>
        <v>11760</v>
      </c>
    </row>
    <row r="172" spans="2:9" s="3" customFormat="1">
      <c r="B172" s="230" t="s">
        <v>1614</v>
      </c>
      <c r="C172" s="235" t="s">
        <v>848</v>
      </c>
      <c r="D172" s="225" t="s">
        <v>92</v>
      </c>
      <c r="E172" s="224" t="s">
        <v>59</v>
      </c>
      <c r="F172" s="238">
        <v>2000</v>
      </c>
      <c r="G172" s="313">
        <v>2.25</v>
      </c>
      <c r="H172" s="347">
        <f>G172-'Planilha Estimativa'!$F$23*G172</f>
        <v>2.25</v>
      </c>
      <c r="I172" s="331">
        <f t="shared" si="2"/>
        <v>4500</v>
      </c>
    </row>
    <row r="173" spans="2:9" s="3" customFormat="1" ht="37.5">
      <c r="B173" s="230" t="s">
        <v>1615</v>
      </c>
      <c r="C173" s="235" t="s">
        <v>849</v>
      </c>
      <c r="D173" s="225" t="s">
        <v>90</v>
      </c>
      <c r="E173" s="224" t="s">
        <v>59</v>
      </c>
      <c r="F173" s="238">
        <v>5000</v>
      </c>
      <c r="G173" s="313">
        <v>0.69</v>
      </c>
      <c r="H173" s="347">
        <f>G173-'Planilha Estimativa'!$F$23*G173</f>
        <v>0.69</v>
      </c>
      <c r="I173" s="331">
        <f t="shared" si="2"/>
        <v>3449.9999999999995</v>
      </c>
    </row>
    <row r="174" spans="2:9" s="3" customFormat="1">
      <c r="B174" s="230" t="s">
        <v>1616</v>
      </c>
      <c r="C174" s="235" t="s">
        <v>850</v>
      </c>
      <c r="D174" s="225" t="s">
        <v>851</v>
      </c>
      <c r="E174" s="224" t="s">
        <v>59</v>
      </c>
      <c r="F174" s="238">
        <v>3000</v>
      </c>
      <c r="G174" s="313">
        <v>1.3</v>
      </c>
      <c r="H174" s="347">
        <f>G174-'Planilha Estimativa'!$F$23*G174</f>
        <v>1.3</v>
      </c>
      <c r="I174" s="331">
        <f t="shared" si="2"/>
        <v>3900</v>
      </c>
    </row>
    <row r="175" spans="2:9" s="3" customFormat="1">
      <c r="B175" s="230" t="s">
        <v>1617</v>
      </c>
      <c r="C175" s="235" t="s">
        <v>852</v>
      </c>
      <c r="D175" s="225" t="s">
        <v>853</v>
      </c>
      <c r="E175" s="224" t="s">
        <v>59</v>
      </c>
      <c r="F175" s="238">
        <v>3000</v>
      </c>
      <c r="G175" s="313">
        <v>2.1</v>
      </c>
      <c r="H175" s="347">
        <f>G175-'Planilha Estimativa'!$F$23*G175</f>
        <v>2.1</v>
      </c>
      <c r="I175" s="331">
        <f t="shared" si="2"/>
        <v>6300</v>
      </c>
    </row>
    <row r="176" spans="2:9" s="3" customFormat="1" ht="25">
      <c r="B176" s="230" t="s">
        <v>1618</v>
      </c>
      <c r="C176" s="235" t="s">
        <v>854</v>
      </c>
      <c r="D176" s="225" t="s">
        <v>855</v>
      </c>
      <c r="E176" s="224" t="s">
        <v>59</v>
      </c>
      <c r="F176" s="238">
        <v>3000</v>
      </c>
      <c r="G176" s="313">
        <v>2.13</v>
      </c>
      <c r="H176" s="347">
        <f>G176-'Planilha Estimativa'!$F$23*G176</f>
        <v>2.13</v>
      </c>
      <c r="I176" s="331">
        <f t="shared" si="2"/>
        <v>6390</v>
      </c>
    </row>
    <row r="177" spans="2:9" s="3" customFormat="1">
      <c r="B177" s="230" t="s">
        <v>1619</v>
      </c>
      <c r="C177" s="235" t="s">
        <v>856</v>
      </c>
      <c r="D177" s="225" t="s">
        <v>857</v>
      </c>
      <c r="E177" s="224" t="s">
        <v>59</v>
      </c>
      <c r="F177" s="238">
        <v>3000</v>
      </c>
      <c r="G177" s="313">
        <v>1.84</v>
      </c>
      <c r="H177" s="347">
        <f>G177-'Planilha Estimativa'!$F$23*G177</f>
        <v>1.84</v>
      </c>
      <c r="I177" s="331">
        <f t="shared" si="2"/>
        <v>5520</v>
      </c>
    </row>
    <row r="178" spans="2:9" s="3" customFormat="1" ht="25">
      <c r="B178" s="230" t="s">
        <v>1620</v>
      </c>
      <c r="C178" s="235" t="s">
        <v>858</v>
      </c>
      <c r="D178" s="225" t="s">
        <v>859</v>
      </c>
      <c r="E178" s="224" t="s">
        <v>59</v>
      </c>
      <c r="F178" s="238">
        <v>500</v>
      </c>
      <c r="G178" s="313">
        <v>4.78</v>
      </c>
      <c r="H178" s="347">
        <f>G178-'Planilha Estimativa'!$F$23*G178</f>
        <v>4.78</v>
      </c>
      <c r="I178" s="331">
        <f t="shared" si="2"/>
        <v>2390</v>
      </c>
    </row>
    <row r="179" spans="2:9" s="3" customFormat="1" ht="37.5">
      <c r="B179" s="230" t="s">
        <v>1621</v>
      </c>
      <c r="C179" s="235" t="s">
        <v>860</v>
      </c>
      <c r="D179" s="225" t="s">
        <v>861</v>
      </c>
      <c r="E179" s="224" t="s">
        <v>59</v>
      </c>
      <c r="F179" s="238">
        <v>500</v>
      </c>
      <c r="G179" s="313">
        <v>3.85</v>
      </c>
      <c r="H179" s="347">
        <f>G179-'Planilha Estimativa'!$F$23*G179</f>
        <v>3.85</v>
      </c>
      <c r="I179" s="331">
        <f t="shared" si="2"/>
        <v>1925</v>
      </c>
    </row>
    <row r="180" spans="2:9" s="3" customFormat="1">
      <c r="B180" s="230" t="s">
        <v>1622</v>
      </c>
      <c r="C180" s="235" t="s">
        <v>862</v>
      </c>
      <c r="D180" s="225" t="s">
        <v>863</v>
      </c>
      <c r="E180" s="224" t="s">
        <v>59</v>
      </c>
      <c r="F180" s="238">
        <v>3000</v>
      </c>
      <c r="G180" s="313">
        <v>0.66</v>
      </c>
      <c r="H180" s="347">
        <f>G180-'Planilha Estimativa'!$F$23*G180</f>
        <v>0.66</v>
      </c>
      <c r="I180" s="331">
        <f t="shared" si="2"/>
        <v>1980</v>
      </c>
    </row>
    <row r="181" spans="2:9" s="3" customFormat="1" ht="50">
      <c r="B181" s="230" t="s">
        <v>1623</v>
      </c>
      <c r="C181" s="235" t="s">
        <v>864</v>
      </c>
      <c r="D181" s="225" t="s">
        <v>865</v>
      </c>
      <c r="E181" s="224" t="s">
        <v>49</v>
      </c>
      <c r="F181" s="238">
        <v>10</v>
      </c>
      <c r="G181" s="313">
        <v>578.29999999999995</v>
      </c>
      <c r="H181" s="347">
        <f>G181-'Planilha Estimativa'!$F$23*G181</f>
        <v>578.29999999999995</v>
      </c>
      <c r="I181" s="331">
        <f t="shared" si="2"/>
        <v>5783</v>
      </c>
    </row>
    <row r="182" spans="2:9" s="3" customFormat="1">
      <c r="B182" s="230" t="s">
        <v>1624</v>
      </c>
      <c r="C182" s="235" t="s">
        <v>866</v>
      </c>
      <c r="D182" s="225" t="s">
        <v>867</v>
      </c>
      <c r="E182" s="224" t="s">
        <v>49</v>
      </c>
      <c r="F182" s="238">
        <v>5</v>
      </c>
      <c r="G182" s="313">
        <v>775.28</v>
      </c>
      <c r="H182" s="347">
        <f>G182-'Planilha Estimativa'!$F$23*G182</f>
        <v>775.28</v>
      </c>
      <c r="I182" s="331">
        <f t="shared" si="2"/>
        <v>3876.3999999999996</v>
      </c>
    </row>
    <row r="183" spans="2:9" s="3" customFormat="1" ht="25">
      <c r="B183" s="230" t="s">
        <v>1625</v>
      </c>
      <c r="C183" s="235" t="s">
        <v>868</v>
      </c>
      <c r="D183" s="225" t="s">
        <v>869</v>
      </c>
      <c r="E183" s="224" t="s">
        <v>49</v>
      </c>
      <c r="F183" s="238">
        <v>100</v>
      </c>
      <c r="G183" s="313">
        <v>38.76</v>
      </c>
      <c r="H183" s="347">
        <f>G183-'Planilha Estimativa'!$F$23*G183</f>
        <v>38.76</v>
      </c>
      <c r="I183" s="331">
        <f t="shared" si="2"/>
        <v>3876</v>
      </c>
    </row>
    <row r="184" spans="2:9" s="3" customFormat="1" ht="25">
      <c r="B184" s="230" t="s">
        <v>1626</v>
      </c>
      <c r="C184" s="235" t="s">
        <v>870</v>
      </c>
      <c r="D184" s="225" t="s">
        <v>871</v>
      </c>
      <c r="E184" s="224" t="s">
        <v>49</v>
      </c>
      <c r="F184" s="238">
        <v>100</v>
      </c>
      <c r="G184" s="313">
        <v>38.76</v>
      </c>
      <c r="H184" s="347">
        <f>G184-'Planilha Estimativa'!$F$23*G184</f>
        <v>38.76</v>
      </c>
      <c r="I184" s="331">
        <f t="shared" si="2"/>
        <v>3876</v>
      </c>
    </row>
    <row r="185" spans="2:9" s="3" customFormat="1">
      <c r="B185" s="230" t="s">
        <v>1627</v>
      </c>
      <c r="C185" s="235" t="s">
        <v>872</v>
      </c>
      <c r="D185" s="225" t="s">
        <v>140</v>
      </c>
      <c r="E185" s="224" t="s">
        <v>55</v>
      </c>
      <c r="F185" s="238">
        <v>20</v>
      </c>
      <c r="G185" s="313">
        <v>44.1</v>
      </c>
      <c r="H185" s="347">
        <f>G185-'Planilha Estimativa'!$F$23*G185</f>
        <v>44.1</v>
      </c>
      <c r="I185" s="331">
        <f t="shared" si="2"/>
        <v>882</v>
      </c>
    </row>
    <row r="186" spans="2:9" s="3" customFormat="1" ht="25">
      <c r="B186" s="230" t="s">
        <v>1628</v>
      </c>
      <c r="C186" s="235" t="s">
        <v>873</v>
      </c>
      <c r="D186" s="225" t="s">
        <v>874</v>
      </c>
      <c r="E186" s="224" t="s">
        <v>55</v>
      </c>
      <c r="F186" s="238">
        <v>20</v>
      </c>
      <c r="G186" s="313">
        <v>93.85</v>
      </c>
      <c r="H186" s="347">
        <f>G186-'Planilha Estimativa'!$F$23*G186</f>
        <v>93.85</v>
      </c>
      <c r="I186" s="331">
        <f t="shared" si="2"/>
        <v>1877</v>
      </c>
    </row>
    <row r="187" spans="2:9" s="3" customFormat="1" ht="25">
      <c r="B187" s="230" t="s">
        <v>1629</v>
      </c>
      <c r="C187" s="235" t="s">
        <v>875</v>
      </c>
      <c r="D187" s="225" t="s">
        <v>876</v>
      </c>
      <c r="E187" s="224" t="s">
        <v>55</v>
      </c>
      <c r="F187" s="238">
        <v>10</v>
      </c>
      <c r="G187" s="313">
        <v>383</v>
      </c>
      <c r="H187" s="347">
        <f>G187-'Planilha Estimativa'!$F$23*G187</f>
        <v>383</v>
      </c>
      <c r="I187" s="331">
        <f t="shared" si="2"/>
        <v>3830</v>
      </c>
    </row>
    <row r="188" spans="2:9" s="3" customFormat="1" ht="37.5">
      <c r="B188" s="230" t="s">
        <v>1630</v>
      </c>
      <c r="C188" s="235" t="s">
        <v>877</v>
      </c>
      <c r="D188" s="225" t="s">
        <v>878</v>
      </c>
      <c r="E188" s="224" t="s">
        <v>55</v>
      </c>
      <c r="F188" s="238">
        <v>10</v>
      </c>
      <c r="G188" s="313">
        <v>530.16</v>
      </c>
      <c r="H188" s="347">
        <f>G188-'Planilha Estimativa'!$F$23*G188</f>
        <v>530.16</v>
      </c>
      <c r="I188" s="331">
        <f t="shared" si="2"/>
        <v>5301.5999999999995</v>
      </c>
    </row>
    <row r="189" spans="2:9" s="3" customFormat="1" ht="25">
      <c r="B189" s="230" t="s">
        <v>1631</v>
      </c>
      <c r="C189" s="235" t="s">
        <v>879</v>
      </c>
      <c r="D189" s="225" t="s">
        <v>880</v>
      </c>
      <c r="E189" s="224" t="s">
        <v>55</v>
      </c>
      <c r="F189" s="238">
        <v>5</v>
      </c>
      <c r="G189" s="313">
        <v>644.62</v>
      </c>
      <c r="H189" s="347">
        <f>G189-'Planilha Estimativa'!$F$23*G189</f>
        <v>644.62</v>
      </c>
      <c r="I189" s="331">
        <f t="shared" si="2"/>
        <v>3223.1</v>
      </c>
    </row>
    <row r="190" spans="2:9" s="3" customFormat="1" ht="37.5">
      <c r="B190" s="230" t="s">
        <v>1632</v>
      </c>
      <c r="C190" s="235" t="s">
        <v>881</v>
      </c>
      <c r="D190" s="225" t="s">
        <v>882</v>
      </c>
      <c r="E190" s="224" t="s">
        <v>55</v>
      </c>
      <c r="F190" s="238">
        <v>5</v>
      </c>
      <c r="G190" s="313">
        <v>577.61</v>
      </c>
      <c r="H190" s="347">
        <f>G190-'Planilha Estimativa'!$F$23*G190</f>
        <v>577.61</v>
      </c>
      <c r="I190" s="331">
        <f t="shared" si="2"/>
        <v>2888.05</v>
      </c>
    </row>
    <row r="191" spans="2:9" s="3" customFormat="1" ht="37.5">
      <c r="B191" s="230" t="s">
        <v>1633</v>
      </c>
      <c r="C191" s="235" t="s">
        <v>883</v>
      </c>
      <c r="D191" s="225" t="s">
        <v>884</v>
      </c>
      <c r="E191" s="224" t="s">
        <v>55</v>
      </c>
      <c r="F191" s="238">
        <v>5</v>
      </c>
      <c r="G191" s="313">
        <v>204.9</v>
      </c>
      <c r="H191" s="347">
        <f>G191-'Planilha Estimativa'!$F$23*G191</f>
        <v>204.9</v>
      </c>
      <c r="I191" s="331">
        <f t="shared" si="2"/>
        <v>1024.5</v>
      </c>
    </row>
    <row r="192" spans="2:9" s="3" customFormat="1" ht="37.5">
      <c r="B192" s="230" t="s">
        <v>1634</v>
      </c>
      <c r="C192" s="235" t="s">
        <v>885</v>
      </c>
      <c r="D192" s="225" t="s">
        <v>886</v>
      </c>
      <c r="E192" s="224" t="s">
        <v>55</v>
      </c>
      <c r="F192" s="238">
        <v>5</v>
      </c>
      <c r="G192" s="313">
        <v>225.16</v>
      </c>
      <c r="H192" s="347">
        <f>G192-'Planilha Estimativa'!$F$23*G192</f>
        <v>225.16</v>
      </c>
      <c r="I192" s="331">
        <f t="shared" si="2"/>
        <v>1125.8</v>
      </c>
    </row>
    <row r="193" spans="2:9" s="3" customFormat="1" ht="25">
      <c r="B193" s="230" t="s">
        <v>1635</v>
      </c>
      <c r="C193" s="235" t="s">
        <v>887</v>
      </c>
      <c r="D193" s="225" t="s">
        <v>888</v>
      </c>
      <c r="E193" s="224" t="s">
        <v>55</v>
      </c>
      <c r="F193" s="238">
        <v>5</v>
      </c>
      <c r="G193" s="313">
        <v>454.01</v>
      </c>
      <c r="H193" s="347">
        <f>G193-'Planilha Estimativa'!$F$23*G193</f>
        <v>454.01</v>
      </c>
      <c r="I193" s="331">
        <f t="shared" si="2"/>
        <v>2270.0500000000002</v>
      </c>
    </row>
    <row r="194" spans="2:9" s="3" customFormat="1" ht="37.5">
      <c r="B194" s="230" t="s">
        <v>1636</v>
      </c>
      <c r="C194" s="235" t="s">
        <v>889</v>
      </c>
      <c r="D194" s="225" t="s">
        <v>890</v>
      </c>
      <c r="E194" s="224" t="s">
        <v>55</v>
      </c>
      <c r="F194" s="238">
        <v>1000</v>
      </c>
      <c r="G194" s="313">
        <v>1.03</v>
      </c>
      <c r="H194" s="347">
        <f>G194-'Planilha Estimativa'!$F$23*G194</f>
        <v>1.03</v>
      </c>
      <c r="I194" s="331">
        <f t="shared" si="2"/>
        <v>1030</v>
      </c>
    </row>
    <row r="195" spans="2:9" s="3" customFormat="1" ht="37.5">
      <c r="B195" s="230" t="s">
        <v>1637</v>
      </c>
      <c r="C195" s="235" t="s">
        <v>891</v>
      </c>
      <c r="D195" s="225" t="s">
        <v>892</v>
      </c>
      <c r="E195" s="224" t="s">
        <v>55</v>
      </c>
      <c r="F195" s="238">
        <v>1000</v>
      </c>
      <c r="G195" s="313">
        <v>1.73</v>
      </c>
      <c r="H195" s="347">
        <f>G195-'Planilha Estimativa'!$F$23*G195</f>
        <v>1.73</v>
      </c>
      <c r="I195" s="331">
        <f t="shared" si="2"/>
        <v>1730</v>
      </c>
    </row>
    <row r="196" spans="2:9" s="3" customFormat="1" ht="37.5">
      <c r="B196" s="230" t="s">
        <v>1638</v>
      </c>
      <c r="C196" s="235" t="s">
        <v>893</v>
      </c>
      <c r="D196" s="225" t="s">
        <v>894</v>
      </c>
      <c r="E196" s="224" t="s">
        <v>55</v>
      </c>
      <c r="F196" s="238">
        <v>1000</v>
      </c>
      <c r="G196" s="313">
        <v>2.36</v>
      </c>
      <c r="H196" s="347">
        <f>G196-'Planilha Estimativa'!$F$23*G196</f>
        <v>2.36</v>
      </c>
      <c r="I196" s="331">
        <f t="shared" si="2"/>
        <v>2360</v>
      </c>
    </row>
    <row r="197" spans="2:9" s="3" customFormat="1" ht="37.5">
      <c r="B197" s="230" t="s">
        <v>1639</v>
      </c>
      <c r="C197" s="235" t="s">
        <v>895</v>
      </c>
      <c r="D197" s="225" t="s">
        <v>896</v>
      </c>
      <c r="E197" s="224" t="s">
        <v>55</v>
      </c>
      <c r="F197" s="238">
        <v>1000</v>
      </c>
      <c r="G197" s="313">
        <v>0.87</v>
      </c>
      <c r="H197" s="347">
        <f>G197-'Planilha Estimativa'!$F$23*G197</f>
        <v>0.87</v>
      </c>
      <c r="I197" s="331">
        <f t="shared" si="2"/>
        <v>870</v>
      </c>
    </row>
    <row r="198" spans="2:9" s="3" customFormat="1" ht="37.5">
      <c r="B198" s="230" t="s">
        <v>1640</v>
      </c>
      <c r="C198" s="235" t="s">
        <v>897</v>
      </c>
      <c r="D198" s="225" t="s">
        <v>898</v>
      </c>
      <c r="E198" s="224" t="s">
        <v>55</v>
      </c>
      <c r="F198" s="238">
        <v>1000</v>
      </c>
      <c r="G198" s="313">
        <v>1.05</v>
      </c>
      <c r="H198" s="347">
        <f>G198-'Planilha Estimativa'!$F$23*G198</f>
        <v>1.05</v>
      </c>
      <c r="I198" s="331">
        <f t="shared" si="2"/>
        <v>1050</v>
      </c>
    </row>
    <row r="199" spans="2:9" s="3" customFormat="1" ht="37.5">
      <c r="B199" s="230" t="s">
        <v>1641</v>
      </c>
      <c r="C199" s="235" t="s">
        <v>899</v>
      </c>
      <c r="D199" s="225" t="s">
        <v>900</v>
      </c>
      <c r="E199" s="224" t="s">
        <v>55</v>
      </c>
      <c r="F199" s="238">
        <v>1000</v>
      </c>
      <c r="G199" s="313">
        <v>2.0299999999999998</v>
      </c>
      <c r="H199" s="347">
        <f>G199-'Planilha Estimativa'!$F$23*G199</f>
        <v>2.0299999999999998</v>
      </c>
      <c r="I199" s="331">
        <f t="shared" ref="I199:I262" si="3">F199*H199</f>
        <v>2029.9999999999998</v>
      </c>
    </row>
    <row r="200" spans="2:9" s="3" customFormat="1" ht="37.5">
      <c r="B200" s="230" t="s">
        <v>1642</v>
      </c>
      <c r="C200" s="235" t="s">
        <v>901</v>
      </c>
      <c r="D200" s="225" t="s">
        <v>902</v>
      </c>
      <c r="E200" s="224" t="s">
        <v>55</v>
      </c>
      <c r="F200" s="238">
        <v>1000</v>
      </c>
      <c r="G200" s="313">
        <v>1.1000000000000001</v>
      </c>
      <c r="H200" s="347">
        <f>G200-'Planilha Estimativa'!$F$23*G200</f>
        <v>1.1000000000000001</v>
      </c>
      <c r="I200" s="331">
        <f t="shared" si="3"/>
        <v>1100</v>
      </c>
    </row>
    <row r="201" spans="2:9" s="3" customFormat="1" ht="37.5">
      <c r="B201" s="230" t="s">
        <v>1643</v>
      </c>
      <c r="C201" s="235" t="s">
        <v>903</v>
      </c>
      <c r="D201" s="225" t="s">
        <v>904</v>
      </c>
      <c r="E201" s="224" t="s">
        <v>55</v>
      </c>
      <c r="F201" s="238">
        <v>1000</v>
      </c>
      <c r="G201" s="313">
        <v>1.71</v>
      </c>
      <c r="H201" s="347">
        <f>G201-'Planilha Estimativa'!$F$23*G201</f>
        <v>1.71</v>
      </c>
      <c r="I201" s="331">
        <f t="shared" si="3"/>
        <v>1710</v>
      </c>
    </row>
    <row r="202" spans="2:9" s="3" customFormat="1" ht="25">
      <c r="B202" s="230" t="s">
        <v>1644</v>
      </c>
      <c r="C202" s="235" t="s">
        <v>905</v>
      </c>
      <c r="D202" s="225" t="s">
        <v>906</v>
      </c>
      <c r="E202" s="224" t="s">
        <v>55</v>
      </c>
      <c r="F202" s="238">
        <v>200</v>
      </c>
      <c r="G202" s="313">
        <v>5.73</v>
      </c>
      <c r="H202" s="347">
        <f>G202-'Planilha Estimativa'!$F$23*G202</f>
        <v>5.73</v>
      </c>
      <c r="I202" s="331">
        <f t="shared" si="3"/>
        <v>1146</v>
      </c>
    </row>
    <row r="203" spans="2:9" s="3" customFormat="1" ht="25">
      <c r="B203" s="230" t="s">
        <v>1645</v>
      </c>
      <c r="C203" s="235" t="s">
        <v>907</v>
      </c>
      <c r="D203" s="225" t="s">
        <v>908</v>
      </c>
      <c r="E203" s="224" t="s">
        <v>55</v>
      </c>
      <c r="F203" s="238">
        <v>10</v>
      </c>
      <c r="G203" s="313">
        <v>10.43</v>
      </c>
      <c r="H203" s="347">
        <f>G203-'Planilha Estimativa'!$F$23*G203</f>
        <v>10.43</v>
      </c>
      <c r="I203" s="331">
        <f t="shared" si="3"/>
        <v>104.3</v>
      </c>
    </row>
    <row r="204" spans="2:9" s="3" customFormat="1" ht="25">
      <c r="B204" s="230" t="s">
        <v>1646</v>
      </c>
      <c r="C204" s="235" t="s">
        <v>909</v>
      </c>
      <c r="D204" s="225" t="s">
        <v>153</v>
      </c>
      <c r="E204" s="224" t="s">
        <v>55</v>
      </c>
      <c r="F204" s="238">
        <v>30</v>
      </c>
      <c r="G204" s="313">
        <v>10.43</v>
      </c>
      <c r="H204" s="347">
        <f>G204-'Planilha Estimativa'!$F$23*G204</f>
        <v>10.43</v>
      </c>
      <c r="I204" s="331">
        <f t="shared" si="3"/>
        <v>312.89999999999998</v>
      </c>
    </row>
    <row r="205" spans="2:9" s="3" customFormat="1" ht="25">
      <c r="B205" s="230" t="s">
        <v>1647</v>
      </c>
      <c r="C205" s="235" t="s">
        <v>910</v>
      </c>
      <c r="D205" s="225" t="s">
        <v>911</v>
      </c>
      <c r="E205" s="224" t="s">
        <v>55</v>
      </c>
      <c r="F205" s="238">
        <v>30</v>
      </c>
      <c r="G205" s="313">
        <v>5.98</v>
      </c>
      <c r="H205" s="347">
        <f>G205-'Planilha Estimativa'!$F$23*G205</f>
        <v>5.98</v>
      </c>
      <c r="I205" s="331">
        <f t="shared" si="3"/>
        <v>179.4</v>
      </c>
    </row>
    <row r="206" spans="2:9" s="3" customFormat="1" ht="25">
      <c r="B206" s="230" t="s">
        <v>1648</v>
      </c>
      <c r="C206" s="235" t="s">
        <v>912</v>
      </c>
      <c r="D206" s="225" t="s">
        <v>913</v>
      </c>
      <c r="E206" s="224" t="s">
        <v>55</v>
      </c>
      <c r="F206" s="238">
        <v>30</v>
      </c>
      <c r="G206" s="313">
        <v>5.98</v>
      </c>
      <c r="H206" s="347">
        <f>G206-'Planilha Estimativa'!$F$23*G206</f>
        <v>5.98</v>
      </c>
      <c r="I206" s="331">
        <f t="shared" si="3"/>
        <v>179.4</v>
      </c>
    </row>
    <row r="207" spans="2:9" s="3" customFormat="1" ht="25">
      <c r="B207" s="230" t="s">
        <v>1649</v>
      </c>
      <c r="C207" s="235" t="s">
        <v>914</v>
      </c>
      <c r="D207" s="225" t="s">
        <v>915</v>
      </c>
      <c r="E207" s="224" t="s">
        <v>55</v>
      </c>
      <c r="F207" s="238">
        <v>30</v>
      </c>
      <c r="G207" s="313">
        <v>0.67</v>
      </c>
      <c r="H207" s="347">
        <f>G207-'Planilha Estimativa'!$F$23*G207</f>
        <v>0.67</v>
      </c>
      <c r="I207" s="331">
        <f t="shared" si="3"/>
        <v>20.100000000000001</v>
      </c>
    </row>
    <row r="208" spans="2:9" s="3" customFormat="1" ht="25">
      <c r="B208" s="230" t="s">
        <v>1650</v>
      </c>
      <c r="C208" s="235" t="s">
        <v>916</v>
      </c>
      <c r="D208" s="225" t="s">
        <v>917</v>
      </c>
      <c r="E208" s="224" t="s">
        <v>55</v>
      </c>
      <c r="F208" s="238">
        <v>30</v>
      </c>
      <c r="G208" s="313">
        <v>1.08</v>
      </c>
      <c r="H208" s="347">
        <f>G208-'Planilha Estimativa'!$F$23*G208</f>
        <v>1.08</v>
      </c>
      <c r="I208" s="331">
        <f t="shared" si="3"/>
        <v>32.400000000000006</v>
      </c>
    </row>
    <row r="209" spans="2:9" s="3" customFormat="1" ht="25">
      <c r="B209" s="230" t="s">
        <v>1651</v>
      </c>
      <c r="C209" s="235" t="s">
        <v>918</v>
      </c>
      <c r="D209" s="225" t="s">
        <v>919</v>
      </c>
      <c r="E209" s="224" t="s">
        <v>55</v>
      </c>
      <c r="F209" s="238">
        <v>30</v>
      </c>
      <c r="G209" s="313">
        <v>2.38</v>
      </c>
      <c r="H209" s="347">
        <f>G209-'Planilha Estimativa'!$F$23*G209</f>
        <v>2.38</v>
      </c>
      <c r="I209" s="331">
        <f t="shared" si="3"/>
        <v>71.399999999999991</v>
      </c>
    </row>
    <row r="210" spans="2:9" s="3" customFormat="1" ht="25">
      <c r="B210" s="230" t="s">
        <v>1652</v>
      </c>
      <c r="C210" s="235" t="s">
        <v>920</v>
      </c>
      <c r="D210" s="225" t="s">
        <v>921</v>
      </c>
      <c r="E210" s="224" t="s">
        <v>55</v>
      </c>
      <c r="F210" s="238">
        <v>30</v>
      </c>
      <c r="G210" s="313">
        <v>4.13</v>
      </c>
      <c r="H210" s="347">
        <f>G210-'Planilha Estimativa'!$F$23*G210</f>
        <v>4.13</v>
      </c>
      <c r="I210" s="331">
        <f t="shared" si="3"/>
        <v>123.89999999999999</v>
      </c>
    </row>
    <row r="211" spans="2:9" s="3" customFormat="1" ht="25">
      <c r="B211" s="230" t="s">
        <v>1653</v>
      </c>
      <c r="C211" s="235" t="s">
        <v>922</v>
      </c>
      <c r="D211" s="225" t="s">
        <v>923</v>
      </c>
      <c r="E211" s="224" t="s">
        <v>55</v>
      </c>
      <c r="F211" s="238">
        <v>30</v>
      </c>
      <c r="G211" s="313">
        <v>18.12</v>
      </c>
      <c r="H211" s="347">
        <f>G211-'Planilha Estimativa'!$F$23*G211</f>
        <v>18.12</v>
      </c>
      <c r="I211" s="331">
        <f t="shared" si="3"/>
        <v>543.6</v>
      </c>
    </row>
    <row r="212" spans="2:9" s="3" customFormat="1" ht="25">
      <c r="B212" s="230" t="s">
        <v>1654</v>
      </c>
      <c r="C212" s="235" t="s">
        <v>924</v>
      </c>
      <c r="D212" s="225" t="s">
        <v>925</v>
      </c>
      <c r="E212" s="224" t="s">
        <v>55</v>
      </c>
      <c r="F212" s="238">
        <v>30</v>
      </c>
      <c r="G212" s="313">
        <v>15.63</v>
      </c>
      <c r="H212" s="347">
        <f>G212-'Planilha Estimativa'!$F$23*G212</f>
        <v>15.63</v>
      </c>
      <c r="I212" s="331">
        <f t="shared" si="3"/>
        <v>468.90000000000003</v>
      </c>
    </row>
    <row r="213" spans="2:9" s="3" customFormat="1" ht="25">
      <c r="B213" s="230" t="s">
        <v>1655</v>
      </c>
      <c r="C213" s="235" t="s">
        <v>926</v>
      </c>
      <c r="D213" s="225" t="s">
        <v>927</v>
      </c>
      <c r="E213" s="224" t="s">
        <v>55</v>
      </c>
      <c r="F213" s="238">
        <v>30</v>
      </c>
      <c r="G213" s="313">
        <v>5.88</v>
      </c>
      <c r="H213" s="347">
        <f>G213-'Planilha Estimativa'!$F$23*G213</f>
        <v>5.88</v>
      </c>
      <c r="I213" s="331">
        <f t="shared" si="3"/>
        <v>176.4</v>
      </c>
    </row>
    <row r="214" spans="2:9" s="3" customFormat="1" ht="25">
      <c r="B214" s="230" t="s">
        <v>1656</v>
      </c>
      <c r="C214" s="235" t="s">
        <v>928</v>
      </c>
      <c r="D214" s="225" t="s">
        <v>929</v>
      </c>
      <c r="E214" s="224" t="s">
        <v>55</v>
      </c>
      <c r="F214" s="238">
        <v>30</v>
      </c>
      <c r="G214" s="313">
        <v>60.09</v>
      </c>
      <c r="H214" s="347">
        <f>G214-'Planilha Estimativa'!$F$23*G214</f>
        <v>60.09</v>
      </c>
      <c r="I214" s="331">
        <f t="shared" si="3"/>
        <v>1802.7</v>
      </c>
    </row>
    <row r="215" spans="2:9" s="3" customFormat="1" ht="25">
      <c r="B215" s="230" t="s">
        <v>1657</v>
      </c>
      <c r="C215" s="235" t="s">
        <v>930</v>
      </c>
      <c r="D215" s="225" t="s">
        <v>931</v>
      </c>
      <c r="E215" s="224" t="s">
        <v>55</v>
      </c>
      <c r="F215" s="238">
        <v>30</v>
      </c>
      <c r="G215" s="313">
        <v>62.78</v>
      </c>
      <c r="H215" s="347">
        <f>G215-'Planilha Estimativa'!$F$23*G215</f>
        <v>62.78</v>
      </c>
      <c r="I215" s="331">
        <f t="shared" si="3"/>
        <v>1883.4</v>
      </c>
    </row>
    <row r="216" spans="2:9" s="3" customFormat="1" ht="25">
      <c r="B216" s="230" t="s">
        <v>1658</v>
      </c>
      <c r="C216" s="235" t="s">
        <v>932</v>
      </c>
      <c r="D216" s="225" t="s">
        <v>933</v>
      </c>
      <c r="E216" s="224" t="s">
        <v>55</v>
      </c>
      <c r="F216" s="238">
        <v>30</v>
      </c>
      <c r="G216" s="313">
        <v>64.739999999999995</v>
      </c>
      <c r="H216" s="347">
        <f>G216-'Planilha Estimativa'!$F$23*G216</f>
        <v>64.739999999999995</v>
      </c>
      <c r="I216" s="331">
        <f t="shared" si="3"/>
        <v>1942.1999999999998</v>
      </c>
    </row>
    <row r="217" spans="2:9" s="3" customFormat="1" ht="25">
      <c r="B217" s="230" t="s">
        <v>1659</v>
      </c>
      <c r="C217" s="235" t="s">
        <v>934</v>
      </c>
      <c r="D217" s="225" t="s">
        <v>935</v>
      </c>
      <c r="E217" s="224" t="s">
        <v>55</v>
      </c>
      <c r="F217" s="238">
        <v>30</v>
      </c>
      <c r="G217" s="313">
        <v>57.83</v>
      </c>
      <c r="H217" s="347">
        <f>G217-'Planilha Estimativa'!$F$23*G217</f>
        <v>57.83</v>
      </c>
      <c r="I217" s="331">
        <f t="shared" si="3"/>
        <v>1734.8999999999999</v>
      </c>
    </row>
    <row r="218" spans="2:9" s="3" customFormat="1">
      <c r="B218" s="230" t="s">
        <v>1660</v>
      </c>
      <c r="C218" s="235" t="s">
        <v>936</v>
      </c>
      <c r="D218" s="225" t="s">
        <v>937</v>
      </c>
      <c r="E218" s="224" t="s">
        <v>55</v>
      </c>
      <c r="F218" s="238">
        <v>30</v>
      </c>
      <c r="G218" s="313">
        <v>1.33</v>
      </c>
      <c r="H218" s="347">
        <f>G218-'Planilha Estimativa'!$F$23*G218</f>
        <v>1.33</v>
      </c>
      <c r="I218" s="331">
        <f t="shared" si="3"/>
        <v>39.900000000000006</v>
      </c>
    </row>
    <row r="219" spans="2:9" s="3" customFormat="1">
      <c r="B219" s="230" t="s">
        <v>1661</v>
      </c>
      <c r="C219" s="235" t="s">
        <v>938</v>
      </c>
      <c r="D219" s="225" t="s">
        <v>939</v>
      </c>
      <c r="E219" s="224" t="s">
        <v>55</v>
      </c>
      <c r="F219" s="238">
        <v>30</v>
      </c>
      <c r="G219" s="313">
        <v>9.67</v>
      </c>
      <c r="H219" s="347">
        <f>G219-'Planilha Estimativa'!$F$23*G219</f>
        <v>9.67</v>
      </c>
      <c r="I219" s="331">
        <f t="shared" si="3"/>
        <v>290.10000000000002</v>
      </c>
    </row>
    <row r="220" spans="2:9" s="3" customFormat="1">
      <c r="B220" s="230" t="s">
        <v>1662</v>
      </c>
      <c r="C220" s="235" t="s">
        <v>940</v>
      </c>
      <c r="D220" s="225" t="s">
        <v>941</v>
      </c>
      <c r="E220" s="224" t="s">
        <v>55</v>
      </c>
      <c r="F220" s="238">
        <v>30</v>
      </c>
      <c r="G220" s="313">
        <v>8.2100000000000009</v>
      </c>
      <c r="H220" s="347">
        <f>G220-'Planilha Estimativa'!$F$23*G220</f>
        <v>8.2100000000000009</v>
      </c>
      <c r="I220" s="331">
        <f t="shared" si="3"/>
        <v>246.3</v>
      </c>
    </row>
    <row r="221" spans="2:9" s="3" customFormat="1">
      <c r="B221" s="230" t="s">
        <v>1663</v>
      </c>
      <c r="C221" s="235" t="s">
        <v>942</v>
      </c>
      <c r="D221" s="225" t="s">
        <v>943</v>
      </c>
      <c r="E221" s="224" t="s">
        <v>55</v>
      </c>
      <c r="F221" s="238">
        <v>30</v>
      </c>
      <c r="G221" s="313">
        <v>3.97</v>
      </c>
      <c r="H221" s="347">
        <f>G221-'Planilha Estimativa'!$F$23*G221</f>
        <v>3.97</v>
      </c>
      <c r="I221" s="331">
        <f t="shared" si="3"/>
        <v>119.10000000000001</v>
      </c>
    </row>
    <row r="222" spans="2:9" s="3" customFormat="1">
      <c r="B222" s="230" t="s">
        <v>1664</v>
      </c>
      <c r="C222" s="235" t="s">
        <v>944</v>
      </c>
      <c r="D222" s="225" t="s">
        <v>945</v>
      </c>
      <c r="E222" s="224" t="s">
        <v>55</v>
      </c>
      <c r="F222" s="238">
        <v>30</v>
      </c>
      <c r="G222" s="313">
        <v>3.85</v>
      </c>
      <c r="H222" s="347">
        <f>G222-'Planilha Estimativa'!$F$23*G222</f>
        <v>3.85</v>
      </c>
      <c r="I222" s="331">
        <f t="shared" si="3"/>
        <v>115.5</v>
      </c>
    </row>
    <row r="223" spans="2:9" s="3" customFormat="1" ht="25">
      <c r="B223" s="230" t="s">
        <v>1665</v>
      </c>
      <c r="C223" s="235" t="s">
        <v>946</v>
      </c>
      <c r="D223" s="225" t="s">
        <v>947</v>
      </c>
      <c r="E223" s="224" t="s">
        <v>55</v>
      </c>
      <c r="F223" s="238">
        <v>30</v>
      </c>
      <c r="G223" s="313">
        <v>6.02</v>
      </c>
      <c r="H223" s="347">
        <f>G223-'Planilha Estimativa'!$F$23*G223</f>
        <v>6.02</v>
      </c>
      <c r="I223" s="331">
        <f t="shared" si="3"/>
        <v>180.6</v>
      </c>
    </row>
    <row r="224" spans="2:9" s="3" customFormat="1" ht="25">
      <c r="B224" s="230" t="s">
        <v>1666</v>
      </c>
      <c r="C224" s="235" t="s">
        <v>948</v>
      </c>
      <c r="D224" s="225" t="s">
        <v>949</v>
      </c>
      <c r="E224" s="224" t="s">
        <v>55</v>
      </c>
      <c r="F224" s="238">
        <v>30</v>
      </c>
      <c r="G224" s="313">
        <v>15.66</v>
      </c>
      <c r="H224" s="347">
        <f>G224-'Planilha Estimativa'!$F$23*G224</f>
        <v>15.66</v>
      </c>
      <c r="I224" s="331">
        <f t="shared" si="3"/>
        <v>469.8</v>
      </c>
    </row>
    <row r="225" spans="2:9" s="3" customFormat="1" ht="25">
      <c r="B225" s="230" t="s">
        <v>1667</v>
      </c>
      <c r="C225" s="235" t="s">
        <v>950</v>
      </c>
      <c r="D225" s="225" t="s">
        <v>951</v>
      </c>
      <c r="E225" s="224" t="s">
        <v>55</v>
      </c>
      <c r="F225" s="238">
        <v>30</v>
      </c>
      <c r="G225" s="313">
        <v>27.32</v>
      </c>
      <c r="H225" s="347">
        <f>G225-'Planilha Estimativa'!$F$23*G225</f>
        <v>27.32</v>
      </c>
      <c r="I225" s="331">
        <f t="shared" si="3"/>
        <v>819.6</v>
      </c>
    </row>
    <row r="226" spans="2:9" s="3" customFormat="1" ht="25">
      <c r="B226" s="230" t="s">
        <v>1668</v>
      </c>
      <c r="C226" s="235" t="s">
        <v>952</v>
      </c>
      <c r="D226" s="225" t="s">
        <v>953</v>
      </c>
      <c r="E226" s="224" t="s">
        <v>55</v>
      </c>
      <c r="F226" s="238">
        <v>30</v>
      </c>
      <c r="G226" s="313">
        <v>20.41</v>
      </c>
      <c r="H226" s="347">
        <f>G226-'Planilha Estimativa'!$F$23*G226</f>
        <v>20.41</v>
      </c>
      <c r="I226" s="331">
        <f t="shared" si="3"/>
        <v>612.29999999999995</v>
      </c>
    </row>
    <row r="227" spans="2:9" s="3" customFormat="1" ht="25">
      <c r="B227" s="230" t="s">
        <v>1669</v>
      </c>
      <c r="C227" s="235" t="s">
        <v>954</v>
      </c>
      <c r="D227" s="225" t="s">
        <v>955</v>
      </c>
      <c r="E227" s="224" t="s">
        <v>55</v>
      </c>
      <c r="F227" s="238">
        <v>30</v>
      </c>
      <c r="G227" s="313">
        <v>5.93</v>
      </c>
      <c r="H227" s="347">
        <f>G227-'Planilha Estimativa'!$F$23*G227</f>
        <v>5.93</v>
      </c>
      <c r="I227" s="331">
        <f t="shared" si="3"/>
        <v>177.89999999999998</v>
      </c>
    </row>
    <row r="228" spans="2:9" s="3" customFormat="1" ht="25">
      <c r="B228" s="230" t="s">
        <v>1670</v>
      </c>
      <c r="C228" s="235" t="s">
        <v>956</v>
      </c>
      <c r="D228" s="225" t="s">
        <v>957</v>
      </c>
      <c r="E228" s="224" t="s">
        <v>55</v>
      </c>
      <c r="F228" s="238">
        <v>30</v>
      </c>
      <c r="G228" s="313">
        <v>1.98</v>
      </c>
      <c r="H228" s="347">
        <f>G228-'Planilha Estimativa'!$F$23*G228</f>
        <v>1.98</v>
      </c>
      <c r="I228" s="331">
        <f t="shared" si="3"/>
        <v>59.4</v>
      </c>
    </row>
    <row r="229" spans="2:9" s="3" customFormat="1" ht="25">
      <c r="B229" s="230" t="s">
        <v>1671</v>
      </c>
      <c r="C229" s="235" t="s">
        <v>958</v>
      </c>
      <c r="D229" s="225" t="s">
        <v>959</v>
      </c>
      <c r="E229" s="224" t="s">
        <v>55</v>
      </c>
      <c r="F229" s="238">
        <v>30</v>
      </c>
      <c r="G229" s="313">
        <v>1.79</v>
      </c>
      <c r="H229" s="347">
        <f>G229-'Planilha Estimativa'!$F$23*G229</f>
        <v>1.79</v>
      </c>
      <c r="I229" s="331">
        <f t="shared" si="3"/>
        <v>53.7</v>
      </c>
    </row>
    <row r="230" spans="2:9" s="3" customFormat="1" ht="25">
      <c r="B230" s="230" t="s">
        <v>1672</v>
      </c>
      <c r="C230" s="235" t="s">
        <v>960</v>
      </c>
      <c r="D230" s="225" t="s">
        <v>961</v>
      </c>
      <c r="E230" s="224" t="s">
        <v>55</v>
      </c>
      <c r="F230" s="238">
        <v>30</v>
      </c>
      <c r="G230" s="313">
        <v>1.17</v>
      </c>
      <c r="H230" s="347">
        <f>G230-'Planilha Estimativa'!$F$23*G230</f>
        <v>1.17</v>
      </c>
      <c r="I230" s="331">
        <f t="shared" si="3"/>
        <v>35.099999999999994</v>
      </c>
    </row>
    <row r="231" spans="2:9" s="3" customFormat="1" ht="25">
      <c r="B231" s="230" t="s">
        <v>1673</v>
      </c>
      <c r="C231" s="235" t="s">
        <v>962</v>
      </c>
      <c r="D231" s="225" t="s">
        <v>963</v>
      </c>
      <c r="E231" s="224" t="s">
        <v>55</v>
      </c>
      <c r="F231" s="238">
        <v>32</v>
      </c>
      <c r="G231" s="313">
        <v>0.89</v>
      </c>
      <c r="H231" s="347">
        <f>G231-'Planilha Estimativa'!$F$23*G231</f>
        <v>0.89</v>
      </c>
      <c r="I231" s="331">
        <f t="shared" si="3"/>
        <v>28.48</v>
      </c>
    </row>
    <row r="232" spans="2:9" s="3" customFormat="1" ht="25">
      <c r="B232" s="230" t="s">
        <v>1674</v>
      </c>
      <c r="C232" s="235" t="s">
        <v>964</v>
      </c>
      <c r="D232" s="225" t="s">
        <v>965</v>
      </c>
      <c r="E232" s="224" t="s">
        <v>53</v>
      </c>
      <c r="F232" s="238">
        <v>10</v>
      </c>
      <c r="G232" s="313">
        <v>143.22999999999999</v>
      </c>
      <c r="H232" s="347">
        <f>G232-'Planilha Estimativa'!$F$23*G232</f>
        <v>143.22999999999999</v>
      </c>
      <c r="I232" s="331">
        <f t="shared" si="3"/>
        <v>1432.3</v>
      </c>
    </row>
    <row r="233" spans="2:9" s="3" customFormat="1" ht="25">
      <c r="B233" s="230" t="s">
        <v>1675</v>
      </c>
      <c r="C233" s="235" t="s">
        <v>966</v>
      </c>
      <c r="D233" s="225" t="s">
        <v>967</v>
      </c>
      <c r="E233" s="224" t="s">
        <v>53</v>
      </c>
      <c r="F233" s="238">
        <v>100</v>
      </c>
      <c r="G233" s="313">
        <v>3.1</v>
      </c>
      <c r="H233" s="347">
        <f>G233-'Planilha Estimativa'!$F$23*G233</f>
        <v>3.1</v>
      </c>
      <c r="I233" s="331">
        <f t="shared" si="3"/>
        <v>310</v>
      </c>
    </row>
    <row r="234" spans="2:9" s="3" customFormat="1" ht="25">
      <c r="B234" s="230" t="s">
        <v>1676</v>
      </c>
      <c r="C234" s="235" t="s">
        <v>968</v>
      </c>
      <c r="D234" s="225" t="s">
        <v>969</v>
      </c>
      <c r="E234" s="224" t="s">
        <v>53</v>
      </c>
      <c r="F234" s="238">
        <v>5</v>
      </c>
      <c r="G234" s="313">
        <v>285.19</v>
      </c>
      <c r="H234" s="347">
        <f>G234-'Planilha Estimativa'!$F$23*G234</f>
        <v>285.19</v>
      </c>
      <c r="I234" s="331">
        <f t="shared" si="3"/>
        <v>1425.95</v>
      </c>
    </row>
    <row r="235" spans="2:9" s="3" customFormat="1" ht="25">
      <c r="B235" s="230" t="s">
        <v>1677</v>
      </c>
      <c r="C235" s="235" t="s">
        <v>970</v>
      </c>
      <c r="D235" s="225" t="s">
        <v>971</v>
      </c>
      <c r="E235" s="224" t="s">
        <v>53</v>
      </c>
      <c r="F235" s="238">
        <v>30</v>
      </c>
      <c r="G235" s="313">
        <v>60.43</v>
      </c>
      <c r="H235" s="347">
        <f>G235-'Planilha Estimativa'!$F$23*G235</f>
        <v>60.43</v>
      </c>
      <c r="I235" s="331">
        <f t="shared" si="3"/>
        <v>1812.9</v>
      </c>
    </row>
    <row r="236" spans="2:9" s="3" customFormat="1" ht="25">
      <c r="B236" s="230" t="s">
        <v>1678</v>
      </c>
      <c r="C236" s="235" t="s">
        <v>972</v>
      </c>
      <c r="D236" s="225" t="s">
        <v>973</v>
      </c>
      <c r="E236" s="224" t="s">
        <v>53</v>
      </c>
      <c r="F236" s="238">
        <v>100</v>
      </c>
      <c r="G236" s="313">
        <v>7.13</v>
      </c>
      <c r="H236" s="347">
        <f>G236-'Planilha Estimativa'!$F$23*G236</f>
        <v>7.13</v>
      </c>
      <c r="I236" s="331">
        <f t="shared" si="3"/>
        <v>713</v>
      </c>
    </row>
    <row r="237" spans="2:9" s="3" customFormat="1" ht="37.5">
      <c r="B237" s="230" t="s">
        <v>1679</v>
      </c>
      <c r="C237" s="235" t="s">
        <v>974</v>
      </c>
      <c r="D237" s="225" t="s">
        <v>975</v>
      </c>
      <c r="E237" s="224" t="s">
        <v>53</v>
      </c>
      <c r="F237" s="238">
        <v>1000</v>
      </c>
      <c r="G237" s="313">
        <v>0.81</v>
      </c>
      <c r="H237" s="347">
        <f>G237-'Planilha Estimativa'!$F$23*G237</f>
        <v>0.81</v>
      </c>
      <c r="I237" s="331">
        <f t="shared" si="3"/>
        <v>810</v>
      </c>
    </row>
    <row r="238" spans="2:9" s="3" customFormat="1" ht="37.5">
      <c r="B238" s="230" t="s">
        <v>1680</v>
      </c>
      <c r="C238" s="235" t="s">
        <v>976</v>
      </c>
      <c r="D238" s="225" t="s">
        <v>977</v>
      </c>
      <c r="E238" s="224" t="s">
        <v>53</v>
      </c>
      <c r="F238" s="238">
        <v>1000</v>
      </c>
      <c r="G238" s="313">
        <v>1.1100000000000001</v>
      </c>
      <c r="H238" s="347">
        <f>G238-'Planilha Estimativa'!$F$23*G238</f>
        <v>1.1100000000000001</v>
      </c>
      <c r="I238" s="331">
        <f t="shared" si="3"/>
        <v>1110</v>
      </c>
    </row>
    <row r="239" spans="2:9" s="3" customFormat="1" ht="37.5">
      <c r="B239" s="230" t="s">
        <v>1681</v>
      </c>
      <c r="C239" s="235" t="s">
        <v>978</v>
      </c>
      <c r="D239" s="225" t="s">
        <v>979</v>
      </c>
      <c r="E239" s="224" t="s">
        <v>53</v>
      </c>
      <c r="F239" s="238">
        <v>1000</v>
      </c>
      <c r="G239" s="313">
        <v>1.46</v>
      </c>
      <c r="H239" s="347">
        <f>G239-'Planilha Estimativa'!$F$23*G239</f>
        <v>1.46</v>
      </c>
      <c r="I239" s="331">
        <f t="shared" si="3"/>
        <v>1460</v>
      </c>
    </row>
    <row r="240" spans="2:9" s="3" customFormat="1" ht="37.5">
      <c r="B240" s="230" t="s">
        <v>1682</v>
      </c>
      <c r="C240" s="235" t="s">
        <v>980</v>
      </c>
      <c r="D240" s="225" t="s">
        <v>65</v>
      </c>
      <c r="E240" s="224" t="s">
        <v>53</v>
      </c>
      <c r="F240" s="238">
        <v>1000</v>
      </c>
      <c r="G240" s="313">
        <v>1.75</v>
      </c>
      <c r="H240" s="347">
        <f>G240-'Planilha Estimativa'!$F$23*G240</f>
        <v>1.75</v>
      </c>
      <c r="I240" s="331">
        <f t="shared" si="3"/>
        <v>1750</v>
      </c>
    </row>
    <row r="241" spans="2:9" s="3" customFormat="1" ht="37.5">
      <c r="B241" s="230" t="s">
        <v>1683</v>
      </c>
      <c r="C241" s="235" t="s">
        <v>981</v>
      </c>
      <c r="D241" s="225" t="s">
        <v>66</v>
      </c>
      <c r="E241" s="224" t="s">
        <v>53</v>
      </c>
      <c r="F241" s="238">
        <v>200</v>
      </c>
      <c r="G241" s="313">
        <v>12.64</v>
      </c>
      <c r="H241" s="347">
        <f>G241-'Planilha Estimativa'!$F$23*G241</f>
        <v>12.64</v>
      </c>
      <c r="I241" s="331">
        <f t="shared" si="3"/>
        <v>2528</v>
      </c>
    </row>
    <row r="242" spans="2:9" s="3" customFormat="1" ht="37.5">
      <c r="B242" s="230" t="s">
        <v>1684</v>
      </c>
      <c r="C242" s="235" t="s">
        <v>982</v>
      </c>
      <c r="D242" s="225" t="s">
        <v>983</v>
      </c>
      <c r="E242" s="224" t="s">
        <v>53</v>
      </c>
      <c r="F242" s="238">
        <v>10</v>
      </c>
      <c r="G242" s="313">
        <v>134.44</v>
      </c>
      <c r="H242" s="347">
        <f>G242-'Planilha Estimativa'!$F$23*G242</f>
        <v>134.44</v>
      </c>
      <c r="I242" s="331">
        <f t="shared" si="3"/>
        <v>1344.4</v>
      </c>
    </row>
    <row r="243" spans="2:9" s="3" customFormat="1" ht="37.5">
      <c r="B243" s="230" t="s">
        <v>1685</v>
      </c>
      <c r="C243" s="235" t="s">
        <v>984</v>
      </c>
      <c r="D243" s="225" t="s">
        <v>985</v>
      </c>
      <c r="E243" s="224" t="s">
        <v>53</v>
      </c>
      <c r="F243" s="238">
        <v>10</v>
      </c>
      <c r="G243" s="313">
        <v>169.56</v>
      </c>
      <c r="H243" s="347">
        <f>G243-'Planilha Estimativa'!$F$23*G243</f>
        <v>169.56</v>
      </c>
      <c r="I243" s="331">
        <f t="shared" si="3"/>
        <v>1695.6</v>
      </c>
    </row>
    <row r="244" spans="2:9" s="3" customFormat="1" ht="37.5">
      <c r="B244" s="230" t="s">
        <v>1686</v>
      </c>
      <c r="C244" s="235" t="s">
        <v>986</v>
      </c>
      <c r="D244" s="225" t="s">
        <v>987</v>
      </c>
      <c r="E244" s="224" t="s">
        <v>55</v>
      </c>
      <c r="F244" s="238">
        <v>50</v>
      </c>
      <c r="G244" s="313">
        <v>3.11</v>
      </c>
      <c r="H244" s="347">
        <f>G244-'Planilha Estimativa'!$F$23*G244</f>
        <v>3.11</v>
      </c>
      <c r="I244" s="331">
        <f t="shared" si="3"/>
        <v>155.5</v>
      </c>
    </row>
    <row r="245" spans="2:9" s="3" customFormat="1" ht="37.5">
      <c r="B245" s="230" t="s">
        <v>1687</v>
      </c>
      <c r="C245" s="235" t="s">
        <v>988</v>
      </c>
      <c r="D245" s="225" t="s">
        <v>989</v>
      </c>
      <c r="E245" s="224" t="s">
        <v>55</v>
      </c>
      <c r="F245" s="238">
        <v>5</v>
      </c>
      <c r="G245" s="313">
        <v>74.02</v>
      </c>
      <c r="H245" s="347">
        <f>G245-'Planilha Estimativa'!$F$23*G245</f>
        <v>74.02</v>
      </c>
      <c r="I245" s="331">
        <f t="shared" si="3"/>
        <v>370.09999999999997</v>
      </c>
    </row>
    <row r="246" spans="2:9" s="3" customFormat="1" ht="37.5">
      <c r="B246" s="230" t="s">
        <v>1688</v>
      </c>
      <c r="C246" s="235" t="s">
        <v>990</v>
      </c>
      <c r="D246" s="225" t="s">
        <v>991</v>
      </c>
      <c r="E246" s="224" t="s">
        <v>55</v>
      </c>
      <c r="F246" s="238">
        <v>5</v>
      </c>
      <c r="G246" s="313">
        <v>90.54</v>
      </c>
      <c r="H246" s="347">
        <f>G246-'Planilha Estimativa'!$F$23*G246</f>
        <v>90.54</v>
      </c>
      <c r="I246" s="331">
        <f t="shared" si="3"/>
        <v>452.70000000000005</v>
      </c>
    </row>
    <row r="247" spans="2:9" s="3" customFormat="1" ht="37.5">
      <c r="B247" s="230" t="s">
        <v>1689</v>
      </c>
      <c r="C247" s="235" t="s">
        <v>992</v>
      </c>
      <c r="D247" s="225" t="s">
        <v>993</v>
      </c>
      <c r="E247" s="224" t="s">
        <v>55</v>
      </c>
      <c r="F247" s="238">
        <v>10</v>
      </c>
      <c r="G247" s="313">
        <v>148.87</v>
      </c>
      <c r="H247" s="347">
        <f>G247-'Planilha Estimativa'!$F$23*G247</f>
        <v>148.87</v>
      </c>
      <c r="I247" s="331">
        <f t="shared" si="3"/>
        <v>1488.7</v>
      </c>
    </row>
    <row r="248" spans="2:9" s="3" customFormat="1" ht="25">
      <c r="B248" s="230" t="s">
        <v>1690</v>
      </c>
      <c r="C248" s="235" t="s">
        <v>994</v>
      </c>
      <c r="D248" s="225" t="s">
        <v>995</v>
      </c>
      <c r="E248" s="224" t="s">
        <v>55</v>
      </c>
      <c r="F248" s="238">
        <v>2</v>
      </c>
      <c r="G248" s="313">
        <v>1171.42</v>
      </c>
      <c r="H248" s="347">
        <f>G248-'Planilha Estimativa'!$F$23*G248</f>
        <v>1171.42</v>
      </c>
      <c r="I248" s="331">
        <f t="shared" si="3"/>
        <v>2342.84</v>
      </c>
    </row>
    <row r="249" spans="2:9" s="3" customFormat="1" ht="25">
      <c r="B249" s="230" t="s">
        <v>1691</v>
      </c>
      <c r="C249" s="235" t="s">
        <v>996</v>
      </c>
      <c r="D249" s="225" t="s">
        <v>64</v>
      </c>
      <c r="E249" s="224" t="s">
        <v>55</v>
      </c>
      <c r="F249" s="238">
        <v>10</v>
      </c>
      <c r="G249" s="313">
        <v>29.88</v>
      </c>
      <c r="H249" s="347">
        <f>G249-'Planilha Estimativa'!$F$23*G249</f>
        <v>29.88</v>
      </c>
      <c r="I249" s="331">
        <f t="shared" si="3"/>
        <v>298.8</v>
      </c>
    </row>
    <row r="250" spans="2:9" s="3" customFormat="1" ht="25">
      <c r="B250" s="230" t="s">
        <v>1692</v>
      </c>
      <c r="C250" s="235" t="s">
        <v>997</v>
      </c>
      <c r="D250" s="225" t="s">
        <v>998</v>
      </c>
      <c r="E250" s="224" t="s">
        <v>55</v>
      </c>
      <c r="F250" s="238">
        <v>10</v>
      </c>
      <c r="G250" s="313">
        <v>58.74</v>
      </c>
      <c r="H250" s="347">
        <f>G250-'Planilha Estimativa'!$F$23*G250</f>
        <v>58.74</v>
      </c>
      <c r="I250" s="331">
        <f t="shared" si="3"/>
        <v>587.4</v>
      </c>
    </row>
    <row r="251" spans="2:9" s="3" customFormat="1" ht="25">
      <c r="B251" s="230" t="s">
        <v>1693</v>
      </c>
      <c r="C251" s="235" t="s">
        <v>999</v>
      </c>
      <c r="D251" s="225" t="s">
        <v>1000</v>
      </c>
      <c r="E251" s="224" t="s">
        <v>55</v>
      </c>
      <c r="F251" s="238">
        <v>10</v>
      </c>
      <c r="G251" s="313">
        <v>94.41</v>
      </c>
      <c r="H251" s="347">
        <f>G251-'Planilha Estimativa'!$F$23*G251</f>
        <v>94.41</v>
      </c>
      <c r="I251" s="331">
        <f t="shared" si="3"/>
        <v>944.09999999999991</v>
      </c>
    </row>
    <row r="252" spans="2:9" s="3" customFormat="1" ht="25">
      <c r="B252" s="230" t="s">
        <v>1694</v>
      </c>
      <c r="C252" s="235" t="s">
        <v>1001</v>
      </c>
      <c r="D252" s="225" t="s">
        <v>68</v>
      </c>
      <c r="E252" s="224" t="s">
        <v>55</v>
      </c>
      <c r="F252" s="238">
        <v>10</v>
      </c>
      <c r="G252" s="313">
        <v>3.1</v>
      </c>
      <c r="H252" s="347">
        <f>G252-'Planilha Estimativa'!$F$23*G252</f>
        <v>3.1</v>
      </c>
      <c r="I252" s="331">
        <f t="shared" si="3"/>
        <v>31</v>
      </c>
    </row>
    <row r="253" spans="2:9" s="3" customFormat="1" ht="25">
      <c r="B253" s="230" t="s">
        <v>1695</v>
      </c>
      <c r="C253" s="235" t="s">
        <v>1002</v>
      </c>
      <c r="D253" s="225" t="s">
        <v>69</v>
      </c>
      <c r="E253" s="224" t="s">
        <v>55</v>
      </c>
      <c r="F253" s="238">
        <v>10</v>
      </c>
      <c r="G253" s="313">
        <v>6.17</v>
      </c>
      <c r="H253" s="347">
        <f>G253-'Planilha Estimativa'!$F$23*G253</f>
        <v>6.17</v>
      </c>
      <c r="I253" s="331">
        <f t="shared" si="3"/>
        <v>61.7</v>
      </c>
    </row>
    <row r="254" spans="2:9" s="3" customFormat="1" ht="37.5">
      <c r="B254" s="230" t="s">
        <v>1696</v>
      </c>
      <c r="C254" s="235" t="s">
        <v>1003</v>
      </c>
      <c r="D254" s="225" t="s">
        <v>1004</v>
      </c>
      <c r="E254" s="224" t="s">
        <v>55</v>
      </c>
      <c r="F254" s="238">
        <v>5</v>
      </c>
      <c r="G254" s="313">
        <v>628.78</v>
      </c>
      <c r="H254" s="347">
        <f>G254-'Planilha Estimativa'!$F$23*G254</f>
        <v>628.78</v>
      </c>
      <c r="I254" s="331">
        <f t="shared" si="3"/>
        <v>3143.8999999999996</v>
      </c>
    </row>
    <row r="255" spans="2:9" s="3" customFormat="1" ht="37.5">
      <c r="B255" s="230" t="s">
        <v>1697</v>
      </c>
      <c r="C255" s="235" t="s">
        <v>1005</v>
      </c>
      <c r="D255" s="225" t="s">
        <v>1006</v>
      </c>
      <c r="E255" s="224" t="s">
        <v>55</v>
      </c>
      <c r="F255" s="238">
        <v>2</v>
      </c>
      <c r="G255" s="313">
        <v>1323.09</v>
      </c>
      <c r="H255" s="347">
        <f>G255-'Planilha Estimativa'!$F$23*G255</f>
        <v>1323.09</v>
      </c>
      <c r="I255" s="331">
        <f t="shared" si="3"/>
        <v>2646.18</v>
      </c>
    </row>
    <row r="256" spans="2:9" s="3" customFormat="1" ht="37.5">
      <c r="B256" s="230" t="s">
        <v>1698</v>
      </c>
      <c r="C256" s="235" t="s">
        <v>1007</v>
      </c>
      <c r="D256" s="225" t="s">
        <v>1008</v>
      </c>
      <c r="E256" s="224" t="s">
        <v>55</v>
      </c>
      <c r="F256" s="238">
        <v>10</v>
      </c>
      <c r="G256" s="313">
        <v>56.96</v>
      </c>
      <c r="H256" s="347">
        <f>G256-'Planilha Estimativa'!$F$23*G256</f>
        <v>56.96</v>
      </c>
      <c r="I256" s="331">
        <f t="shared" si="3"/>
        <v>569.6</v>
      </c>
    </row>
    <row r="257" spans="2:9" s="3" customFormat="1" ht="25">
      <c r="B257" s="230" t="s">
        <v>1699</v>
      </c>
      <c r="C257" s="235" t="s">
        <v>1009</v>
      </c>
      <c r="D257" s="225" t="s">
        <v>1010</v>
      </c>
      <c r="E257" s="224" t="s">
        <v>53</v>
      </c>
      <c r="F257" s="238">
        <v>10</v>
      </c>
      <c r="G257" s="313">
        <v>13.3</v>
      </c>
      <c r="H257" s="347">
        <f>G257-'Planilha Estimativa'!$F$23*G257</f>
        <v>13.3</v>
      </c>
      <c r="I257" s="331">
        <f t="shared" si="3"/>
        <v>133</v>
      </c>
    </row>
    <row r="258" spans="2:9" s="3" customFormat="1" ht="25">
      <c r="B258" s="230" t="s">
        <v>1700</v>
      </c>
      <c r="C258" s="235" t="s">
        <v>1011</v>
      </c>
      <c r="D258" s="225" t="s">
        <v>1012</v>
      </c>
      <c r="E258" s="224" t="s">
        <v>53</v>
      </c>
      <c r="F258" s="238">
        <v>10</v>
      </c>
      <c r="G258" s="313">
        <v>34.97</v>
      </c>
      <c r="H258" s="347">
        <f>G258-'Planilha Estimativa'!$F$23*G258</f>
        <v>34.97</v>
      </c>
      <c r="I258" s="331">
        <f t="shared" si="3"/>
        <v>349.7</v>
      </c>
    </row>
    <row r="259" spans="2:9" s="3" customFormat="1" ht="37.5">
      <c r="B259" s="230" t="s">
        <v>1701</v>
      </c>
      <c r="C259" s="235" t="s">
        <v>1013</v>
      </c>
      <c r="D259" s="225" t="s">
        <v>1014</v>
      </c>
      <c r="E259" s="224" t="s">
        <v>59</v>
      </c>
      <c r="F259" s="238">
        <v>10</v>
      </c>
      <c r="G259" s="313">
        <v>37</v>
      </c>
      <c r="H259" s="347">
        <f>G259-'Planilha Estimativa'!$F$23*G259</f>
        <v>37</v>
      </c>
      <c r="I259" s="331">
        <f t="shared" si="3"/>
        <v>370</v>
      </c>
    </row>
    <row r="260" spans="2:9" s="3" customFormat="1" ht="37.5">
      <c r="B260" s="230" t="s">
        <v>1702</v>
      </c>
      <c r="C260" s="235" t="s">
        <v>1015</v>
      </c>
      <c r="D260" s="225" t="s">
        <v>1016</v>
      </c>
      <c r="E260" s="224" t="s">
        <v>53</v>
      </c>
      <c r="F260" s="238">
        <v>10</v>
      </c>
      <c r="G260" s="313">
        <v>21.75</v>
      </c>
      <c r="H260" s="347">
        <f>G260-'Planilha Estimativa'!$F$23*G260</f>
        <v>21.75</v>
      </c>
      <c r="I260" s="331">
        <f t="shared" si="3"/>
        <v>217.5</v>
      </c>
    </row>
    <row r="261" spans="2:9" s="3" customFormat="1" ht="37.5">
      <c r="B261" s="230" t="s">
        <v>1703</v>
      </c>
      <c r="C261" s="235" t="s">
        <v>1017</v>
      </c>
      <c r="D261" s="225" t="s">
        <v>1018</v>
      </c>
      <c r="E261" s="224" t="s">
        <v>53</v>
      </c>
      <c r="F261" s="238">
        <v>10</v>
      </c>
      <c r="G261" s="313">
        <v>34.409999999999997</v>
      </c>
      <c r="H261" s="347">
        <f>G261-'Planilha Estimativa'!$F$23*G261</f>
        <v>34.409999999999997</v>
      </c>
      <c r="I261" s="331">
        <f t="shared" si="3"/>
        <v>344.09999999999997</v>
      </c>
    </row>
    <row r="262" spans="2:9" s="3" customFormat="1" ht="25">
      <c r="B262" s="230" t="s">
        <v>1704</v>
      </c>
      <c r="C262" s="235" t="s">
        <v>1019</v>
      </c>
      <c r="D262" s="225" t="s">
        <v>1020</v>
      </c>
      <c r="E262" s="224" t="s">
        <v>55</v>
      </c>
      <c r="F262" s="238">
        <v>10</v>
      </c>
      <c r="G262" s="313">
        <v>20</v>
      </c>
      <c r="H262" s="347">
        <f>G262-'Planilha Estimativa'!$F$23*G262</f>
        <v>20</v>
      </c>
      <c r="I262" s="331">
        <f t="shared" si="3"/>
        <v>200</v>
      </c>
    </row>
    <row r="263" spans="2:9" s="3" customFormat="1" ht="25">
      <c r="B263" s="230" t="s">
        <v>1705</v>
      </c>
      <c r="C263" s="235" t="s">
        <v>1021</v>
      </c>
      <c r="D263" s="225" t="s">
        <v>1022</v>
      </c>
      <c r="E263" s="224" t="s">
        <v>55</v>
      </c>
      <c r="F263" s="238">
        <v>10</v>
      </c>
      <c r="G263" s="313">
        <v>16.2</v>
      </c>
      <c r="H263" s="347">
        <f>G263-'Planilha Estimativa'!$F$23*G263</f>
        <v>16.2</v>
      </c>
      <c r="I263" s="331">
        <f t="shared" ref="I263:I326" si="4">F263*H263</f>
        <v>162</v>
      </c>
    </row>
    <row r="264" spans="2:9" s="3" customFormat="1" ht="25">
      <c r="B264" s="230" t="s">
        <v>1706</v>
      </c>
      <c r="C264" s="235" t="s">
        <v>1023</v>
      </c>
      <c r="D264" s="225" t="s">
        <v>1024</v>
      </c>
      <c r="E264" s="224" t="s">
        <v>55</v>
      </c>
      <c r="F264" s="238">
        <v>10</v>
      </c>
      <c r="G264" s="313">
        <v>10.61</v>
      </c>
      <c r="H264" s="347">
        <f>G264-'Planilha Estimativa'!$F$23*G264</f>
        <v>10.61</v>
      </c>
      <c r="I264" s="331">
        <f t="shared" si="4"/>
        <v>106.1</v>
      </c>
    </row>
    <row r="265" spans="2:9" s="3" customFormat="1">
      <c r="B265" s="230" t="s">
        <v>1707</v>
      </c>
      <c r="C265" s="235" t="s">
        <v>1025</v>
      </c>
      <c r="D265" s="225" t="s">
        <v>1026</v>
      </c>
      <c r="E265" s="224" t="s">
        <v>55</v>
      </c>
      <c r="F265" s="238">
        <v>10</v>
      </c>
      <c r="G265" s="313">
        <v>2.93</v>
      </c>
      <c r="H265" s="347">
        <f>G265-'Planilha Estimativa'!$F$23*G265</f>
        <v>2.93</v>
      </c>
      <c r="I265" s="331">
        <f t="shared" si="4"/>
        <v>29.3</v>
      </c>
    </row>
    <row r="266" spans="2:9" s="3" customFormat="1">
      <c r="B266" s="230" t="s">
        <v>1708</v>
      </c>
      <c r="C266" s="235" t="s">
        <v>1027</v>
      </c>
      <c r="D266" s="225" t="s">
        <v>1028</v>
      </c>
      <c r="E266" s="224" t="s">
        <v>55</v>
      </c>
      <c r="F266" s="238">
        <v>10</v>
      </c>
      <c r="G266" s="313">
        <v>4.38</v>
      </c>
      <c r="H266" s="347">
        <f>G266-'Planilha Estimativa'!$F$23*G266</f>
        <v>4.38</v>
      </c>
      <c r="I266" s="331">
        <f t="shared" si="4"/>
        <v>43.8</v>
      </c>
    </row>
    <row r="267" spans="2:9" s="3" customFormat="1">
      <c r="B267" s="230" t="s">
        <v>1709</v>
      </c>
      <c r="C267" s="235" t="s">
        <v>1029</v>
      </c>
      <c r="D267" s="225" t="s">
        <v>1030</v>
      </c>
      <c r="E267" s="224" t="s">
        <v>55</v>
      </c>
      <c r="F267" s="238">
        <v>10</v>
      </c>
      <c r="G267" s="313">
        <v>5.63</v>
      </c>
      <c r="H267" s="347">
        <f>G267-'Planilha Estimativa'!$F$23*G267</f>
        <v>5.63</v>
      </c>
      <c r="I267" s="331">
        <f t="shared" si="4"/>
        <v>56.3</v>
      </c>
    </row>
    <row r="268" spans="2:9" s="3" customFormat="1">
      <c r="B268" s="230" t="s">
        <v>1710</v>
      </c>
      <c r="C268" s="235" t="s">
        <v>1031</v>
      </c>
      <c r="D268" s="225" t="s">
        <v>1032</v>
      </c>
      <c r="E268" s="224" t="s">
        <v>55</v>
      </c>
      <c r="F268" s="238">
        <v>10</v>
      </c>
      <c r="G268" s="313">
        <v>1.98</v>
      </c>
      <c r="H268" s="347">
        <f>G268-'Planilha Estimativa'!$F$23*G268</f>
        <v>1.98</v>
      </c>
      <c r="I268" s="331">
        <f t="shared" si="4"/>
        <v>19.8</v>
      </c>
    </row>
    <row r="269" spans="2:9" s="3" customFormat="1">
      <c r="B269" s="230" t="s">
        <v>1711</v>
      </c>
      <c r="C269" s="235" t="s">
        <v>1033</v>
      </c>
      <c r="D269" s="225" t="s">
        <v>1034</v>
      </c>
      <c r="E269" s="224" t="s">
        <v>55</v>
      </c>
      <c r="F269" s="238">
        <v>10</v>
      </c>
      <c r="G269" s="313">
        <v>2.6</v>
      </c>
      <c r="H269" s="347">
        <f>G269-'Planilha Estimativa'!$F$23*G269</f>
        <v>2.6</v>
      </c>
      <c r="I269" s="331">
        <f t="shared" si="4"/>
        <v>26</v>
      </c>
    </row>
    <row r="270" spans="2:9" s="3" customFormat="1">
      <c r="B270" s="230" t="s">
        <v>1712</v>
      </c>
      <c r="C270" s="235" t="s">
        <v>1035</v>
      </c>
      <c r="D270" s="225" t="s">
        <v>1036</v>
      </c>
      <c r="E270" s="224" t="s">
        <v>55</v>
      </c>
      <c r="F270" s="238">
        <v>10</v>
      </c>
      <c r="G270" s="313">
        <v>11.89</v>
      </c>
      <c r="H270" s="347">
        <f>G270-'Planilha Estimativa'!$F$23*G270</f>
        <v>11.89</v>
      </c>
      <c r="I270" s="331">
        <f t="shared" si="4"/>
        <v>118.9</v>
      </c>
    </row>
    <row r="271" spans="2:9" s="3" customFormat="1">
      <c r="B271" s="230" t="s">
        <v>1713</v>
      </c>
      <c r="C271" s="235" t="s">
        <v>1037</v>
      </c>
      <c r="D271" s="225" t="s">
        <v>1038</v>
      </c>
      <c r="E271" s="224" t="s">
        <v>55</v>
      </c>
      <c r="F271" s="238">
        <v>10</v>
      </c>
      <c r="G271" s="313">
        <v>1.41</v>
      </c>
      <c r="H271" s="347">
        <f>G271-'Planilha Estimativa'!$F$23*G271</f>
        <v>1.41</v>
      </c>
      <c r="I271" s="331">
        <f t="shared" si="4"/>
        <v>14.1</v>
      </c>
    </row>
    <row r="272" spans="2:9" s="3" customFormat="1" ht="25">
      <c r="B272" s="230" t="s">
        <v>1714</v>
      </c>
      <c r="C272" s="235" t="s">
        <v>1039</v>
      </c>
      <c r="D272" s="225" t="s">
        <v>1040</v>
      </c>
      <c r="E272" s="224" t="s">
        <v>59</v>
      </c>
      <c r="F272" s="238">
        <v>500</v>
      </c>
      <c r="G272" s="313">
        <v>4.55</v>
      </c>
      <c r="H272" s="347">
        <f>G272-'Planilha Estimativa'!$F$23*G272</f>
        <v>4.55</v>
      </c>
      <c r="I272" s="331">
        <f t="shared" si="4"/>
        <v>2275</v>
      </c>
    </row>
    <row r="273" spans="2:9" s="3" customFormat="1" ht="25">
      <c r="B273" s="230" t="s">
        <v>1715</v>
      </c>
      <c r="C273" s="235" t="s">
        <v>1041</v>
      </c>
      <c r="D273" s="225" t="s">
        <v>1042</v>
      </c>
      <c r="E273" s="224" t="s">
        <v>59</v>
      </c>
      <c r="F273" s="238">
        <v>200</v>
      </c>
      <c r="G273" s="313">
        <v>19.760000000000002</v>
      </c>
      <c r="H273" s="347">
        <f>G273-'Planilha Estimativa'!$F$23*G273</f>
        <v>19.760000000000002</v>
      </c>
      <c r="I273" s="331">
        <f t="shared" si="4"/>
        <v>3952.0000000000005</v>
      </c>
    </row>
    <row r="274" spans="2:9" s="3" customFormat="1">
      <c r="B274" s="230" t="s">
        <v>1716</v>
      </c>
      <c r="C274" s="235" t="s">
        <v>1043</v>
      </c>
      <c r="D274" s="225" t="s">
        <v>51</v>
      </c>
      <c r="E274" s="224" t="s">
        <v>59</v>
      </c>
      <c r="F274" s="238">
        <v>10000</v>
      </c>
      <c r="G274" s="313">
        <v>0.68</v>
      </c>
      <c r="H274" s="347">
        <f>G274-'Planilha Estimativa'!$F$23*G274</f>
        <v>0.68</v>
      </c>
      <c r="I274" s="331">
        <f t="shared" si="4"/>
        <v>6800.0000000000009</v>
      </c>
    </row>
    <row r="275" spans="2:9" s="3" customFormat="1">
      <c r="B275" s="230" t="s">
        <v>1717</v>
      </c>
      <c r="C275" s="235" t="s">
        <v>1044</v>
      </c>
      <c r="D275" s="225" t="s">
        <v>1045</v>
      </c>
      <c r="E275" s="224" t="s">
        <v>59</v>
      </c>
      <c r="F275" s="238">
        <v>10000</v>
      </c>
      <c r="G275" s="313">
        <v>0.61</v>
      </c>
      <c r="H275" s="347">
        <f>G275-'Planilha Estimativa'!$F$23*G275</f>
        <v>0.61</v>
      </c>
      <c r="I275" s="331">
        <f t="shared" si="4"/>
        <v>6100</v>
      </c>
    </row>
    <row r="276" spans="2:9" s="3" customFormat="1" ht="25">
      <c r="B276" s="230" t="s">
        <v>1718</v>
      </c>
      <c r="C276" s="235" t="s">
        <v>1046</v>
      </c>
      <c r="D276" s="225" t="s">
        <v>1047</v>
      </c>
      <c r="E276" s="224" t="s">
        <v>59</v>
      </c>
      <c r="F276" s="238">
        <v>1000</v>
      </c>
      <c r="G276" s="313">
        <v>3.62</v>
      </c>
      <c r="H276" s="347">
        <f>G276-'Planilha Estimativa'!$F$23*G276</f>
        <v>3.62</v>
      </c>
      <c r="I276" s="331">
        <f t="shared" si="4"/>
        <v>3620</v>
      </c>
    </row>
    <row r="277" spans="2:9" s="3" customFormat="1">
      <c r="B277" s="230" t="s">
        <v>1719</v>
      </c>
      <c r="C277" s="235" t="s">
        <v>1048</v>
      </c>
      <c r="D277" s="225" t="s">
        <v>1049</v>
      </c>
      <c r="E277" s="224" t="s">
        <v>59</v>
      </c>
      <c r="F277" s="238">
        <v>10000</v>
      </c>
      <c r="G277" s="313">
        <v>0.66</v>
      </c>
      <c r="H277" s="347">
        <f>G277-'Planilha Estimativa'!$F$23*G277</f>
        <v>0.66</v>
      </c>
      <c r="I277" s="331">
        <f t="shared" si="4"/>
        <v>6600</v>
      </c>
    </row>
    <row r="278" spans="2:9" s="3" customFormat="1">
      <c r="B278" s="230" t="s">
        <v>1720</v>
      </c>
      <c r="C278" s="235" t="s">
        <v>1050</v>
      </c>
      <c r="D278" s="225" t="s">
        <v>94</v>
      </c>
      <c r="E278" s="224" t="s">
        <v>59</v>
      </c>
      <c r="F278" s="238">
        <v>10</v>
      </c>
      <c r="G278" s="313">
        <v>48.48</v>
      </c>
      <c r="H278" s="347">
        <f>G278-'Planilha Estimativa'!$F$23*G278</f>
        <v>48.48</v>
      </c>
      <c r="I278" s="331">
        <f t="shared" si="4"/>
        <v>484.79999999999995</v>
      </c>
    </row>
    <row r="279" spans="2:9" s="3" customFormat="1" ht="25">
      <c r="B279" s="230" t="s">
        <v>1721</v>
      </c>
      <c r="C279" s="235" t="s">
        <v>1051</v>
      </c>
      <c r="D279" s="225" t="s">
        <v>1052</v>
      </c>
      <c r="E279" s="224" t="s">
        <v>91</v>
      </c>
      <c r="F279" s="238">
        <v>5</v>
      </c>
      <c r="G279" s="313">
        <v>164.88</v>
      </c>
      <c r="H279" s="347">
        <f>G279-'Planilha Estimativa'!$F$23*G279</f>
        <v>164.88</v>
      </c>
      <c r="I279" s="331">
        <f t="shared" si="4"/>
        <v>824.4</v>
      </c>
    </row>
    <row r="280" spans="2:9" s="3" customFormat="1" ht="37.5">
      <c r="B280" s="230" t="s">
        <v>1722</v>
      </c>
      <c r="C280" s="235" t="s">
        <v>1053</v>
      </c>
      <c r="D280" s="225" t="s">
        <v>1054</v>
      </c>
      <c r="E280" s="224" t="s">
        <v>55</v>
      </c>
      <c r="F280" s="238">
        <v>5</v>
      </c>
      <c r="G280" s="313">
        <v>18.940000000000001</v>
      </c>
      <c r="H280" s="347">
        <f>G280-'Planilha Estimativa'!$F$23*G280</f>
        <v>18.940000000000001</v>
      </c>
      <c r="I280" s="331">
        <f t="shared" si="4"/>
        <v>94.7</v>
      </c>
    </row>
    <row r="281" spans="2:9" s="3" customFormat="1" ht="37.5">
      <c r="B281" s="230" t="s">
        <v>1723</v>
      </c>
      <c r="C281" s="235" t="s">
        <v>1055</v>
      </c>
      <c r="D281" s="225" t="s">
        <v>1056</v>
      </c>
      <c r="E281" s="224" t="s">
        <v>55</v>
      </c>
      <c r="F281" s="238">
        <v>5</v>
      </c>
      <c r="G281" s="313">
        <v>19.45</v>
      </c>
      <c r="H281" s="347">
        <f>G281-'Planilha Estimativa'!$F$23*G281</f>
        <v>19.45</v>
      </c>
      <c r="I281" s="331">
        <f t="shared" si="4"/>
        <v>97.25</v>
      </c>
    </row>
    <row r="282" spans="2:9" s="3" customFormat="1" ht="37.5">
      <c r="B282" s="230" t="s">
        <v>1724</v>
      </c>
      <c r="C282" s="235" t="s">
        <v>1057</v>
      </c>
      <c r="D282" s="225" t="s">
        <v>1058</v>
      </c>
      <c r="E282" s="224" t="s">
        <v>55</v>
      </c>
      <c r="F282" s="238">
        <v>5</v>
      </c>
      <c r="G282" s="313">
        <v>23.56</v>
      </c>
      <c r="H282" s="347">
        <f>G282-'Planilha Estimativa'!$F$23*G282</f>
        <v>23.56</v>
      </c>
      <c r="I282" s="331">
        <f t="shared" si="4"/>
        <v>117.8</v>
      </c>
    </row>
    <row r="283" spans="2:9" s="3" customFormat="1" ht="37.5">
      <c r="B283" s="230" t="s">
        <v>1725</v>
      </c>
      <c r="C283" s="235" t="s">
        <v>1059</v>
      </c>
      <c r="D283" s="225" t="s">
        <v>1060</v>
      </c>
      <c r="E283" s="224" t="s">
        <v>55</v>
      </c>
      <c r="F283" s="238">
        <v>5</v>
      </c>
      <c r="G283" s="313">
        <v>8.15</v>
      </c>
      <c r="H283" s="347">
        <f>G283-'Planilha Estimativa'!$F$23*G283</f>
        <v>8.15</v>
      </c>
      <c r="I283" s="331">
        <f t="shared" si="4"/>
        <v>40.75</v>
      </c>
    </row>
    <row r="284" spans="2:9" s="3" customFormat="1" ht="37.5">
      <c r="B284" s="230" t="s">
        <v>1726</v>
      </c>
      <c r="C284" s="235" t="s">
        <v>1061</v>
      </c>
      <c r="D284" s="225" t="s">
        <v>1062</v>
      </c>
      <c r="E284" s="224" t="s">
        <v>55</v>
      </c>
      <c r="F284" s="238">
        <v>5</v>
      </c>
      <c r="G284" s="313">
        <v>10.49</v>
      </c>
      <c r="H284" s="347">
        <f>G284-'Planilha Estimativa'!$F$23*G284</f>
        <v>10.49</v>
      </c>
      <c r="I284" s="331">
        <f t="shared" si="4"/>
        <v>52.45</v>
      </c>
    </row>
    <row r="285" spans="2:9" s="3" customFormat="1" ht="37.5">
      <c r="B285" s="230" t="s">
        <v>1727</v>
      </c>
      <c r="C285" s="235" t="s">
        <v>1063</v>
      </c>
      <c r="D285" s="225" t="s">
        <v>1064</v>
      </c>
      <c r="E285" s="224" t="s">
        <v>55</v>
      </c>
      <c r="F285" s="238">
        <v>5</v>
      </c>
      <c r="G285" s="313">
        <v>12.66</v>
      </c>
      <c r="H285" s="347">
        <f>G285-'Planilha Estimativa'!$F$23*G285</f>
        <v>12.66</v>
      </c>
      <c r="I285" s="331">
        <f t="shared" si="4"/>
        <v>63.3</v>
      </c>
    </row>
    <row r="286" spans="2:9" s="3" customFormat="1" ht="37.5">
      <c r="B286" s="230" t="s">
        <v>1728</v>
      </c>
      <c r="C286" s="235" t="s">
        <v>1065</v>
      </c>
      <c r="D286" s="225" t="s">
        <v>1066</v>
      </c>
      <c r="E286" s="224" t="s">
        <v>55</v>
      </c>
      <c r="F286" s="238">
        <v>5</v>
      </c>
      <c r="G286" s="313">
        <v>12.39</v>
      </c>
      <c r="H286" s="347">
        <f>G286-'Planilha Estimativa'!$F$23*G286</f>
        <v>12.39</v>
      </c>
      <c r="I286" s="331">
        <f t="shared" si="4"/>
        <v>61.95</v>
      </c>
    </row>
    <row r="287" spans="2:9" s="3" customFormat="1" ht="37.5">
      <c r="B287" s="230" t="s">
        <v>1729</v>
      </c>
      <c r="C287" s="235" t="s">
        <v>1067</v>
      </c>
      <c r="D287" s="225" t="s">
        <v>1068</v>
      </c>
      <c r="E287" s="224" t="s">
        <v>55</v>
      </c>
      <c r="F287" s="238">
        <v>5</v>
      </c>
      <c r="G287" s="313">
        <v>18.3</v>
      </c>
      <c r="H287" s="347">
        <f>G287-'Planilha Estimativa'!$F$23*G287</f>
        <v>18.3</v>
      </c>
      <c r="I287" s="331">
        <f t="shared" si="4"/>
        <v>91.5</v>
      </c>
    </row>
    <row r="288" spans="2:9" s="3" customFormat="1" ht="37.5">
      <c r="B288" s="230" t="s">
        <v>1730</v>
      </c>
      <c r="C288" s="235" t="s">
        <v>1069</v>
      </c>
      <c r="D288" s="225" t="s">
        <v>1070</v>
      </c>
      <c r="E288" s="224" t="s">
        <v>55</v>
      </c>
      <c r="F288" s="238">
        <v>5</v>
      </c>
      <c r="G288" s="313">
        <v>15.51</v>
      </c>
      <c r="H288" s="347">
        <f>G288-'Planilha Estimativa'!$F$23*G288</f>
        <v>15.51</v>
      </c>
      <c r="I288" s="331">
        <f t="shared" si="4"/>
        <v>77.55</v>
      </c>
    </row>
    <row r="289" spans="2:9" s="3" customFormat="1" ht="37.5">
      <c r="B289" s="230" t="s">
        <v>1731</v>
      </c>
      <c r="C289" s="235" t="s">
        <v>1071</v>
      </c>
      <c r="D289" s="225" t="s">
        <v>1072</v>
      </c>
      <c r="E289" s="224" t="s">
        <v>55</v>
      </c>
      <c r="F289" s="238">
        <v>5</v>
      </c>
      <c r="G289" s="313">
        <v>18.71</v>
      </c>
      <c r="H289" s="347">
        <f>G289-'Planilha Estimativa'!$F$23*G289</f>
        <v>18.71</v>
      </c>
      <c r="I289" s="331">
        <f t="shared" si="4"/>
        <v>93.550000000000011</v>
      </c>
    </row>
    <row r="290" spans="2:9" s="3" customFormat="1" ht="25">
      <c r="B290" s="230" t="s">
        <v>1732</v>
      </c>
      <c r="C290" s="235" t="s">
        <v>1073</v>
      </c>
      <c r="D290" s="225" t="s">
        <v>1074</v>
      </c>
      <c r="E290" s="224" t="s">
        <v>46</v>
      </c>
      <c r="F290" s="238">
        <v>30</v>
      </c>
      <c r="G290" s="313">
        <v>55.21</v>
      </c>
      <c r="H290" s="347">
        <f>G290-'Planilha Estimativa'!$F$23*G290</f>
        <v>55.21</v>
      </c>
      <c r="I290" s="331">
        <f t="shared" si="4"/>
        <v>1656.3</v>
      </c>
    </row>
    <row r="291" spans="2:9" s="3" customFormat="1" ht="25">
      <c r="B291" s="230" t="s">
        <v>1733</v>
      </c>
      <c r="C291" s="235" t="s">
        <v>1075</v>
      </c>
      <c r="D291" s="225" t="s">
        <v>1076</v>
      </c>
      <c r="E291" s="224" t="s">
        <v>46</v>
      </c>
      <c r="F291" s="238">
        <v>30</v>
      </c>
      <c r="G291" s="313">
        <v>68.260000000000005</v>
      </c>
      <c r="H291" s="347">
        <f>G291-'Planilha Estimativa'!$F$23*G291</f>
        <v>68.260000000000005</v>
      </c>
      <c r="I291" s="331">
        <f t="shared" si="4"/>
        <v>2047.8000000000002</v>
      </c>
    </row>
    <row r="292" spans="2:9" s="3" customFormat="1" ht="25">
      <c r="B292" s="230" t="s">
        <v>1734</v>
      </c>
      <c r="C292" s="235" t="s">
        <v>1077</v>
      </c>
      <c r="D292" s="225" t="s">
        <v>1078</v>
      </c>
      <c r="E292" s="224" t="s">
        <v>46</v>
      </c>
      <c r="F292" s="238">
        <v>30</v>
      </c>
      <c r="G292" s="313">
        <v>111.24</v>
      </c>
      <c r="H292" s="347">
        <f>G292-'Planilha Estimativa'!$F$23*G292</f>
        <v>111.24</v>
      </c>
      <c r="I292" s="331">
        <f t="shared" si="4"/>
        <v>3337.2</v>
      </c>
    </row>
    <row r="293" spans="2:9" s="3" customFormat="1" ht="25">
      <c r="B293" s="230" t="s">
        <v>1735</v>
      </c>
      <c r="C293" s="235" t="s">
        <v>1079</v>
      </c>
      <c r="D293" s="225" t="s">
        <v>1080</v>
      </c>
      <c r="E293" s="224" t="s">
        <v>46</v>
      </c>
      <c r="F293" s="238">
        <v>30</v>
      </c>
      <c r="G293" s="313">
        <v>30.33</v>
      </c>
      <c r="H293" s="347">
        <f>G293-'Planilha Estimativa'!$F$23*G293</f>
        <v>30.33</v>
      </c>
      <c r="I293" s="331">
        <f t="shared" si="4"/>
        <v>909.9</v>
      </c>
    </row>
    <row r="294" spans="2:9" s="3" customFormat="1" ht="25">
      <c r="B294" s="230" t="s">
        <v>1736</v>
      </c>
      <c r="C294" s="235" t="s">
        <v>1081</v>
      </c>
      <c r="D294" s="225" t="s">
        <v>1082</v>
      </c>
      <c r="E294" s="224" t="s">
        <v>46</v>
      </c>
      <c r="F294" s="238">
        <v>30</v>
      </c>
      <c r="G294" s="313">
        <v>35.39</v>
      </c>
      <c r="H294" s="347">
        <f>G294-'Planilha Estimativa'!$F$23*G294</f>
        <v>35.39</v>
      </c>
      <c r="I294" s="331">
        <f t="shared" si="4"/>
        <v>1061.7</v>
      </c>
    </row>
    <row r="295" spans="2:9" s="3" customFormat="1" ht="50">
      <c r="B295" s="230" t="s">
        <v>1737</v>
      </c>
      <c r="C295" s="235" t="s">
        <v>1083</v>
      </c>
      <c r="D295" s="225" t="s">
        <v>1084</v>
      </c>
      <c r="E295" s="224" t="s">
        <v>49</v>
      </c>
      <c r="F295" s="238">
        <v>12</v>
      </c>
      <c r="G295" s="313">
        <v>572.17999999999995</v>
      </c>
      <c r="H295" s="347">
        <f>G295-'Planilha Estimativa'!$F$23*G295</f>
        <v>572.17999999999995</v>
      </c>
      <c r="I295" s="331">
        <f t="shared" si="4"/>
        <v>6866.16</v>
      </c>
    </row>
    <row r="296" spans="2:9" s="3" customFormat="1" ht="37.5">
      <c r="B296" s="230" t="s">
        <v>1738</v>
      </c>
      <c r="C296" s="235" t="s">
        <v>1085</v>
      </c>
      <c r="D296" s="225" t="s">
        <v>148</v>
      </c>
      <c r="E296" s="224" t="s">
        <v>49</v>
      </c>
      <c r="F296" s="238">
        <v>12</v>
      </c>
      <c r="G296" s="313">
        <v>530</v>
      </c>
      <c r="H296" s="347">
        <f>G296-'Planilha Estimativa'!$F$23*G296</f>
        <v>530</v>
      </c>
      <c r="I296" s="331">
        <f t="shared" si="4"/>
        <v>6360</v>
      </c>
    </row>
    <row r="297" spans="2:9" s="3" customFormat="1" ht="37.5">
      <c r="B297" s="230" t="s">
        <v>1739</v>
      </c>
      <c r="C297" s="235" t="s">
        <v>1086</v>
      </c>
      <c r="D297" s="225" t="s">
        <v>1087</v>
      </c>
      <c r="E297" s="224" t="s">
        <v>49</v>
      </c>
      <c r="F297" s="238">
        <v>12</v>
      </c>
      <c r="G297" s="313">
        <v>548.97</v>
      </c>
      <c r="H297" s="347">
        <f>G297-'Planilha Estimativa'!$F$23*G297</f>
        <v>548.97</v>
      </c>
      <c r="I297" s="331">
        <f t="shared" si="4"/>
        <v>6587.64</v>
      </c>
    </row>
    <row r="298" spans="2:9" s="3" customFormat="1" ht="50">
      <c r="B298" s="230" t="s">
        <v>1740</v>
      </c>
      <c r="C298" s="235" t="s">
        <v>1088</v>
      </c>
      <c r="D298" s="225" t="s">
        <v>1089</v>
      </c>
      <c r="E298" s="224" t="s">
        <v>49</v>
      </c>
      <c r="F298" s="238">
        <v>12</v>
      </c>
      <c r="G298" s="313">
        <v>590.35</v>
      </c>
      <c r="H298" s="347">
        <f>G298-'Planilha Estimativa'!$F$23*G298</f>
        <v>590.35</v>
      </c>
      <c r="I298" s="331">
        <f t="shared" si="4"/>
        <v>7084.2000000000007</v>
      </c>
    </row>
    <row r="299" spans="2:9" s="3" customFormat="1" ht="50">
      <c r="B299" s="230" t="s">
        <v>1741</v>
      </c>
      <c r="C299" s="235" t="s">
        <v>1090</v>
      </c>
      <c r="D299" s="225" t="s">
        <v>1091</v>
      </c>
      <c r="E299" s="224" t="s">
        <v>49</v>
      </c>
      <c r="F299" s="238">
        <v>12</v>
      </c>
      <c r="G299" s="313">
        <v>608.51</v>
      </c>
      <c r="H299" s="347">
        <f>G299-'Planilha Estimativa'!$F$23*G299</f>
        <v>608.51</v>
      </c>
      <c r="I299" s="331">
        <f t="shared" si="4"/>
        <v>7302.12</v>
      </c>
    </row>
    <row r="300" spans="2:9" s="3" customFormat="1" ht="37.5">
      <c r="B300" s="230" t="s">
        <v>1742</v>
      </c>
      <c r="C300" s="235" t="s">
        <v>1092</v>
      </c>
      <c r="D300" s="225" t="s">
        <v>1093</v>
      </c>
      <c r="E300" s="224" t="s">
        <v>49</v>
      </c>
      <c r="F300" s="238">
        <v>12</v>
      </c>
      <c r="G300" s="313">
        <v>630.66999999999996</v>
      </c>
      <c r="H300" s="347">
        <f>G300-'Planilha Estimativa'!$F$23*G300</f>
        <v>630.66999999999996</v>
      </c>
      <c r="I300" s="331">
        <f t="shared" si="4"/>
        <v>7568.0399999999991</v>
      </c>
    </row>
    <row r="301" spans="2:9" s="3" customFormat="1" ht="25">
      <c r="B301" s="230" t="s">
        <v>1743</v>
      </c>
      <c r="C301" s="235" t="s">
        <v>1094</v>
      </c>
      <c r="D301" s="225" t="s">
        <v>79</v>
      </c>
      <c r="E301" s="224" t="s">
        <v>55</v>
      </c>
      <c r="F301" s="238">
        <v>5</v>
      </c>
      <c r="G301" s="313">
        <v>15.25</v>
      </c>
      <c r="H301" s="347">
        <f>G301-'Planilha Estimativa'!$F$23*G301</f>
        <v>15.25</v>
      </c>
      <c r="I301" s="331">
        <f t="shared" si="4"/>
        <v>76.25</v>
      </c>
    </row>
    <row r="302" spans="2:9" s="3" customFormat="1" ht="25">
      <c r="B302" s="230" t="s">
        <v>1744</v>
      </c>
      <c r="C302" s="235" t="s">
        <v>1095</v>
      </c>
      <c r="D302" s="225" t="s">
        <v>1096</v>
      </c>
      <c r="E302" s="224" t="s">
        <v>55</v>
      </c>
      <c r="F302" s="238">
        <v>5</v>
      </c>
      <c r="G302" s="313">
        <v>11.73</v>
      </c>
      <c r="H302" s="347">
        <f>G302-'Planilha Estimativa'!$F$23*G302</f>
        <v>11.73</v>
      </c>
      <c r="I302" s="331">
        <f t="shared" si="4"/>
        <v>58.650000000000006</v>
      </c>
    </row>
    <row r="303" spans="2:9" s="3" customFormat="1" ht="25">
      <c r="B303" s="230" t="s">
        <v>1745</v>
      </c>
      <c r="C303" s="235" t="s">
        <v>1097</v>
      </c>
      <c r="D303" s="225" t="s">
        <v>1098</v>
      </c>
      <c r="E303" s="224" t="s">
        <v>55</v>
      </c>
      <c r="F303" s="238">
        <v>5</v>
      </c>
      <c r="G303" s="313">
        <v>11.91</v>
      </c>
      <c r="H303" s="347">
        <f>G303-'Planilha Estimativa'!$F$23*G303</f>
        <v>11.91</v>
      </c>
      <c r="I303" s="331">
        <f t="shared" si="4"/>
        <v>59.55</v>
      </c>
    </row>
    <row r="304" spans="2:9" s="3" customFormat="1" ht="25">
      <c r="B304" s="230" t="s">
        <v>1746</v>
      </c>
      <c r="C304" s="235" t="s">
        <v>1099</v>
      </c>
      <c r="D304" s="225" t="s">
        <v>80</v>
      </c>
      <c r="E304" s="224" t="s">
        <v>55</v>
      </c>
      <c r="F304" s="238">
        <v>5</v>
      </c>
      <c r="G304" s="313">
        <v>15.78</v>
      </c>
      <c r="H304" s="347">
        <f>G304-'Planilha Estimativa'!$F$23*G304</f>
        <v>15.78</v>
      </c>
      <c r="I304" s="331">
        <f t="shared" si="4"/>
        <v>78.899999999999991</v>
      </c>
    </row>
    <row r="305" spans="2:9" s="3" customFormat="1" ht="25">
      <c r="B305" s="230" t="s">
        <v>1747</v>
      </c>
      <c r="C305" s="235" t="s">
        <v>1100</v>
      </c>
      <c r="D305" s="225" t="s">
        <v>1101</v>
      </c>
      <c r="E305" s="224" t="s">
        <v>55</v>
      </c>
      <c r="F305" s="238">
        <v>5</v>
      </c>
      <c r="G305" s="313">
        <v>8.9600000000000009</v>
      </c>
      <c r="H305" s="347">
        <f>G305-'Planilha Estimativa'!$F$23*G305</f>
        <v>8.9600000000000009</v>
      </c>
      <c r="I305" s="331">
        <f t="shared" si="4"/>
        <v>44.800000000000004</v>
      </c>
    </row>
    <row r="306" spans="2:9" s="3" customFormat="1" ht="25">
      <c r="B306" s="230" t="s">
        <v>1748</v>
      </c>
      <c r="C306" s="235" t="s">
        <v>1102</v>
      </c>
      <c r="D306" s="225" t="s">
        <v>77</v>
      </c>
      <c r="E306" s="224" t="s">
        <v>55</v>
      </c>
      <c r="F306" s="238">
        <v>5</v>
      </c>
      <c r="G306" s="313">
        <v>12.62</v>
      </c>
      <c r="H306" s="347">
        <f>G306-'Planilha Estimativa'!$F$23*G306</f>
        <v>12.62</v>
      </c>
      <c r="I306" s="331">
        <f t="shared" si="4"/>
        <v>63.099999999999994</v>
      </c>
    </row>
    <row r="307" spans="2:9" s="3" customFormat="1" ht="25">
      <c r="B307" s="230" t="s">
        <v>1749</v>
      </c>
      <c r="C307" s="235" t="s">
        <v>1103</v>
      </c>
      <c r="D307" s="225" t="s">
        <v>1104</v>
      </c>
      <c r="E307" s="224" t="s">
        <v>55</v>
      </c>
      <c r="F307" s="238">
        <v>5</v>
      </c>
      <c r="G307" s="313">
        <v>209.21</v>
      </c>
      <c r="H307" s="347">
        <f>G307-'Planilha Estimativa'!$F$23*G307</f>
        <v>209.21</v>
      </c>
      <c r="I307" s="331">
        <f t="shared" si="4"/>
        <v>1046.05</v>
      </c>
    </row>
    <row r="308" spans="2:9" s="3" customFormat="1" ht="25">
      <c r="B308" s="230" t="s">
        <v>1750</v>
      </c>
      <c r="C308" s="235" t="s">
        <v>1105</v>
      </c>
      <c r="D308" s="225" t="s">
        <v>1106</v>
      </c>
      <c r="E308" s="224" t="s">
        <v>55</v>
      </c>
      <c r="F308" s="238">
        <v>5</v>
      </c>
      <c r="G308" s="313">
        <v>27.98</v>
      </c>
      <c r="H308" s="347">
        <f>G308-'Planilha Estimativa'!$F$23*G308</f>
        <v>27.98</v>
      </c>
      <c r="I308" s="331">
        <f t="shared" si="4"/>
        <v>139.9</v>
      </c>
    </row>
    <row r="309" spans="2:9" s="3" customFormat="1" ht="25">
      <c r="B309" s="230" t="s">
        <v>1751</v>
      </c>
      <c r="C309" s="235" t="s">
        <v>1107</v>
      </c>
      <c r="D309" s="225" t="s">
        <v>1108</v>
      </c>
      <c r="E309" s="224" t="s">
        <v>55</v>
      </c>
      <c r="F309" s="238">
        <v>5</v>
      </c>
      <c r="G309" s="313">
        <v>21.05</v>
      </c>
      <c r="H309" s="347">
        <f>G309-'Planilha Estimativa'!$F$23*G309</f>
        <v>21.05</v>
      </c>
      <c r="I309" s="331">
        <f t="shared" si="4"/>
        <v>105.25</v>
      </c>
    </row>
    <row r="310" spans="2:9" s="3" customFormat="1" ht="25">
      <c r="B310" s="230" t="s">
        <v>1752</v>
      </c>
      <c r="C310" s="235" t="s">
        <v>1109</v>
      </c>
      <c r="D310" s="225" t="s">
        <v>81</v>
      </c>
      <c r="E310" s="224" t="s">
        <v>55</v>
      </c>
      <c r="F310" s="238">
        <v>5</v>
      </c>
      <c r="G310" s="313">
        <v>17.170000000000002</v>
      </c>
      <c r="H310" s="347">
        <f>G310-'Planilha Estimativa'!$F$23*G310</f>
        <v>17.170000000000002</v>
      </c>
      <c r="I310" s="331">
        <f t="shared" si="4"/>
        <v>85.850000000000009</v>
      </c>
    </row>
    <row r="311" spans="2:9" s="3" customFormat="1" ht="25">
      <c r="B311" s="230" t="s">
        <v>1753</v>
      </c>
      <c r="C311" s="235" t="s">
        <v>1110</v>
      </c>
      <c r="D311" s="225" t="s">
        <v>1111</v>
      </c>
      <c r="E311" s="224" t="s">
        <v>55</v>
      </c>
      <c r="F311" s="238">
        <v>5</v>
      </c>
      <c r="G311" s="313">
        <v>10.199999999999999</v>
      </c>
      <c r="H311" s="347">
        <f>G311-'Planilha Estimativa'!$F$23*G311</f>
        <v>10.199999999999999</v>
      </c>
      <c r="I311" s="331">
        <f t="shared" si="4"/>
        <v>51</v>
      </c>
    </row>
    <row r="312" spans="2:9" s="3" customFormat="1" ht="25">
      <c r="B312" s="230" t="s">
        <v>1754</v>
      </c>
      <c r="C312" s="235" t="s">
        <v>1112</v>
      </c>
      <c r="D312" s="225" t="s">
        <v>1113</v>
      </c>
      <c r="E312" s="224" t="s">
        <v>55</v>
      </c>
      <c r="F312" s="238">
        <v>5</v>
      </c>
      <c r="G312" s="313">
        <v>41.05</v>
      </c>
      <c r="H312" s="347">
        <f>G312-'Planilha Estimativa'!$F$23*G312</f>
        <v>41.05</v>
      </c>
      <c r="I312" s="331">
        <f t="shared" si="4"/>
        <v>205.25</v>
      </c>
    </row>
    <row r="313" spans="2:9" s="3" customFormat="1" ht="25">
      <c r="B313" s="230" t="s">
        <v>1755</v>
      </c>
      <c r="C313" s="235" t="s">
        <v>1114</v>
      </c>
      <c r="D313" s="225" t="s">
        <v>1115</v>
      </c>
      <c r="E313" s="224" t="s">
        <v>55</v>
      </c>
      <c r="F313" s="238">
        <v>5</v>
      </c>
      <c r="G313" s="313">
        <v>113.98</v>
      </c>
      <c r="H313" s="347">
        <f>G313-'Planilha Estimativa'!$F$23*G313</f>
        <v>113.98</v>
      </c>
      <c r="I313" s="331">
        <f t="shared" si="4"/>
        <v>569.9</v>
      </c>
    </row>
    <row r="314" spans="2:9" s="3" customFormat="1" ht="25">
      <c r="B314" s="230" t="s">
        <v>1756</v>
      </c>
      <c r="C314" s="235" t="s">
        <v>1116</v>
      </c>
      <c r="D314" s="225" t="s">
        <v>78</v>
      </c>
      <c r="E314" s="224" t="s">
        <v>55</v>
      </c>
      <c r="F314" s="238">
        <v>5</v>
      </c>
      <c r="G314" s="313">
        <v>10.220000000000001</v>
      </c>
      <c r="H314" s="347">
        <f>G314-'Planilha Estimativa'!$F$23*G314</f>
        <v>10.220000000000001</v>
      </c>
      <c r="I314" s="331">
        <f t="shared" si="4"/>
        <v>51.1</v>
      </c>
    </row>
    <row r="315" spans="2:9" s="3" customFormat="1" ht="25">
      <c r="B315" s="230" t="s">
        <v>1757</v>
      </c>
      <c r="C315" s="235" t="s">
        <v>1117</v>
      </c>
      <c r="D315" s="225" t="s">
        <v>1118</v>
      </c>
      <c r="E315" s="224" t="s">
        <v>55</v>
      </c>
      <c r="F315" s="238">
        <v>5</v>
      </c>
      <c r="G315" s="313">
        <v>189.89</v>
      </c>
      <c r="H315" s="347">
        <f>G315-'Planilha Estimativa'!$F$23*G315</f>
        <v>189.89</v>
      </c>
      <c r="I315" s="331">
        <f t="shared" si="4"/>
        <v>949.44999999999993</v>
      </c>
    </row>
    <row r="316" spans="2:9" s="3" customFormat="1" ht="25">
      <c r="B316" s="230" t="s">
        <v>1758</v>
      </c>
      <c r="C316" s="235" t="s">
        <v>1119</v>
      </c>
      <c r="D316" s="225" t="s">
        <v>70</v>
      </c>
      <c r="E316" s="224" t="s">
        <v>55</v>
      </c>
      <c r="F316" s="238">
        <v>5</v>
      </c>
      <c r="G316" s="313">
        <v>13.04</v>
      </c>
      <c r="H316" s="347">
        <f>G316-'Planilha Estimativa'!$F$23*G316</f>
        <v>13.04</v>
      </c>
      <c r="I316" s="331">
        <f t="shared" si="4"/>
        <v>65.199999999999989</v>
      </c>
    </row>
    <row r="317" spans="2:9" s="3" customFormat="1">
      <c r="B317" s="230" t="s">
        <v>1759</v>
      </c>
      <c r="C317" s="235" t="s">
        <v>1120</v>
      </c>
      <c r="D317" s="225" t="s">
        <v>74</v>
      </c>
      <c r="E317" s="224" t="s">
        <v>55</v>
      </c>
      <c r="F317" s="238">
        <v>5</v>
      </c>
      <c r="G317" s="313">
        <v>16.04</v>
      </c>
      <c r="H317" s="347">
        <f>G317-'Planilha Estimativa'!$F$23*G317</f>
        <v>16.04</v>
      </c>
      <c r="I317" s="331">
        <f t="shared" si="4"/>
        <v>80.199999999999989</v>
      </c>
    </row>
    <row r="318" spans="2:9" s="3" customFormat="1">
      <c r="B318" s="230" t="s">
        <v>1760</v>
      </c>
      <c r="C318" s="235" t="s">
        <v>1121</v>
      </c>
      <c r="D318" s="225" t="s">
        <v>1122</v>
      </c>
      <c r="E318" s="224" t="s">
        <v>55</v>
      </c>
      <c r="F318" s="238">
        <v>5</v>
      </c>
      <c r="G318" s="313">
        <v>14.35</v>
      </c>
      <c r="H318" s="347">
        <f>G318-'Planilha Estimativa'!$F$23*G318</f>
        <v>14.35</v>
      </c>
      <c r="I318" s="331">
        <f t="shared" si="4"/>
        <v>71.75</v>
      </c>
    </row>
    <row r="319" spans="2:9" s="3" customFormat="1">
      <c r="B319" s="230" t="s">
        <v>1761</v>
      </c>
      <c r="C319" s="235" t="s">
        <v>1123</v>
      </c>
      <c r="D319" s="225" t="s">
        <v>71</v>
      </c>
      <c r="E319" s="224" t="s">
        <v>55</v>
      </c>
      <c r="F319" s="238">
        <v>5</v>
      </c>
      <c r="G319" s="313">
        <v>12.76</v>
      </c>
      <c r="H319" s="347">
        <f>G319-'Planilha Estimativa'!$F$23*G319</f>
        <v>12.76</v>
      </c>
      <c r="I319" s="331">
        <f t="shared" si="4"/>
        <v>63.8</v>
      </c>
    </row>
    <row r="320" spans="2:9" s="3" customFormat="1">
      <c r="B320" s="230" t="s">
        <v>1762</v>
      </c>
      <c r="C320" s="235" t="s">
        <v>1124</v>
      </c>
      <c r="D320" s="225" t="s">
        <v>75</v>
      </c>
      <c r="E320" s="224" t="s">
        <v>55</v>
      </c>
      <c r="F320" s="238">
        <v>5</v>
      </c>
      <c r="G320" s="313">
        <v>14.4</v>
      </c>
      <c r="H320" s="347">
        <f>G320-'Planilha Estimativa'!$F$23*G320</f>
        <v>14.4</v>
      </c>
      <c r="I320" s="331">
        <f t="shared" si="4"/>
        <v>72</v>
      </c>
    </row>
    <row r="321" spans="2:9" s="3" customFormat="1">
      <c r="B321" s="230" t="s">
        <v>1763</v>
      </c>
      <c r="C321" s="235" t="s">
        <v>1125</v>
      </c>
      <c r="D321" s="225" t="s">
        <v>1126</v>
      </c>
      <c r="E321" s="224" t="s">
        <v>55</v>
      </c>
      <c r="F321" s="238">
        <v>5</v>
      </c>
      <c r="G321" s="313">
        <v>12.45</v>
      </c>
      <c r="H321" s="347">
        <f>G321-'Planilha Estimativa'!$F$23*G321</f>
        <v>12.45</v>
      </c>
      <c r="I321" s="331">
        <f t="shared" si="4"/>
        <v>62.25</v>
      </c>
    </row>
    <row r="322" spans="2:9" s="3" customFormat="1">
      <c r="B322" s="230" t="s">
        <v>1764</v>
      </c>
      <c r="C322" s="235" t="s">
        <v>1127</v>
      </c>
      <c r="D322" s="225" t="s">
        <v>72</v>
      </c>
      <c r="E322" s="224" t="s">
        <v>55</v>
      </c>
      <c r="F322" s="238">
        <v>5</v>
      </c>
      <c r="G322" s="313">
        <v>11.45</v>
      </c>
      <c r="H322" s="347">
        <f>G322-'Planilha Estimativa'!$F$23*G322</f>
        <v>11.45</v>
      </c>
      <c r="I322" s="331">
        <f t="shared" si="4"/>
        <v>57.25</v>
      </c>
    </row>
    <row r="323" spans="2:9" s="3" customFormat="1">
      <c r="B323" s="230" t="s">
        <v>1765</v>
      </c>
      <c r="C323" s="235" t="s">
        <v>1128</v>
      </c>
      <c r="D323" s="225" t="s">
        <v>76</v>
      </c>
      <c r="E323" s="224" t="s">
        <v>55</v>
      </c>
      <c r="F323" s="238">
        <v>5</v>
      </c>
      <c r="G323" s="313">
        <v>16.73</v>
      </c>
      <c r="H323" s="347">
        <f>G323-'Planilha Estimativa'!$F$23*G323</f>
        <v>16.73</v>
      </c>
      <c r="I323" s="331">
        <f t="shared" si="4"/>
        <v>83.65</v>
      </c>
    </row>
    <row r="324" spans="2:9" s="3" customFormat="1" ht="25">
      <c r="B324" s="230" t="s">
        <v>1766</v>
      </c>
      <c r="C324" s="235" t="s">
        <v>1129</v>
      </c>
      <c r="D324" s="225" t="s">
        <v>73</v>
      </c>
      <c r="E324" s="224" t="s">
        <v>55</v>
      </c>
      <c r="F324" s="238">
        <v>5</v>
      </c>
      <c r="G324" s="313">
        <v>14.37</v>
      </c>
      <c r="H324" s="347">
        <f>G324-'Planilha Estimativa'!$F$23*G324</f>
        <v>14.37</v>
      </c>
      <c r="I324" s="331">
        <f t="shared" si="4"/>
        <v>71.849999999999994</v>
      </c>
    </row>
    <row r="325" spans="2:9" s="3" customFormat="1" ht="25">
      <c r="B325" s="230" t="s">
        <v>1767</v>
      </c>
      <c r="C325" s="235" t="s">
        <v>1130</v>
      </c>
      <c r="D325" s="225" t="s">
        <v>1131</v>
      </c>
      <c r="E325" s="224" t="s">
        <v>55</v>
      </c>
      <c r="F325" s="238">
        <v>5</v>
      </c>
      <c r="G325" s="313">
        <v>4.2699999999999996</v>
      </c>
      <c r="H325" s="347">
        <f>G325-'Planilha Estimativa'!$F$23*G325</f>
        <v>4.2699999999999996</v>
      </c>
      <c r="I325" s="331">
        <f t="shared" si="4"/>
        <v>21.349999999999998</v>
      </c>
    </row>
    <row r="326" spans="2:9" s="3" customFormat="1" ht="25">
      <c r="B326" s="230" t="s">
        <v>1768</v>
      </c>
      <c r="C326" s="235" t="s">
        <v>1132</v>
      </c>
      <c r="D326" s="225" t="s">
        <v>1133</v>
      </c>
      <c r="E326" s="224" t="s">
        <v>55</v>
      </c>
      <c r="F326" s="238">
        <v>5</v>
      </c>
      <c r="G326" s="313">
        <v>3.31</v>
      </c>
      <c r="H326" s="347">
        <f>G326-'Planilha Estimativa'!$F$23*G326</f>
        <v>3.31</v>
      </c>
      <c r="I326" s="331">
        <f t="shared" si="4"/>
        <v>16.55</v>
      </c>
    </row>
    <row r="327" spans="2:9" s="3" customFormat="1" ht="25">
      <c r="B327" s="230" t="s">
        <v>1769</v>
      </c>
      <c r="C327" s="235" t="s">
        <v>1134</v>
      </c>
      <c r="D327" s="225" t="s">
        <v>1135</v>
      </c>
      <c r="E327" s="224" t="s">
        <v>55</v>
      </c>
      <c r="F327" s="238">
        <v>5</v>
      </c>
      <c r="G327" s="313">
        <v>13.62</v>
      </c>
      <c r="H327" s="347">
        <f>G327-'Planilha Estimativa'!$F$23*G327</f>
        <v>13.62</v>
      </c>
      <c r="I327" s="331">
        <f t="shared" ref="I327:I390" si="5">F327*H327</f>
        <v>68.099999999999994</v>
      </c>
    </row>
    <row r="328" spans="2:9" s="3" customFormat="1" ht="25">
      <c r="B328" s="230" t="s">
        <v>1770</v>
      </c>
      <c r="C328" s="235" t="s">
        <v>1136</v>
      </c>
      <c r="D328" s="225" t="s">
        <v>1137</v>
      </c>
      <c r="E328" s="224" t="s">
        <v>55</v>
      </c>
      <c r="F328" s="238">
        <v>5</v>
      </c>
      <c r="G328" s="313">
        <v>8.9499999999999993</v>
      </c>
      <c r="H328" s="347">
        <f>G328-'Planilha Estimativa'!$F$23*G328</f>
        <v>8.9499999999999993</v>
      </c>
      <c r="I328" s="331">
        <f t="shared" si="5"/>
        <v>44.75</v>
      </c>
    </row>
    <row r="329" spans="2:9" s="3" customFormat="1" ht="25">
      <c r="B329" s="230" t="s">
        <v>1771</v>
      </c>
      <c r="C329" s="235" t="s">
        <v>1138</v>
      </c>
      <c r="D329" s="225" t="s">
        <v>1139</v>
      </c>
      <c r="E329" s="224" t="s">
        <v>55</v>
      </c>
      <c r="F329" s="238">
        <v>5</v>
      </c>
      <c r="G329" s="313">
        <v>8.06</v>
      </c>
      <c r="H329" s="347">
        <f>G329-'Planilha Estimativa'!$F$23*G329</f>
        <v>8.06</v>
      </c>
      <c r="I329" s="331">
        <f t="shared" si="5"/>
        <v>40.300000000000004</v>
      </c>
    </row>
    <row r="330" spans="2:9" s="3" customFormat="1" ht="25">
      <c r="B330" s="230" t="s">
        <v>1772</v>
      </c>
      <c r="C330" s="235" t="s">
        <v>1140</v>
      </c>
      <c r="D330" s="225" t="s">
        <v>1141</v>
      </c>
      <c r="E330" s="224" t="s">
        <v>55</v>
      </c>
      <c r="F330" s="238">
        <v>5</v>
      </c>
      <c r="G330" s="313">
        <v>3.16</v>
      </c>
      <c r="H330" s="347">
        <f>G330-'Planilha Estimativa'!$F$23*G330</f>
        <v>3.16</v>
      </c>
      <c r="I330" s="331">
        <f t="shared" si="5"/>
        <v>15.8</v>
      </c>
    </row>
    <row r="331" spans="2:9" s="3" customFormat="1" ht="25">
      <c r="B331" s="230" t="s">
        <v>1773</v>
      </c>
      <c r="C331" s="235" t="s">
        <v>1142</v>
      </c>
      <c r="D331" s="225" t="s">
        <v>1143</v>
      </c>
      <c r="E331" s="224" t="s">
        <v>55</v>
      </c>
      <c r="F331" s="238">
        <v>5</v>
      </c>
      <c r="G331" s="313">
        <v>9.2100000000000009</v>
      </c>
      <c r="H331" s="347">
        <f>G331-'Planilha Estimativa'!$F$23*G331</f>
        <v>9.2100000000000009</v>
      </c>
      <c r="I331" s="331">
        <f t="shared" si="5"/>
        <v>46.050000000000004</v>
      </c>
    </row>
    <row r="332" spans="2:9" s="3" customFormat="1" ht="25">
      <c r="B332" s="230" t="s">
        <v>1774</v>
      </c>
      <c r="C332" s="235" t="s">
        <v>1144</v>
      </c>
      <c r="D332" s="225" t="s">
        <v>1145</v>
      </c>
      <c r="E332" s="224" t="s">
        <v>55</v>
      </c>
      <c r="F332" s="238">
        <v>5</v>
      </c>
      <c r="G332" s="313">
        <v>20.39</v>
      </c>
      <c r="H332" s="347">
        <f>G332-'Planilha Estimativa'!$F$23*G332</f>
        <v>20.39</v>
      </c>
      <c r="I332" s="331">
        <f t="shared" si="5"/>
        <v>101.95</v>
      </c>
    </row>
    <row r="333" spans="2:9" s="3" customFormat="1" ht="25">
      <c r="B333" s="230" t="s">
        <v>1775</v>
      </c>
      <c r="C333" s="235" t="s">
        <v>1146</v>
      </c>
      <c r="D333" s="225" t="s">
        <v>1147</v>
      </c>
      <c r="E333" s="224" t="s">
        <v>55</v>
      </c>
      <c r="F333" s="238">
        <v>5</v>
      </c>
      <c r="G333" s="313">
        <v>32.74</v>
      </c>
      <c r="H333" s="347">
        <f>G333-'Planilha Estimativa'!$F$23*G333</f>
        <v>32.74</v>
      </c>
      <c r="I333" s="331">
        <f t="shared" si="5"/>
        <v>163.70000000000002</v>
      </c>
    </row>
    <row r="334" spans="2:9" s="3" customFormat="1" ht="25">
      <c r="B334" s="230" t="s">
        <v>1776</v>
      </c>
      <c r="C334" s="235" t="s">
        <v>1148</v>
      </c>
      <c r="D334" s="225" t="s">
        <v>1149</v>
      </c>
      <c r="E334" s="224" t="s">
        <v>55</v>
      </c>
      <c r="F334" s="238">
        <v>5</v>
      </c>
      <c r="G334" s="313">
        <v>86.22</v>
      </c>
      <c r="H334" s="347">
        <f>G334-'Planilha Estimativa'!$F$23*G334</f>
        <v>86.22</v>
      </c>
      <c r="I334" s="331">
        <f t="shared" si="5"/>
        <v>431.1</v>
      </c>
    </row>
    <row r="335" spans="2:9" s="3" customFormat="1" ht="25">
      <c r="B335" s="230" t="s">
        <v>1777</v>
      </c>
      <c r="C335" s="235" t="s">
        <v>1150</v>
      </c>
      <c r="D335" s="225" t="s">
        <v>1151</v>
      </c>
      <c r="E335" s="224" t="s">
        <v>55</v>
      </c>
      <c r="F335" s="238">
        <v>5</v>
      </c>
      <c r="G335" s="313">
        <v>137.68</v>
      </c>
      <c r="H335" s="347">
        <f>G335-'Planilha Estimativa'!$F$23*G335</f>
        <v>137.68</v>
      </c>
      <c r="I335" s="331">
        <f t="shared" si="5"/>
        <v>688.40000000000009</v>
      </c>
    </row>
    <row r="336" spans="2:9" s="3" customFormat="1" ht="25">
      <c r="B336" s="230" t="s">
        <v>1778</v>
      </c>
      <c r="C336" s="235" t="s">
        <v>1152</v>
      </c>
      <c r="D336" s="225" t="s">
        <v>1153</v>
      </c>
      <c r="E336" s="224" t="s">
        <v>55</v>
      </c>
      <c r="F336" s="238">
        <v>10</v>
      </c>
      <c r="G336" s="313">
        <v>18.75</v>
      </c>
      <c r="H336" s="347">
        <f>G336-'Planilha Estimativa'!$F$23*G336</f>
        <v>18.75</v>
      </c>
      <c r="I336" s="331">
        <f t="shared" si="5"/>
        <v>187.5</v>
      </c>
    </row>
    <row r="337" spans="2:9" s="3" customFormat="1" ht="25">
      <c r="B337" s="230" t="s">
        <v>1779</v>
      </c>
      <c r="C337" s="235" t="s">
        <v>1154</v>
      </c>
      <c r="D337" s="225" t="s">
        <v>1155</v>
      </c>
      <c r="E337" s="224" t="s">
        <v>55</v>
      </c>
      <c r="F337" s="238">
        <v>10</v>
      </c>
      <c r="G337" s="313">
        <v>12.65</v>
      </c>
      <c r="H337" s="347">
        <f>G337-'Planilha Estimativa'!$F$23*G337</f>
        <v>12.65</v>
      </c>
      <c r="I337" s="331">
        <f t="shared" si="5"/>
        <v>126.5</v>
      </c>
    </row>
    <row r="338" spans="2:9" s="3" customFormat="1">
      <c r="B338" s="230" t="s">
        <v>1780</v>
      </c>
      <c r="C338" s="235" t="s">
        <v>1156</v>
      </c>
      <c r="D338" s="225" t="s">
        <v>1157</v>
      </c>
      <c r="E338" s="224" t="s">
        <v>55</v>
      </c>
      <c r="F338" s="238">
        <v>10</v>
      </c>
      <c r="G338" s="313">
        <v>32.49</v>
      </c>
      <c r="H338" s="347">
        <f>G338-'Planilha Estimativa'!$F$23*G338</f>
        <v>32.49</v>
      </c>
      <c r="I338" s="331">
        <f t="shared" si="5"/>
        <v>324.90000000000003</v>
      </c>
    </row>
    <row r="339" spans="2:9" s="3" customFormat="1">
      <c r="B339" s="230" t="s">
        <v>1781</v>
      </c>
      <c r="C339" s="235" t="s">
        <v>1158</v>
      </c>
      <c r="D339" s="225" t="s">
        <v>1159</v>
      </c>
      <c r="E339" s="224" t="s">
        <v>55</v>
      </c>
      <c r="F339" s="238">
        <v>10</v>
      </c>
      <c r="G339" s="313">
        <v>14.63</v>
      </c>
      <c r="H339" s="347">
        <f>G339-'Planilha Estimativa'!$F$23*G339</f>
        <v>14.63</v>
      </c>
      <c r="I339" s="331">
        <f t="shared" si="5"/>
        <v>146.30000000000001</v>
      </c>
    </row>
    <row r="340" spans="2:9" s="3" customFormat="1">
      <c r="B340" s="230" t="s">
        <v>1782</v>
      </c>
      <c r="C340" s="235" t="s">
        <v>1160</v>
      </c>
      <c r="D340" s="225" t="s">
        <v>1161</v>
      </c>
      <c r="E340" s="224" t="s">
        <v>91</v>
      </c>
      <c r="F340" s="238">
        <v>10</v>
      </c>
      <c r="G340" s="313">
        <v>8.69</v>
      </c>
      <c r="H340" s="347">
        <f>G340-'Planilha Estimativa'!$F$23*G340</f>
        <v>8.69</v>
      </c>
      <c r="I340" s="331">
        <f t="shared" si="5"/>
        <v>86.899999999999991</v>
      </c>
    </row>
    <row r="341" spans="2:9" s="3" customFormat="1">
      <c r="B341" s="230" t="s">
        <v>1783</v>
      </c>
      <c r="C341" s="235" t="s">
        <v>1162</v>
      </c>
      <c r="D341" s="225" t="s">
        <v>1163</v>
      </c>
      <c r="E341" s="224" t="s">
        <v>91</v>
      </c>
      <c r="F341" s="238">
        <v>5</v>
      </c>
      <c r="G341" s="313">
        <v>11.38</v>
      </c>
      <c r="H341" s="347">
        <f>G341-'Planilha Estimativa'!$F$23*G341</f>
        <v>11.38</v>
      </c>
      <c r="I341" s="331">
        <f t="shared" si="5"/>
        <v>56.900000000000006</v>
      </c>
    </row>
    <row r="342" spans="2:9" s="3" customFormat="1">
      <c r="B342" s="230" t="s">
        <v>1784</v>
      </c>
      <c r="C342" s="235" t="s">
        <v>1164</v>
      </c>
      <c r="D342" s="225" t="s">
        <v>1165</v>
      </c>
      <c r="E342" s="224" t="s">
        <v>91</v>
      </c>
      <c r="F342" s="238">
        <v>10</v>
      </c>
      <c r="G342" s="313">
        <v>18.41</v>
      </c>
      <c r="H342" s="347">
        <f>G342-'Planilha Estimativa'!$F$23*G342</f>
        <v>18.41</v>
      </c>
      <c r="I342" s="331">
        <f t="shared" si="5"/>
        <v>184.1</v>
      </c>
    </row>
    <row r="343" spans="2:9" s="3" customFormat="1">
      <c r="B343" s="230" t="s">
        <v>1785</v>
      </c>
      <c r="C343" s="235" t="s">
        <v>1166</v>
      </c>
      <c r="D343" s="225" t="s">
        <v>158</v>
      </c>
      <c r="E343" s="224" t="s">
        <v>91</v>
      </c>
      <c r="F343" s="238">
        <v>10</v>
      </c>
      <c r="G343" s="313">
        <v>41.96</v>
      </c>
      <c r="H343" s="347">
        <f>G343-'Planilha Estimativa'!$F$23*G343</f>
        <v>41.96</v>
      </c>
      <c r="I343" s="331">
        <f t="shared" si="5"/>
        <v>419.6</v>
      </c>
    </row>
    <row r="344" spans="2:9" s="3" customFormat="1" ht="25">
      <c r="B344" s="230" t="s">
        <v>1786</v>
      </c>
      <c r="C344" s="235" t="s">
        <v>1167</v>
      </c>
      <c r="D344" s="225" t="s">
        <v>1168</v>
      </c>
      <c r="E344" s="224" t="s">
        <v>55</v>
      </c>
      <c r="F344" s="238">
        <v>5</v>
      </c>
      <c r="G344" s="313">
        <v>19.23</v>
      </c>
      <c r="H344" s="347">
        <f>G344-'Planilha Estimativa'!$F$23*G344</f>
        <v>19.23</v>
      </c>
      <c r="I344" s="331">
        <f t="shared" si="5"/>
        <v>96.15</v>
      </c>
    </row>
    <row r="345" spans="2:9" s="3" customFormat="1" ht="25">
      <c r="B345" s="230" t="s">
        <v>1787</v>
      </c>
      <c r="C345" s="235" t="s">
        <v>1169</v>
      </c>
      <c r="D345" s="225" t="s">
        <v>1170</v>
      </c>
      <c r="E345" s="224" t="s">
        <v>55</v>
      </c>
      <c r="F345" s="238">
        <v>5</v>
      </c>
      <c r="G345" s="313">
        <v>65.930000000000007</v>
      </c>
      <c r="H345" s="347">
        <f>G345-'Planilha Estimativa'!$F$23*G345</f>
        <v>65.930000000000007</v>
      </c>
      <c r="I345" s="331">
        <f t="shared" si="5"/>
        <v>329.65000000000003</v>
      </c>
    </row>
    <row r="346" spans="2:9" s="3" customFormat="1" ht="37.5">
      <c r="B346" s="230" t="s">
        <v>1788</v>
      </c>
      <c r="C346" s="235" t="s">
        <v>1171</v>
      </c>
      <c r="D346" s="225" t="s">
        <v>1172</v>
      </c>
      <c r="E346" s="224" t="s">
        <v>55</v>
      </c>
      <c r="F346" s="238">
        <v>5</v>
      </c>
      <c r="G346" s="313">
        <v>287.22000000000003</v>
      </c>
      <c r="H346" s="347">
        <f>G346-'Planilha Estimativa'!$F$23*G346</f>
        <v>287.22000000000003</v>
      </c>
      <c r="I346" s="331">
        <f t="shared" si="5"/>
        <v>1436.1000000000001</v>
      </c>
    </row>
    <row r="347" spans="2:9" s="3" customFormat="1" ht="25">
      <c r="B347" s="230" t="s">
        <v>1789</v>
      </c>
      <c r="C347" s="235" t="s">
        <v>1173</v>
      </c>
      <c r="D347" s="225" t="s">
        <v>1174</v>
      </c>
      <c r="E347" s="224" t="s">
        <v>55</v>
      </c>
      <c r="F347" s="238">
        <v>5</v>
      </c>
      <c r="G347" s="313">
        <v>23.52</v>
      </c>
      <c r="H347" s="347">
        <f>G347-'Planilha Estimativa'!$F$23*G347</f>
        <v>23.52</v>
      </c>
      <c r="I347" s="331">
        <f t="shared" si="5"/>
        <v>117.6</v>
      </c>
    </row>
    <row r="348" spans="2:9" s="3" customFormat="1" ht="25">
      <c r="B348" s="230" t="s">
        <v>1790</v>
      </c>
      <c r="C348" s="235" t="s">
        <v>1175</v>
      </c>
      <c r="D348" s="225" t="s">
        <v>1176</v>
      </c>
      <c r="E348" s="224" t="s">
        <v>55</v>
      </c>
      <c r="F348" s="238">
        <v>5</v>
      </c>
      <c r="G348" s="313">
        <v>24.87</v>
      </c>
      <c r="H348" s="347">
        <f>G348-'Planilha Estimativa'!$F$23*G348</f>
        <v>24.87</v>
      </c>
      <c r="I348" s="331">
        <f t="shared" si="5"/>
        <v>124.35000000000001</v>
      </c>
    </row>
    <row r="349" spans="2:9" s="3" customFormat="1" ht="25">
      <c r="B349" s="230" t="s">
        <v>1791</v>
      </c>
      <c r="C349" s="235" t="s">
        <v>1177</v>
      </c>
      <c r="D349" s="225" t="s">
        <v>1178</v>
      </c>
      <c r="E349" s="224" t="s">
        <v>55</v>
      </c>
      <c r="F349" s="238">
        <v>5</v>
      </c>
      <c r="G349" s="313">
        <v>25.24</v>
      </c>
      <c r="H349" s="347">
        <f>G349-'Planilha Estimativa'!$F$23*G349</f>
        <v>25.24</v>
      </c>
      <c r="I349" s="331">
        <f t="shared" si="5"/>
        <v>126.19999999999999</v>
      </c>
    </row>
    <row r="350" spans="2:9" s="3" customFormat="1" ht="25">
      <c r="B350" s="230" t="s">
        <v>1792</v>
      </c>
      <c r="C350" s="235" t="s">
        <v>1179</v>
      </c>
      <c r="D350" s="225" t="s">
        <v>1180</v>
      </c>
      <c r="E350" s="224" t="s">
        <v>55</v>
      </c>
      <c r="F350" s="238">
        <v>5</v>
      </c>
      <c r="G350" s="313">
        <v>4.95</v>
      </c>
      <c r="H350" s="347">
        <f>G350-'Planilha Estimativa'!$F$23*G350</f>
        <v>4.95</v>
      </c>
      <c r="I350" s="331">
        <f t="shared" si="5"/>
        <v>24.75</v>
      </c>
    </row>
    <row r="351" spans="2:9" s="3" customFormat="1" ht="25">
      <c r="B351" s="230" t="s">
        <v>1793</v>
      </c>
      <c r="C351" s="235" t="s">
        <v>1181</v>
      </c>
      <c r="D351" s="225" t="s">
        <v>1182</v>
      </c>
      <c r="E351" s="224" t="s">
        <v>55</v>
      </c>
      <c r="F351" s="238">
        <v>2</v>
      </c>
      <c r="G351" s="313">
        <v>1833.71</v>
      </c>
      <c r="H351" s="347">
        <f>G351-'Planilha Estimativa'!$F$23*G351</f>
        <v>1833.71</v>
      </c>
      <c r="I351" s="331">
        <f t="shared" si="5"/>
        <v>3667.42</v>
      </c>
    </row>
    <row r="352" spans="2:9" s="3" customFormat="1" ht="24.75" customHeight="1">
      <c r="B352" s="230" t="s">
        <v>1794</v>
      </c>
      <c r="C352" s="235" t="s">
        <v>1183</v>
      </c>
      <c r="D352" s="225" t="s">
        <v>1184</v>
      </c>
      <c r="E352" s="224" t="s">
        <v>55</v>
      </c>
      <c r="F352" s="238">
        <v>1</v>
      </c>
      <c r="G352" s="313">
        <v>2839.17</v>
      </c>
      <c r="H352" s="347">
        <f>G352-'Planilha Estimativa'!$F$23*G352</f>
        <v>2839.17</v>
      </c>
      <c r="I352" s="331">
        <f t="shared" si="5"/>
        <v>2839.17</v>
      </c>
    </row>
    <row r="353" spans="2:9" s="3" customFormat="1" ht="24.75" customHeight="1">
      <c r="B353" s="230" t="s">
        <v>1795</v>
      </c>
      <c r="C353" s="235" t="s">
        <v>1185</v>
      </c>
      <c r="D353" s="225" t="s">
        <v>1186</v>
      </c>
      <c r="E353" s="224" t="s">
        <v>55</v>
      </c>
      <c r="F353" s="238">
        <v>5</v>
      </c>
      <c r="G353" s="313">
        <v>79.489999999999995</v>
      </c>
      <c r="H353" s="347">
        <f>G353-'Planilha Estimativa'!$F$23*G353</f>
        <v>79.489999999999995</v>
      </c>
      <c r="I353" s="331">
        <f t="shared" si="5"/>
        <v>397.45</v>
      </c>
    </row>
    <row r="354" spans="2:9" s="3" customFormat="1" ht="25">
      <c r="B354" s="230" t="s">
        <v>1796</v>
      </c>
      <c r="C354" s="235" t="s">
        <v>1187</v>
      </c>
      <c r="D354" s="225" t="s">
        <v>1188</v>
      </c>
      <c r="E354" s="224" t="s">
        <v>55</v>
      </c>
      <c r="F354" s="238">
        <v>5</v>
      </c>
      <c r="G354" s="313">
        <v>80.73</v>
      </c>
      <c r="H354" s="347">
        <f>G354-'Planilha Estimativa'!$F$23*G354</f>
        <v>80.73</v>
      </c>
      <c r="I354" s="331">
        <f t="shared" si="5"/>
        <v>403.65000000000003</v>
      </c>
    </row>
    <row r="355" spans="2:9" s="3" customFormat="1" ht="25">
      <c r="B355" s="230" t="s">
        <v>1797</v>
      </c>
      <c r="C355" s="235" t="s">
        <v>1189</v>
      </c>
      <c r="D355" s="225" t="s">
        <v>1190</v>
      </c>
      <c r="E355" s="224" t="s">
        <v>55</v>
      </c>
      <c r="F355" s="238">
        <v>5</v>
      </c>
      <c r="G355" s="313">
        <v>98.17</v>
      </c>
      <c r="H355" s="347">
        <f>G355-'Planilha Estimativa'!$F$23*G355</f>
        <v>98.17</v>
      </c>
      <c r="I355" s="331">
        <f t="shared" si="5"/>
        <v>490.85</v>
      </c>
    </row>
    <row r="356" spans="2:9" s="3" customFormat="1" ht="25">
      <c r="B356" s="230" t="s">
        <v>1798</v>
      </c>
      <c r="C356" s="235" t="s">
        <v>1191</v>
      </c>
      <c r="D356" s="225" t="s">
        <v>1192</v>
      </c>
      <c r="E356" s="224" t="s">
        <v>55</v>
      </c>
      <c r="F356" s="238">
        <v>5</v>
      </c>
      <c r="G356" s="313">
        <v>150.58000000000001</v>
      </c>
      <c r="H356" s="347">
        <f>G356-'Planilha Estimativa'!$F$23*G356</f>
        <v>150.58000000000001</v>
      </c>
      <c r="I356" s="331">
        <f t="shared" si="5"/>
        <v>752.90000000000009</v>
      </c>
    </row>
    <row r="357" spans="2:9" s="3" customFormat="1" ht="25">
      <c r="B357" s="230" t="s">
        <v>1799</v>
      </c>
      <c r="C357" s="235" t="s">
        <v>571</v>
      </c>
      <c r="D357" s="225" t="s">
        <v>145</v>
      </c>
      <c r="E357" s="224" t="s">
        <v>55</v>
      </c>
      <c r="F357" s="238">
        <v>5</v>
      </c>
      <c r="G357" s="313">
        <v>18.239999999999998</v>
      </c>
      <c r="H357" s="347">
        <f>G357-'Planilha Estimativa'!$F$23*G357</f>
        <v>18.239999999999998</v>
      </c>
      <c r="I357" s="331">
        <f t="shared" si="5"/>
        <v>91.199999999999989</v>
      </c>
    </row>
    <row r="358" spans="2:9" s="3" customFormat="1" ht="25">
      <c r="B358" s="230" t="s">
        <v>1800</v>
      </c>
      <c r="C358" s="235" t="s">
        <v>1193</v>
      </c>
      <c r="D358" s="225" t="s">
        <v>1194</v>
      </c>
      <c r="E358" s="224" t="s">
        <v>55</v>
      </c>
      <c r="F358" s="238">
        <v>5</v>
      </c>
      <c r="G358" s="313">
        <v>105.38</v>
      </c>
      <c r="H358" s="347">
        <f>G358-'Planilha Estimativa'!$F$23*G358</f>
        <v>105.38</v>
      </c>
      <c r="I358" s="331">
        <f t="shared" si="5"/>
        <v>526.9</v>
      </c>
    </row>
    <row r="359" spans="2:9" s="3" customFormat="1" ht="25">
      <c r="B359" s="230" t="s">
        <v>1801</v>
      </c>
      <c r="C359" s="235" t="s">
        <v>1195</v>
      </c>
      <c r="D359" s="225" t="s">
        <v>1196</v>
      </c>
      <c r="E359" s="224" t="s">
        <v>55</v>
      </c>
      <c r="F359" s="238">
        <v>5</v>
      </c>
      <c r="G359" s="313">
        <v>118.56</v>
      </c>
      <c r="H359" s="347">
        <f>G359-'Planilha Estimativa'!$F$23*G359</f>
        <v>118.56</v>
      </c>
      <c r="I359" s="331">
        <f t="shared" si="5"/>
        <v>592.79999999999995</v>
      </c>
    </row>
    <row r="360" spans="2:9" s="3" customFormat="1" ht="37.5">
      <c r="B360" s="230" t="s">
        <v>1802</v>
      </c>
      <c r="C360" s="235" t="s">
        <v>1197</v>
      </c>
      <c r="D360" s="225" t="s">
        <v>1198</v>
      </c>
      <c r="E360" s="224" t="s">
        <v>55</v>
      </c>
      <c r="F360" s="238">
        <v>5</v>
      </c>
      <c r="G360" s="313">
        <v>654.04</v>
      </c>
      <c r="H360" s="347">
        <f>G360-'Planilha Estimativa'!$F$23*G360</f>
        <v>654.04</v>
      </c>
      <c r="I360" s="331">
        <f t="shared" si="5"/>
        <v>3270.2</v>
      </c>
    </row>
    <row r="361" spans="2:9" s="3" customFormat="1" ht="25">
      <c r="B361" s="230" t="s">
        <v>1803</v>
      </c>
      <c r="C361" s="235" t="s">
        <v>1199</v>
      </c>
      <c r="D361" s="225" t="s">
        <v>1200</v>
      </c>
      <c r="E361" s="224" t="s">
        <v>55</v>
      </c>
      <c r="F361" s="238">
        <v>5</v>
      </c>
      <c r="G361" s="313">
        <v>184.35</v>
      </c>
      <c r="H361" s="347">
        <f>G361-'Planilha Estimativa'!$F$23*G361</f>
        <v>184.35</v>
      </c>
      <c r="I361" s="331">
        <f t="shared" si="5"/>
        <v>921.75</v>
      </c>
    </row>
    <row r="362" spans="2:9" s="3" customFormat="1" ht="25">
      <c r="B362" s="230" t="s">
        <v>1804</v>
      </c>
      <c r="C362" s="235" t="s">
        <v>1201</v>
      </c>
      <c r="D362" s="225" t="s">
        <v>1202</v>
      </c>
      <c r="E362" s="224" t="s">
        <v>55</v>
      </c>
      <c r="F362" s="238">
        <v>5</v>
      </c>
      <c r="G362" s="313">
        <v>388.37</v>
      </c>
      <c r="H362" s="347">
        <f>G362-'Planilha Estimativa'!$F$23*G362</f>
        <v>388.37</v>
      </c>
      <c r="I362" s="331">
        <f t="shared" si="5"/>
        <v>1941.85</v>
      </c>
    </row>
    <row r="363" spans="2:9" s="3" customFormat="1" ht="25">
      <c r="B363" s="230" t="s">
        <v>1805</v>
      </c>
      <c r="C363" s="235" t="s">
        <v>1203</v>
      </c>
      <c r="D363" s="225" t="s">
        <v>60</v>
      </c>
      <c r="E363" s="224" t="s">
        <v>59</v>
      </c>
      <c r="F363" s="238">
        <v>30</v>
      </c>
      <c r="G363" s="313">
        <v>46.12</v>
      </c>
      <c r="H363" s="347">
        <f>G363-'Planilha Estimativa'!$F$23*G363</f>
        <v>46.12</v>
      </c>
      <c r="I363" s="331">
        <f t="shared" si="5"/>
        <v>1383.6</v>
      </c>
    </row>
    <row r="364" spans="2:9" s="3" customFormat="1" ht="25">
      <c r="B364" s="230" t="s">
        <v>1806</v>
      </c>
      <c r="C364" s="235" t="s">
        <v>1204</v>
      </c>
      <c r="D364" s="225" t="s">
        <v>57</v>
      </c>
      <c r="E364" s="224" t="s">
        <v>59</v>
      </c>
      <c r="F364" s="238">
        <v>30</v>
      </c>
      <c r="G364" s="313">
        <v>42.25</v>
      </c>
      <c r="H364" s="347">
        <f>G364-'Planilha Estimativa'!$F$23*G364</f>
        <v>42.25</v>
      </c>
      <c r="I364" s="331">
        <f t="shared" si="5"/>
        <v>1267.5</v>
      </c>
    </row>
    <row r="365" spans="2:9" s="3" customFormat="1" ht="25">
      <c r="B365" s="230" t="s">
        <v>1807</v>
      </c>
      <c r="C365" s="235" t="s">
        <v>1205</v>
      </c>
      <c r="D365" s="225" t="s">
        <v>97</v>
      </c>
      <c r="E365" s="224" t="s">
        <v>59</v>
      </c>
      <c r="F365" s="238">
        <v>30</v>
      </c>
      <c r="G365" s="313">
        <v>40.590000000000003</v>
      </c>
      <c r="H365" s="347">
        <f>G365-'Planilha Estimativa'!$F$23*G365</f>
        <v>40.590000000000003</v>
      </c>
      <c r="I365" s="331">
        <f t="shared" si="5"/>
        <v>1217.7</v>
      </c>
    </row>
    <row r="366" spans="2:9" s="3" customFormat="1" ht="25">
      <c r="B366" s="230" t="s">
        <v>1808</v>
      </c>
      <c r="C366" s="235" t="s">
        <v>1206</v>
      </c>
      <c r="D366" s="225" t="s">
        <v>1207</v>
      </c>
      <c r="E366" s="224" t="s">
        <v>53</v>
      </c>
      <c r="F366" s="238">
        <v>30</v>
      </c>
      <c r="G366" s="313">
        <v>14.15</v>
      </c>
      <c r="H366" s="347">
        <f>G366-'Planilha Estimativa'!$F$23*G366</f>
        <v>14.15</v>
      </c>
      <c r="I366" s="331">
        <f t="shared" si="5"/>
        <v>424.5</v>
      </c>
    </row>
    <row r="367" spans="2:9" s="3" customFormat="1" ht="25">
      <c r="B367" s="230" t="s">
        <v>1809</v>
      </c>
      <c r="C367" s="235" t="s">
        <v>1208</v>
      </c>
      <c r="D367" s="225" t="s">
        <v>1209</v>
      </c>
      <c r="E367" s="224" t="s">
        <v>53</v>
      </c>
      <c r="F367" s="238">
        <v>30</v>
      </c>
      <c r="G367" s="313">
        <v>12.87</v>
      </c>
      <c r="H367" s="347">
        <f>G367-'Planilha Estimativa'!$F$23*G367</f>
        <v>12.87</v>
      </c>
      <c r="I367" s="331">
        <f t="shared" si="5"/>
        <v>386.09999999999997</v>
      </c>
    </row>
    <row r="368" spans="2:9" s="3" customFormat="1" ht="25">
      <c r="B368" s="230" t="s">
        <v>1810</v>
      </c>
      <c r="C368" s="235" t="s">
        <v>1210</v>
      </c>
      <c r="D368" s="225" t="s">
        <v>1211</v>
      </c>
      <c r="E368" s="224" t="s">
        <v>53</v>
      </c>
      <c r="F368" s="238">
        <v>30</v>
      </c>
      <c r="G368" s="313">
        <v>9.67</v>
      </c>
      <c r="H368" s="347">
        <f>G368-'Planilha Estimativa'!$F$23*G368</f>
        <v>9.67</v>
      </c>
      <c r="I368" s="331">
        <f t="shared" si="5"/>
        <v>290.10000000000002</v>
      </c>
    </row>
    <row r="369" spans="2:9" s="3" customFormat="1" ht="25">
      <c r="B369" s="230" t="s">
        <v>1811</v>
      </c>
      <c r="C369" s="235" t="s">
        <v>567</v>
      </c>
      <c r="D369" s="225" t="s">
        <v>568</v>
      </c>
      <c r="E369" s="224" t="s">
        <v>53</v>
      </c>
      <c r="F369" s="238">
        <v>30</v>
      </c>
      <c r="G369" s="313">
        <v>4.97</v>
      </c>
      <c r="H369" s="347">
        <f>G369-'Planilha Estimativa'!$F$23*G369</f>
        <v>4.97</v>
      </c>
      <c r="I369" s="331">
        <f t="shared" si="5"/>
        <v>149.1</v>
      </c>
    </row>
    <row r="370" spans="2:9" s="3" customFormat="1">
      <c r="B370" s="230" t="s">
        <v>1812</v>
      </c>
      <c r="C370" s="235" t="s">
        <v>1212</v>
      </c>
      <c r="D370" s="225" t="s">
        <v>149</v>
      </c>
      <c r="E370" s="224" t="s">
        <v>59</v>
      </c>
      <c r="F370" s="238">
        <v>30</v>
      </c>
      <c r="G370" s="313">
        <v>19.93</v>
      </c>
      <c r="H370" s="347">
        <f>G370-'Planilha Estimativa'!$F$23*G370</f>
        <v>19.93</v>
      </c>
      <c r="I370" s="331">
        <f t="shared" si="5"/>
        <v>597.9</v>
      </c>
    </row>
    <row r="371" spans="2:9" s="3" customFormat="1">
      <c r="B371" s="230" t="s">
        <v>1813</v>
      </c>
      <c r="C371" s="235" t="s">
        <v>1213</v>
      </c>
      <c r="D371" s="225" t="s">
        <v>1214</v>
      </c>
      <c r="E371" s="224" t="s">
        <v>53</v>
      </c>
      <c r="F371" s="238">
        <v>30</v>
      </c>
      <c r="G371" s="313">
        <v>12.1</v>
      </c>
      <c r="H371" s="347">
        <f>G371-'Planilha Estimativa'!$F$23*G371</f>
        <v>12.1</v>
      </c>
      <c r="I371" s="331">
        <f t="shared" si="5"/>
        <v>363</v>
      </c>
    </row>
    <row r="372" spans="2:9" s="3" customFormat="1" ht="25">
      <c r="B372" s="230" t="s">
        <v>1814</v>
      </c>
      <c r="C372" s="235" t="s">
        <v>1215</v>
      </c>
      <c r="D372" s="225" t="s">
        <v>1216</v>
      </c>
      <c r="E372" s="224" t="s">
        <v>55</v>
      </c>
      <c r="F372" s="238">
        <v>5</v>
      </c>
      <c r="G372" s="313">
        <v>54.62</v>
      </c>
      <c r="H372" s="347">
        <f>G372-'Planilha Estimativa'!$F$23*G372</f>
        <v>54.62</v>
      </c>
      <c r="I372" s="331">
        <f t="shared" si="5"/>
        <v>273.09999999999997</v>
      </c>
    </row>
    <row r="373" spans="2:9" s="3" customFormat="1">
      <c r="B373" s="230" t="s">
        <v>1815</v>
      </c>
      <c r="C373" s="235" t="s">
        <v>1217</v>
      </c>
      <c r="D373" s="225" t="s">
        <v>1218</v>
      </c>
      <c r="E373" s="224" t="s">
        <v>55</v>
      </c>
      <c r="F373" s="238">
        <v>5</v>
      </c>
      <c r="G373" s="313">
        <v>55.38</v>
      </c>
      <c r="H373" s="347">
        <f>G373-'Planilha Estimativa'!$F$23*G373</f>
        <v>55.38</v>
      </c>
      <c r="I373" s="331">
        <f t="shared" si="5"/>
        <v>276.90000000000003</v>
      </c>
    </row>
    <row r="374" spans="2:9" s="3" customFormat="1" ht="50">
      <c r="B374" s="230" t="s">
        <v>1816</v>
      </c>
      <c r="C374" s="235" t="s">
        <v>1219</v>
      </c>
      <c r="D374" s="225" t="s">
        <v>1220</v>
      </c>
      <c r="E374" s="224" t="s">
        <v>55</v>
      </c>
      <c r="F374" s="238">
        <v>5</v>
      </c>
      <c r="G374" s="313">
        <v>2700.91</v>
      </c>
      <c r="H374" s="347">
        <f>G374-'Planilha Estimativa'!$F$23*G374</f>
        <v>2700.91</v>
      </c>
      <c r="I374" s="331">
        <f t="shared" si="5"/>
        <v>13504.55</v>
      </c>
    </row>
    <row r="375" spans="2:9" s="3" customFormat="1" ht="25">
      <c r="B375" s="230" t="s">
        <v>1817</v>
      </c>
      <c r="C375" s="235" t="s">
        <v>1221</v>
      </c>
      <c r="D375" s="225" t="s">
        <v>1222</v>
      </c>
      <c r="E375" s="224" t="s">
        <v>59</v>
      </c>
      <c r="F375" s="238">
        <v>5</v>
      </c>
      <c r="G375" s="313">
        <v>22.06</v>
      </c>
      <c r="H375" s="347">
        <f>G375-'Planilha Estimativa'!$F$23*G375</f>
        <v>22.06</v>
      </c>
      <c r="I375" s="331">
        <f t="shared" si="5"/>
        <v>110.3</v>
      </c>
    </row>
    <row r="376" spans="2:9" s="3" customFormat="1" ht="37.5">
      <c r="B376" s="230" t="s">
        <v>1818</v>
      </c>
      <c r="C376" s="235" t="s">
        <v>1223</v>
      </c>
      <c r="D376" s="225" t="s">
        <v>1224</v>
      </c>
      <c r="E376" s="224" t="s">
        <v>91</v>
      </c>
      <c r="F376" s="238">
        <v>5</v>
      </c>
      <c r="G376" s="313">
        <v>32.549999999999997</v>
      </c>
      <c r="H376" s="347">
        <f>G376-'Planilha Estimativa'!$F$23*G376</f>
        <v>32.549999999999997</v>
      </c>
      <c r="I376" s="331">
        <f t="shared" si="5"/>
        <v>162.75</v>
      </c>
    </row>
    <row r="377" spans="2:9" s="3" customFormat="1">
      <c r="B377" s="230" t="s">
        <v>1819</v>
      </c>
      <c r="C377" s="235" t="s">
        <v>1225</v>
      </c>
      <c r="D377" s="225" t="s">
        <v>1226</v>
      </c>
      <c r="E377" s="224" t="s">
        <v>91</v>
      </c>
      <c r="F377" s="238">
        <v>10</v>
      </c>
      <c r="G377" s="313">
        <v>28.56</v>
      </c>
      <c r="H377" s="347">
        <f>G377-'Planilha Estimativa'!$F$23*G377</f>
        <v>28.56</v>
      </c>
      <c r="I377" s="331">
        <f t="shared" si="5"/>
        <v>285.59999999999997</v>
      </c>
    </row>
    <row r="378" spans="2:9" s="3" customFormat="1" ht="25">
      <c r="B378" s="230" t="s">
        <v>1820</v>
      </c>
      <c r="C378" s="235" t="s">
        <v>1227</v>
      </c>
      <c r="D378" s="225" t="s">
        <v>1228</v>
      </c>
      <c r="E378" s="224" t="s">
        <v>55</v>
      </c>
      <c r="F378" s="238">
        <v>5</v>
      </c>
      <c r="G378" s="313">
        <v>30.11</v>
      </c>
      <c r="H378" s="347">
        <f>G378-'Planilha Estimativa'!$F$23*G378</f>
        <v>30.11</v>
      </c>
      <c r="I378" s="331">
        <f t="shared" si="5"/>
        <v>150.55000000000001</v>
      </c>
    </row>
    <row r="379" spans="2:9" s="3" customFormat="1" ht="25">
      <c r="B379" s="230" t="s">
        <v>1821</v>
      </c>
      <c r="C379" s="235" t="s">
        <v>1229</v>
      </c>
      <c r="D379" s="225" t="s">
        <v>1230</v>
      </c>
      <c r="E379" s="224" t="s">
        <v>55</v>
      </c>
      <c r="F379" s="238">
        <v>6</v>
      </c>
      <c r="G379" s="313">
        <v>26.93</v>
      </c>
      <c r="H379" s="347">
        <f>G379-'Planilha Estimativa'!$F$23*G379</f>
        <v>26.93</v>
      </c>
      <c r="I379" s="331">
        <f t="shared" si="5"/>
        <v>161.57999999999998</v>
      </c>
    </row>
    <row r="380" spans="2:9" s="3" customFormat="1" ht="25">
      <c r="B380" s="230" t="s">
        <v>1822</v>
      </c>
      <c r="C380" s="235" t="s">
        <v>1231</v>
      </c>
      <c r="D380" s="225" t="s">
        <v>1232</v>
      </c>
      <c r="E380" s="224" t="s">
        <v>55</v>
      </c>
      <c r="F380" s="238">
        <v>5</v>
      </c>
      <c r="G380" s="313">
        <v>28.76</v>
      </c>
      <c r="H380" s="347">
        <f>G380-'Planilha Estimativa'!$F$23*G380</f>
        <v>28.76</v>
      </c>
      <c r="I380" s="331">
        <f t="shared" si="5"/>
        <v>143.80000000000001</v>
      </c>
    </row>
    <row r="381" spans="2:9" s="3" customFormat="1" ht="37.5">
      <c r="B381" s="230" t="s">
        <v>1823</v>
      </c>
      <c r="C381" s="235" t="s">
        <v>1233</v>
      </c>
      <c r="D381" s="225" t="s">
        <v>1234</v>
      </c>
      <c r="E381" s="224" t="s">
        <v>55</v>
      </c>
      <c r="F381" s="238">
        <v>5</v>
      </c>
      <c r="G381" s="313">
        <v>42.72</v>
      </c>
      <c r="H381" s="347">
        <f>G381-'Planilha Estimativa'!$F$23*G381</f>
        <v>42.72</v>
      </c>
      <c r="I381" s="331">
        <f t="shared" si="5"/>
        <v>213.6</v>
      </c>
    </row>
    <row r="382" spans="2:9" s="3" customFormat="1" ht="37.5">
      <c r="B382" s="230" t="s">
        <v>1824</v>
      </c>
      <c r="C382" s="235" t="s">
        <v>1235</v>
      </c>
      <c r="D382" s="225" t="s">
        <v>1236</v>
      </c>
      <c r="E382" s="224" t="s">
        <v>55</v>
      </c>
      <c r="F382" s="238">
        <v>5</v>
      </c>
      <c r="G382" s="313">
        <v>24.93</v>
      </c>
      <c r="H382" s="347">
        <f>G382-'Planilha Estimativa'!$F$23*G382</f>
        <v>24.93</v>
      </c>
      <c r="I382" s="331">
        <f t="shared" si="5"/>
        <v>124.65</v>
      </c>
    </row>
    <row r="383" spans="2:9" s="3" customFormat="1">
      <c r="B383" s="230" t="s">
        <v>1825</v>
      </c>
      <c r="C383" s="235" t="s">
        <v>1237</v>
      </c>
      <c r="D383" s="225" t="s">
        <v>1238</v>
      </c>
      <c r="E383" s="224" t="s">
        <v>55</v>
      </c>
      <c r="F383" s="238">
        <v>5</v>
      </c>
      <c r="G383" s="313">
        <v>13.54</v>
      </c>
      <c r="H383" s="347">
        <f>G383-'Planilha Estimativa'!$F$23*G383</f>
        <v>13.54</v>
      </c>
      <c r="I383" s="331">
        <f t="shared" si="5"/>
        <v>67.699999999999989</v>
      </c>
    </row>
    <row r="384" spans="2:9" s="3" customFormat="1" ht="37.5">
      <c r="B384" s="230" t="s">
        <v>1826</v>
      </c>
      <c r="C384" s="235" t="s">
        <v>1239</v>
      </c>
      <c r="D384" s="225" t="s">
        <v>1240</v>
      </c>
      <c r="E384" s="224" t="s">
        <v>55</v>
      </c>
      <c r="F384" s="238">
        <v>5</v>
      </c>
      <c r="G384" s="313">
        <v>35.25</v>
      </c>
      <c r="H384" s="347">
        <f>G384-'Planilha Estimativa'!$F$23*G384</f>
        <v>35.25</v>
      </c>
      <c r="I384" s="331">
        <f t="shared" si="5"/>
        <v>176.25</v>
      </c>
    </row>
    <row r="385" spans="2:9" s="3" customFormat="1" ht="37.5">
      <c r="B385" s="230" t="s">
        <v>1827</v>
      </c>
      <c r="C385" s="235" t="s">
        <v>1241</v>
      </c>
      <c r="D385" s="225" t="s">
        <v>1242</v>
      </c>
      <c r="E385" s="224" t="s">
        <v>55</v>
      </c>
      <c r="F385" s="238">
        <v>5</v>
      </c>
      <c r="G385" s="313">
        <v>43.29</v>
      </c>
      <c r="H385" s="347">
        <f>G385-'Planilha Estimativa'!$F$23*G385</f>
        <v>43.29</v>
      </c>
      <c r="I385" s="331">
        <f t="shared" si="5"/>
        <v>216.45</v>
      </c>
    </row>
    <row r="386" spans="2:9" s="3" customFormat="1" ht="25">
      <c r="B386" s="230" t="s">
        <v>1828</v>
      </c>
      <c r="C386" s="235" t="s">
        <v>1243</v>
      </c>
      <c r="D386" s="225" t="s">
        <v>1244</v>
      </c>
      <c r="E386" s="224" t="s">
        <v>55</v>
      </c>
      <c r="F386" s="238">
        <v>5</v>
      </c>
      <c r="G386" s="313">
        <v>4.53</v>
      </c>
      <c r="H386" s="347">
        <f>G386-'Planilha Estimativa'!$F$23*G386</f>
        <v>4.53</v>
      </c>
      <c r="I386" s="331">
        <f t="shared" si="5"/>
        <v>22.650000000000002</v>
      </c>
    </row>
    <row r="387" spans="2:9" s="3" customFormat="1" ht="25">
      <c r="B387" s="230" t="s">
        <v>1829</v>
      </c>
      <c r="C387" s="235" t="s">
        <v>1245</v>
      </c>
      <c r="D387" s="225" t="s">
        <v>1246</v>
      </c>
      <c r="E387" s="224" t="s">
        <v>55</v>
      </c>
      <c r="F387" s="238">
        <v>5</v>
      </c>
      <c r="G387" s="313">
        <v>6.06</v>
      </c>
      <c r="H387" s="347">
        <f>G387-'Planilha Estimativa'!$F$23*G387</f>
        <v>6.06</v>
      </c>
      <c r="I387" s="331">
        <f t="shared" si="5"/>
        <v>30.299999999999997</v>
      </c>
    </row>
    <row r="388" spans="2:9" s="3" customFormat="1" ht="25">
      <c r="B388" s="230" t="s">
        <v>1830</v>
      </c>
      <c r="C388" s="235" t="s">
        <v>1247</v>
      </c>
      <c r="D388" s="225" t="s">
        <v>1248</v>
      </c>
      <c r="E388" s="224" t="s">
        <v>55</v>
      </c>
      <c r="F388" s="238">
        <v>5</v>
      </c>
      <c r="G388" s="313">
        <v>8.75</v>
      </c>
      <c r="H388" s="347">
        <f>G388-'Planilha Estimativa'!$F$23*G388</f>
        <v>8.75</v>
      </c>
      <c r="I388" s="331">
        <f t="shared" si="5"/>
        <v>43.75</v>
      </c>
    </row>
    <row r="389" spans="2:9" s="3" customFormat="1" ht="25">
      <c r="B389" s="230" t="s">
        <v>1831</v>
      </c>
      <c r="C389" s="235" t="s">
        <v>1249</v>
      </c>
      <c r="D389" s="225" t="s">
        <v>1250</v>
      </c>
      <c r="E389" s="224" t="s">
        <v>55</v>
      </c>
      <c r="F389" s="238">
        <v>5</v>
      </c>
      <c r="G389" s="313">
        <v>15.36</v>
      </c>
      <c r="H389" s="347">
        <f>G389-'Planilha Estimativa'!$F$23*G389</f>
        <v>15.36</v>
      </c>
      <c r="I389" s="331">
        <f t="shared" si="5"/>
        <v>76.8</v>
      </c>
    </row>
    <row r="390" spans="2:9" s="3" customFormat="1" ht="25">
      <c r="B390" s="230" t="s">
        <v>1832</v>
      </c>
      <c r="C390" s="235" t="s">
        <v>1251</v>
      </c>
      <c r="D390" s="225" t="s">
        <v>1252</v>
      </c>
      <c r="E390" s="224" t="s">
        <v>55</v>
      </c>
      <c r="F390" s="238">
        <v>5</v>
      </c>
      <c r="G390" s="313">
        <v>25.81</v>
      </c>
      <c r="H390" s="347">
        <f>G390-'Planilha Estimativa'!$F$23*G390</f>
        <v>25.81</v>
      </c>
      <c r="I390" s="331">
        <f t="shared" si="5"/>
        <v>129.04999999999998</v>
      </c>
    </row>
    <row r="391" spans="2:9" s="3" customFormat="1" ht="25">
      <c r="B391" s="230" t="s">
        <v>1833</v>
      </c>
      <c r="C391" s="235" t="s">
        <v>1253</v>
      </c>
      <c r="D391" s="225" t="s">
        <v>1254</v>
      </c>
      <c r="E391" s="224" t="s">
        <v>55</v>
      </c>
      <c r="F391" s="238">
        <v>5</v>
      </c>
      <c r="G391" s="313">
        <v>54.8</v>
      </c>
      <c r="H391" s="347">
        <f>G391-'Planilha Estimativa'!$F$23*G391</f>
        <v>54.8</v>
      </c>
      <c r="I391" s="331">
        <f t="shared" ref="I391:I454" si="6">F391*H391</f>
        <v>274</v>
      </c>
    </row>
    <row r="392" spans="2:9" s="3" customFormat="1" ht="25">
      <c r="B392" s="230" t="s">
        <v>1834</v>
      </c>
      <c r="C392" s="235" t="s">
        <v>1255</v>
      </c>
      <c r="D392" s="225" t="s">
        <v>1256</v>
      </c>
      <c r="E392" s="224" t="s">
        <v>55</v>
      </c>
      <c r="F392" s="238">
        <v>5</v>
      </c>
      <c r="G392" s="313">
        <v>3.1</v>
      </c>
      <c r="H392" s="347">
        <f>G392-'Planilha Estimativa'!$F$23*G392</f>
        <v>3.1</v>
      </c>
      <c r="I392" s="331">
        <f t="shared" si="6"/>
        <v>15.5</v>
      </c>
    </row>
    <row r="393" spans="2:9" s="3" customFormat="1" ht="25">
      <c r="B393" s="230" t="s">
        <v>1835</v>
      </c>
      <c r="C393" s="235" t="s">
        <v>1257</v>
      </c>
      <c r="D393" s="225" t="s">
        <v>1258</v>
      </c>
      <c r="E393" s="224" t="s">
        <v>55</v>
      </c>
      <c r="F393" s="238">
        <v>5</v>
      </c>
      <c r="G393" s="313">
        <v>5.86</v>
      </c>
      <c r="H393" s="347">
        <f>G393-'Planilha Estimativa'!$F$23*G393</f>
        <v>5.86</v>
      </c>
      <c r="I393" s="331">
        <f t="shared" si="6"/>
        <v>29.3</v>
      </c>
    </row>
    <row r="394" spans="2:9" s="3" customFormat="1" ht="25">
      <c r="B394" s="230" t="s">
        <v>1836</v>
      </c>
      <c r="C394" s="235" t="s">
        <v>1259</v>
      </c>
      <c r="D394" s="225" t="s">
        <v>1260</v>
      </c>
      <c r="E394" s="224" t="s">
        <v>55</v>
      </c>
      <c r="F394" s="238">
        <v>5</v>
      </c>
      <c r="G394" s="313">
        <v>5.68</v>
      </c>
      <c r="H394" s="347">
        <f>G394-'Planilha Estimativa'!$F$23*G394</f>
        <v>5.68</v>
      </c>
      <c r="I394" s="331">
        <f t="shared" si="6"/>
        <v>28.4</v>
      </c>
    </row>
    <row r="395" spans="2:9" s="3" customFormat="1" ht="25">
      <c r="B395" s="230" t="s">
        <v>1837</v>
      </c>
      <c r="C395" s="235" t="s">
        <v>1261</v>
      </c>
      <c r="D395" s="225" t="s">
        <v>1262</v>
      </c>
      <c r="E395" s="224" t="s">
        <v>55</v>
      </c>
      <c r="F395" s="238">
        <v>5</v>
      </c>
      <c r="G395" s="313">
        <v>96.4</v>
      </c>
      <c r="H395" s="347">
        <f>G395-'Planilha Estimativa'!$F$23*G395</f>
        <v>96.4</v>
      </c>
      <c r="I395" s="331">
        <f t="shared" si="6"/>
        <v>482</v>
      </c>
    </row>
    <row r="396" spans="2:9" s="3" customFormat="1" ht="25">
      <c r="B396" s="230" t="s">
        <v>1838</v>
      </c>
      <c r="C396" s="235" t="s">
        <v>1263</v>
      </c>
      <c r="D396" s="225" t="s">
        <v>1264</v>
      </c>
      <c r="E396" s="224" t="s">
        <v>55</v>
      </c>
      <c r="F396" s="238">
        <v>5</v>
      </c>
      <c r="G396" s="313">
        <v>106.51</v>
      </c>
      <c r="H396" s="347">
        <f>G396-'Planilha Estimativa'!$F$23*G396</f>
        <v>106.51</v>
      </c>
      <c r="I396" s="331">
        <f t="shared" si="6"/>
        <v>532.55000000000007</v>
      </c>
    </row>
    <row r="397" spans="2:9" s="3" customFormat="1" ht="37.5">
      <c r="B397" s="230" t="s">
        <v>1839</v>
      </c>
      <c r="C397" s="235" t="s">
        <v>1265</v>
      </c>
      <c r="D397" s="225" t="s">
        <v>1266</v>
      </c>
      <c r="E397" s="224" t="s">
        <v>55</v>
      </c>
      <c r="F397" s="238">
        <v>5</v>
      </c>
      <c r="G397" s="313">
        <v>170.5</v>
      </c>
      <c r="H397" s="347">
        <f>G397-'Planilha Estimativa'!$F$23*G397</f>
        <v>170.5</v>
      </c>
      <c r="I397" s="331">
        <f t="shared" si="6"/>
        <v>852.5</v>
      </c>
    </row>
    <row r="398" spans="2:9" s="3" customFormat="1" ht="37.5">
      <c r="B398" s="230" t="s">
        <v>1840</v>
      </c>
      <c r="C398" s="235" t="s">
        <v>1267</v>
      </c>
      <c r="D398" s="225" t="s">
        <v>1268</v>
      </c>
      <c r="E398" s="224" t="s">
        <v>55</v>
      </c>
      <c r="F398" s="238">
        <v>20</v>
      </c>
      <c r="G398" s="313">
        <v>477.15</v>
      </c>
      <c r="H398" s="347">
        <f>G398-'Planilha Estimativa'!$F$23*G398</f>
        <v>477.15</v>
      </c>
      <c r="I398" s="331">
        <f t="shared" si="6"/>
        <v>9543</v>
      </c>
    </row>
    <row r="399" spans="2:9" s="3" customFormat="1" ht="25">
      <c r="B399" s="230" t="s">
        <v>1841</v>
      </c>
      <c r="C399" s="235" t="s">
        <v>1269</v>
      </c>
      <c r="D399" s="225" t="s">
        <v>1270</v>
      </c>
      <c r="E399" s="224" t="s">
        <v>55</v>
      </c>
      <c r="F399" s="238">
        <v>20</v>
      </c>
      <c r="G399" s="313">
        <v>75.48</v>
      </c>
      <c r="H399" s="347">
        <f>G399-'Planilha Estimativa'!$F$23*G399</f>
        <v>75.48</v>
      </c>
      <c r="I399" s="331">
        <f t="shared" si="6"/>
        <v>1509.6000000000001</v>
      </c>
    </row>
    <row r="400" spans="2:9" s="3" customFormat="1" ht="25">
      <c r="B400" s="230" t="s">
        <v>1842</v>
      </c>
      <c r="C400" s="235" t="s">
        <v>1271</v>
      </c>
      <c r="D400" s="225" t="s">
        <v>141</v>
      </c>
      <c r="E400" s="224" t="s">
        <v>55</v>
      </c>
      <c r="F400" s="238">
        <v>50</v>
      </c>
      <c r="G400" s="313">
        <v>12.31</v>
      </c>
      <c r="H400" s="347">
        <f>G400-'Planilha Estimativa'!$F$23*G400</f>
        <v>12.31</v>
      </c>
      <c r="I400" s="331">
        <f t="shared" si="6"/>
        <v>615.5</v>
      </c>
    </row>
    <row r="401" spans="2:9" s="3" customFormat="1" ht="25">
      <c r="B401" s="230" t="s">
        <v>1843</v>
      </c>
      <c r="C401" s="235" t="s">
        <v>1272</v>
      </c>
      <c r="D401" s="225" t="s">
        <v>1273</v>
      </c>
      <c r="E401" s="224" t="s">
        <v>55</v>
      </c>
      <c r="F401" s="238">
        <v>10</v>
      </c>
      <c r="G401" s="313">
        <v>420.17</v>
      </c>
      <c r="H401" s="347">
        <f>G401-'Planilha Estimativa'!$F$23*G401</f>
        <v>420.17</v>
      </c>
      <c r="I401" s="331">
        <f t="shared" si="6"/>
        <v>4201.7</v>
      </c>
    </row>
    <row r="402" spans="2:9" s="3" customFormat="1" ht="25">
      <c r="B402" s="230" t="s">
        <v>1844</v>
      </c>
      <c r="C402" s="235" t="s">
        <v>1274</v>
      </c>
      <c r="D402" s="225" t="s">
        <v>1275</v>
      </c>
      <c r="E402" s="224" t="s">
        <v>55</v>
      </c>
      <c r="F402" s="238">
        <v>5</v>
      </c>
      <c r="G402" s="313">
        <v>488.05</v>
      </c>
      <c r="H402" s="347">
        <f>G402-'Planilha Estimativa'!$F$23*G402</f>
        <v>488.05</v>
      </c>
      <c r="I402" s="331">
        <f t="shared" si="6"/>
        <v>2440.25</v>
      </c>
    </row>
    <row r="403" spans="2:9" s="3" customFormat="1" ht="25">
      <c r="B403" s="230" t="s">
        <v>1845</v>
      </c>
      <c r="C403" s="235" t="s">
        <v>1276</v>
      </c>
      <c r="D403" s="225" t="s">
        <v>1277</v>
      </c>
      <c r="E403" s="224" t="s">
        <v>55</v>
      </c>
      <c r="F403" s="238">
        <v>20</v>
      </c>
      <c r="G403" s="313">
        <v>126.27</v>
      </c>
      <c r="H403" s="347">
        <f>G403-'Planilha Estimativa'!$F$23*G403</f>
        <v>126.27</v>
      </c>
      <c r="I403" s="331">
        <f t="shared" si="6"/>
        <v>2525.4</v>
      </c>
    </row>
    <row r="404" spans="2:9" s="3" customFormat="1" ht="25">
      <c r="B404" s="230" t="s">
        <v>1846</v>
      </c>
      <c r="C404" s="235" t="s">
        <v>1278</v>
      </c>
      <c r="D404" s="225" t="s">
        <v>1279</v>
      </c>
      <c r="E404" s="224" t="s">
        <v>55</v>
      </c>
      <c r="F404" s="238">
        <v>20</v>
      </c>
      <c r="G404" s="313">
        <v>12.21</v>
      </c>
      <c r="H404" s="347">
        <f>G404-'Planilha Estimativa'!$F$23*G404</f>
        <v>12.21</v>
      </c>
      <c r="I404" s="331">
        <f t="shared" si="6"/>
        <v>244.20000000000002</v>
      </c>
    </row>
    <row r="405" spans="2:9" s="3" customFormat="1" ht="25">
      <c r="B405" s="230" t="s">
        <v>1847</v>
      </c>
      <c r="C405" s="235" t="s">
        <v>1280</v>
      </c>
      <c r="D405" s="225" t="s">
        <v>1281</v>
      </c>
      <c r="E405" s="224" t="s">
        <v>55</v>
      </c>
      <c r="F405" s="238">
        <v>20</v>
      </c>
      <c r="G405" s="313">
        <v>25.6</v>
      </c>
      <c r="H405" s="347">
        <f>G405-'Planilha Estimativa'!$F$23*G405</f>
        <v>25.6</v>
      </c>
      <c r="I405" s="331">
        <f t="shared" si="6"/>
        <v>512</v>
      </c>
    </row>
    <row r="406" spans="2:9" s="3" customFormat="1" ht="25">
      <c r="B406" s="230" t="s">
        <v>1848</v>
      </c>
      <c r="C406" s="235" t="s">
        <v>580</v>
      </c>
      <c r="D406" s="225" t="s">
        <v>159</v>
      </c>
      <c r="E406" s="224" t="s">
        <v>55</v>
      </c>
      <c r="F406" s="238">
        <v>20</v>
      </c>
      <c r="G406" s="313">
        <v>28.74</v>
      </c>
      <c r="H406" s="347">
        <f>G406-'Planilha Estimativa'!$F$23*G406</f>
        <v>28.74</v>
      </c>
      <c r="I406" s="331">
        <f t="shared" si="6"/>
        <v>574.79999999999995</v>
      </c>
    </row>
    <row r="407" spans="2:9" s="3" customFormat="1" ht="37.5">
      <c r="B407" s="230" t="s">
        <v>1849</v>
      </c>
      <c r="C407" s="235" t="s">
        <v>1282</v>
      </c>
      <c r="D407" s="225" t="s">
        <v>1283</v>
      </c>
      <c r="E407" s="224" t="s">
        <v>55</v>
      </c>
      <c r="F407" s="238">
        <v>20</v>
      </c>
      <c r="G407" s="313">
        <v>55.9</v>
      </c>
      <c r="H407" s="347">
        <f>G407-'Planilha Estimativa'!$F$23*G407</f>
        <v>55.9</v>
      </c>
      <c r="I407" s="331">
        <f t="shared" si="6"/>
        <v>1118</v>
      </c>
    </row>
    <row r="408" spans="2:9" s="3" customFormat="1" ht="37.5">
      <c r="B408" s="230" t="s">
        <v>1850</v>
      </c>
      <c r="C408" s="235" t="s">
        <v>1284</v>
      </c>
      <c r="D408" s="225" t="s">
        <v>1285</v>
      </c>
      <c r="E408" s="224" t="s">
        <v>55</v>
      </c>
      <c r="F408" s="238">
        <v>20</v>
      </c>
      <c r="G408" s="313">
        <v>64.72</v>
      </c>
      <c r="H408" s="347">
        <f>G408-'Planilha Estimativa'!$F$23*G408</f>
        <v>64.72</v>
      </c>
      <c r="I408" s="331">
        <f t="shared" si="6"/>
        <v>1294.4000000000001</v>
      </c>
    </row>
    <row r="409" spans="2:9" s="3" customFormat="1" ht="25">
      <c r="B409" s="230" t="s">
        <v>1851</v>
      </c>
      <c r="C409" s="235" t="s">
        <v>1286</v>
      </c>
      <c r="D409" s="225" t="s">
        <v>1287</v>
      </c>
      <c r="E409" s="224" t="s">
        <v>55</v>
      </c>
      <c r="F409" s="238">
        <v>10</v>
      </c>
      <c r="G409" s="313">
        <v>101.8</v>
      </c>
      <c r="H409" s="347">
        <f>G409-'Planilha Estimativa'!$F$23*G409</f>
        <v>101.8</v>
      </c>
      <c r="I409" s="331">
        <f t="shared" si="6"/>
        <v>1018</v>
      </c>
    </row>
    <row r="410" spans="2:9" s="3" customFormat="1" ht="25">
      <c r="B410" s="230" t="s">
        <v>1852</v>
      </c>
      <c r="C410" s="235" t="s">
        <v>1288</v>
      </c>
      <c r="D410" s="225" t="s">
        <v>1289</v>
      </c>
      <c r="E410" s="224" t="s">
        <v>53</v>
      </c>
      <c r="F410" s="238">
        <v>100</v>
      </c>
      <c r="G410" s="313">
        <v>1.4</v>
      </c>
      <c r="H410" s="347">
        <f>G410-'Planilha Estimativa'!$F$23*G410</f>
        <v>1.4</v>
      </c>
      <c r="I410" s="331">
        <f t="shared" si="6"/>
        <v>140</v>
      </c>
    </row>
    <row r="411" spans="2:9" s="3" customFormat="1" ht="37.5">
      <c r="B411" s="230" t="s">
        <v>1853</v>
      </c>
      <c r="C411" s="235" t="s">
        <v>1290</v>
      </c>
      <c r="D411" s="225" t="s">
        <v>1291</v>
      </c>
      <c r="E411" s="224" t="s">
        <v>53</v>
      </c>
      <c r="F411" s="238">
        <v>100</v>
      </c>
      <c r="G411" s="313">
        <v>7.79</v>
      </c>
      <c r="H411" s="347">
        <f>G411-'Planilha Estimativa'!$F$23*G411</f>
        <v>7.79</v>
      </c>
      <c r="I411" s="331">
        <f t="shared" si="6"/>
        <v>779</v>
      </c>
    </row>
    <row r="412" spans="2:9" s="3" customFormat="1" ht="31.5" customHeight="1">
      <c r="B412" s="230" t="s">
        <v>1854</v>
      </c>
      <c r="C412" s="235" t="s">
        <v>1292</v>
      </c>
      <c r="D412" s="225" t="s">
        <v>1293</v>
      </c>
      <c r="E412" s="224" t="s">
        <v>55</v>
      </c>
      <c r="F412" s="238">
        <v>20</v>
      </c>
      <c r="G412" s="313">
        <v>87.64</v>
      </c>
      <c r="H412" s="347">
        <f>G412-'Planilha Estimativa'!$F$23*G412</f>
        <v>87.64</v>
      </c>
      <c r="I412" s="331">
        <f t="shared" si="6"/>
        <v>1752.8</v>
      </c>
    </row>
    <row r="413" spans="2:9" s="3" customFormat="1" ht="30" customHeight="1">
      <c r="B413" s="230" t="s">
        <v>1855</v>
      </c>
      <c r="C413" s="235" t="s">
        <v>1294</v>
      </c>
      <c r="D413" s="225" t="s">
        <v>1295</v>
      </c>
      <c r="E413" s="224" t="s">
        <v>55</v>
      </c>
      <c r="F413" s="238">
        <v>100</v>
      </c>
      <c r="G413" s="313">
        <v>14.01</v>
      </c>
      <c r="H413" s="347">
        <f>G413-'Planilha Estimativa'!$F$23*G413</f>
        <v>14.01</v>
      </c>
      <c r="I413" s="331">
        <f t="shared" si="6"/>
        <v>1401</v>
      </c>
    </row>
    <row r="414" spans="2:9" s="3" customFormat="1" ht="37.5">
      <c r="B414" s="230" t="s">
        <v>1856</v>
      </c>
      <c r="C414" s="235" t="s">
        <v>1296</v>
      </c>
      <c r="D414" s="225" t="s">
        <v>84</v>
      </c>
      <c r="E414" s="224" t="s">
        <v>53</v>
      </c>
      <c r="F414" s="238">
        <v>100</v>
      </c>
      <c r="G414" s="313">
        <v>0.28999999999999998</v>
      </c>
      <c r="H414" s="347">
        <f>G414-'Planilha Estimativa'!$F$23*G414</f>
        <v>0.28999999999999998</v>
      </c>
      <c r="I414" s="331">
        <f t="shared" si="6"/>
        <v>28.999999999999996</v>
      </c>
    </row>
    <row r="415" spans="2:9" s="3" customFormat="1" ht="37.5">
      <c r="B415" s="230" t="s">
        <v>1857</v>
      </c>
      <c r="C415" s="235" t="s">
        <v>1297</v>
      </c>
      <c r="D415" s="225" t="s">
        <v>85</v>
      </c>
      <c r="E415" s="224" t="s">
        <v>53</v>
      </c>
      <c r="F415" s="238">
        <v>20</v>
      </c>
      <c r="G415" s="313">
        <v>2.62</v>
      </c>
      <c r="H415" s="347">
        <f>G415-'Planilha Estimativa'!$F$23*G415</f>
        <v>2.62</v>
      </c>
      <c r="I415" s="331">
        <f t="shared" si="6"/>
        <v>52.400000000000006</v>
      </c>
    </row>
    <row r="416" spans="2:9" s="3" customFormat="1" ht="25">
      <c r="B416" s="230" t="s">
        <v>1858</v>
      </c>
      <c r="C416" s="235" t="s">
        <v>1298</v>
      </c>
      <c r="D416" s="225" t="s">
        <v>63</v>
      </c>
      <c r="E416" s="224" t="s">
        <v>55</v>
      </c>
      <c r="F416" s="238">
        <v>100</v>
      </c>
      <c r="G416" s="313">
        <v>11.96</v>
      </c>
      <c r="H416" s="347">
        <f>G416-'Planilha Estimativa'!$F$23*G416</f>
        <v>11.96</v>
      </c>
      <c r="I416" s="331">
        <f t="shared" si="6"/>
        <v>1196</v>
      </c>
    </row>
    <row r="417" spans="2:9" s="3" customFormat="1" ht="25">
      <c r="B417" s="230" t="s">
        <v>1859</v>
      </c>
      <c r="C417" s="235" t="s">
        <v>1299</v>
      </c>
      <c r="D417" s="225" t="s">
        <v>151</v>
      </c>
      <c r="E417" s="224" t="s">
        <v>55</v>
      </c>
      <c r="F417" s="238">
        <v>100</v>
      </c>
      <c r="G417" s="313">
        <v>4.5199999999999996</v>
      </c>
      <c r="H417" s="347">
        <f>G417-'Planilha Estimativa'!$F$23*G417</f>
        <v>4.5199999999999996</v>
      </c>
      <c r="I417" s="331">
        <f t="shared" si="6"/>
        <v>451.99999999999994</v>
      </c>
    </row>
    <row r="418" spans="2:9" s="3" customFormat="1" ht="25">
      <c r="B418" s="230" t="s">
        <v>1860</v>
      </c>
      <c r="C418" s="235" t="s">
        <v>1300</v>
      </c>
      <c r="D418" s="225" t="s">
        <v>1301</v>
      </c>
      <c r="E418" s="224" t="s">
        <v>53</v>
      </c>
      <c r="F418" s="238">
        <v>100</v>
      </c>
      <c r="G418" s="313">
        <v>1.63</v>
      </c>
      <c r="H418" s="347">
        <f>G418-'Planilha Estimativa'!$F$23*G418</f>
        <v>1.63</v>
      </c>
      <c r="I418" s="331">
        <f t="shared" si="6"/>
        <v>163</v>
      </c>
    </row>
    <row r="419" spans="2:9" s="3" customFormat="1" ht="37.5">
      <c r="B419" s="230" t="s">
        <v>1861</v>
      </c>
      <c r="C419" s="235" t="s">
        <v>1302</v>
      </c>
      <c r="D419" s="225" t="s">
        <v>1303</v>
      </c>
      <c r="E419" s="224" t="s">
        <v>53</v>
      </c>
      <c r="F419" s="238">
        <v>50</v>
      </c>
      <c r="G419" s="313">
        <v>16.96</v>
      </c>
      <c r="H419" s="347">
        <f>G419-'Planilha Estimativa'!$F$23*G419</f>
        <v>16.96</v>
      </c>
      <c r="I419" s="331">
        <f t="shared" si="6"/>
        <v>848</v>
      </c>
    </row>
    <row r="420" spans="2:9" s="3" customFormat="1" ht="37.5">
      <c r="B420" s="230" t="s">
        <v>1862</v>
      </c>
      <c r="C420" s="235" t="s">
        <v>1304</v>
      </c>
      <c r="D420" s="225" t="s">
        <v>1305</v>
      </c>
      <c r="E420" s="224" t="s">
        <v>53</v>
      </c>
      <c r="F420" s="238">
        <v>20</v>
      </c>
      <c r="G420" s="313">
        <v>19.12</v>
      </c>
      <c r="H420" s="347">
        <f>G420-'Planilha Estimativa'!$F$23*G420</f>
        <v>19.12</v>
      </c>
      <c r="I420" s="331">
        <f t="shared" si="6"/>
        <v>382.40000000000003</v>
      </c>
    </row>
    <row r="421" spans="2:9" s="3" customFormat="1" ht="37.5">
      <c r="B421" s="230" t="s">
        <v>1863</v>
      </c>
      <c r="C421" s="235" t="s">
        <v>1306</v>
      </c>
      <c r="D421" s="225" t="s">
        <v>1307</v>
      </c>
      <c r="E421" s="224" t="s">
        <v>53</v>
      </c>
      <c r="F421" s="238">
        <v>10</v>
      </c>
      <c r="G421" s="313">
        <v>35.17</v>
      </c>
      <c r="H421" s="347">
        <f>G421-'Planilha Estimativa'!$F$23*G421</f>
        <v>35.17</v>
      </c>
      <c r="I421" s="331">
        <f t="shared" si="6"/>
        <v>351.70000000000005</v>
      </c>
    </row>
    <row r="422" spans="2:9" s="3" customFormat="1" ht="25">
      <c r="B422" s="230" t="s">
        <v>1864</v>
      </c>
      <c r="C422" s="235" t="s">
        <v>1308</v>
      </c>
      <c r="D422" s="225" t="s">
        <v>1309</v>
      </c>
      <c r="E422" s="224" t="s">
        <v>53</v>
      </c>
      <c r="F422" s="238">
        <v>10</v>
      </c>
      <c r="G422" s="313">
        <v>20.260000000000002</v>
      </c>
      <c r="H422" s="347">
        <f>G422-'Planilha Estimativa'!$F$23*G422</f>
        <v>20.260000000000002</v>
      </c>
      <c r="I422" s="331">
        <f t="shared" si="6"/>
        <v>202.60000000000002</v>
      </c>
    </row>
    <row r="423" spans="2:9" s="3" customFormat="1" ht="25">
      <c r="B423" s="230" t="s">
        <v>1865</v>
      </c>
      <c r="C423" s="235" t="s">
        <v>1310</v>
      </c>
      <c r="D423" s="225" t="s">
        <v>1311</v>
      </c>
      <c r="E423" s="224" t="s">
        <v>55</v>
      </c>
      <c r="F423" s="238">
        <v>10</v>
      </c>
      <c r="G423" s="313">
        <v>18.579999999999998</v>
      </c>
      <c r="H423" s="347">
        <f>G423-'Planilha Estimativa'!$F$23*G423</f>
        <v>18.579999999999998</v>
      </c>
      <c r="I423" s="331">
        <f t="shared" si="6"/>
        <v>185.79999999999998</v>
      </c>
    </row>
    <row r="424" spans="2:9" s="3" customFormat="1" ht="25">
      <c r="B424" s="230" t="s">
        <v>1866</v>
      </c>
      <c r="C424" s="235" t="s">
        <v>1312</v>
      </c>
      <c r="D424" s="225" t="s">
        <v>1313</v>
      </c>
      <c r="E424" s="224" t="s">
        <v>46</v>
      </c>
      <c r="F424" s="238">
        <v>50</v>
      </c>
      <c r="G424" s="313">
        <v>15.23</v>
      </c>
      <c r="H424" s="347">
        <f>G424-'Planilha Estimativa'!$F$23*G424</f>
        <v>15.23</v>
      </c>
      <c r="I424" s="331">
        <f t="shared" si="6"/>
        <v>761.5</v>
      </c>
    </row>
    <row r="425" spans="2:9" s="3" customFormat="1" ht="25">
      <c r="B425" s="230" t="s">
        <v>1867</v>
      </c>
      <c r="C425" s="235" t="s">
        <v>1314</v>
      </c>
      <c r="D425" s="225" t="s">
        <v>1315</v>
      </c>
      <c r="E425" s="224" t="s">
        <v>46</v>
      </c>
      <c r="F425" s="238">
        <v>100</v>
      </c>
      <c r="G425" s="313">
        <v>6.68</v>
      </c>
      <c r="H425" s="347">
        <f>G425-'Planilha Estimativa'!$F$23*G425</f>
        <v>6.68</v>
      </c>
      <c r="I425" s="331">
        <f t="shared" si="6"/>
        <v>668</v>
      </c>
    </row>
    <row r="426" spans="2:9" s="3" customFormat="1" ht="25">
      <c r="B426" s="230" t="s">
        <v>1868</v>
      </c>
      <c r="C426" s="235" t="s">
        <v>1316</v>
      </c>
      <c r="D426" s="225" t="s">
        <v>1317</v>
      </c>
      <c r="E426" s="224" t="s">
        <v>46</v>
      </c>
      <c r="F426" s="238">
        <v>100</v>
      </c>
      <c r="G426" s="313">
        <v>9.5</v>
      </c>
      <c r="H426" s="347">
        <f>G426-'Planilha Estimativa'!$F$23*G426</f>
        <v>9.5</v>
      </c>
      <c r="I426" s="331">
        <f t="shared" si="6"/>
        <v>950</v>
      </c>
    </row>
    <row r="427" spans="2:9" s="3" customFormat="1" ht="25">
      <c r="B427" s="230" t="s">
        <v>1869</v>
      </c>
      <c r="C427" s="235" t="s">
        <v>1318</v>
      </c>
      <c r="D427" s="225" t="s">
        <v>1319</v>
      </c>
      <c r="E427" s="224" t="s">
        <v>46</v>
      </c>
      <c r="F427" s="238">
        <v>100</v>
      </c>
      <c r="G427" s="313">
        <v>23.74</v>
      </c>
      <c r="H427" s="347">
        <f>G427-'Planilha Estimativa'!$F$23*G427</f>
        <v>23.74</v>
      </c>
      <c r="I427" s="331">
        <f t="shared" si="6"/>
        <v>2374</v>
      </c>
    </row>
    <row r="428" spans="2:9" s="3" customFormat="1" ht="25">
      <c r="B428" s="230" t="s">
        <v>1870</v>
      </c>
      <c r="C428" s="235" t="s">
        <v>1320</v>
      </c>
      <c r="D428" s="225" t="s">
        <v>1321</v>
      </c>
      <c r="E428" s="224" t="s">
        <v>46</v>
      </c>
      <c r="F428" s="238">
        <v>50</v>
      </c>
      <c r="G428" s="313">
        <v>48.88</v>
      </c>
      <c r="H428" s="347">
        <f>G428-'Planilha Estimativa'!$F$23*G428</f>
        <v>48.88</v>
      </c>
      <c r="I428" s="331">
        <f t="shared" si="6"/>
        <v>2444</v>
      </c>
    </row>
    <row r="429" spans="2:9" s="3" customFormat="1" ht="25">
      <c r="B429" s="230" t="s">
        <v>1871</v>
      </c>
      <c r="C429" s="235" t="s">
        <v>1322</v>
      </c>
      <c r="D429" s="225" t="s">
        <v>1323</v>
      </c>
      <c r="E429" s="224" t="s">
        <v>59</v>
      </c>
      <c r="F429" s="238">
        <v>1000</v>
      </c>
      <c r="G429" s="313">
        <v>6.76</v>
      </c>
      <c r="H429" s="347">
        <f>G429-'Planilha Estimativa'!$F$23*G429</f>
        <v>6.76</v>
      </c>
      <c r="I429" s="331">
        <f t="shared" si="6"/>
        <v>6760</v>
      </c>
    </row>
    <row r="430" spans="2:9" s="3" customFormat="1" ht="25">
      <c r="B430" s="230" t="s">
        <v>1872</v>
      </c>
      <c r="C430" s="235" t="s">
        <v>1324</v>
      </c>
      <c r="D430" s="225" t="s">
        <v>1325</v>
      </c>
      <c r="E430" s="224" t="s">
        <v>59</v>
      </c>
      <c r="F430" s="238">
        <v>1000</v>
      </c>
      <c r="G430" s="313">
        <v>3.76</v>
      </c>
      <c r="H430" s="347">
        <f>G430-'Planilha Estimativa'!$F$23*G430</f>
        <v>3.76</v>
      </c>
      <c r="I430" s="331">
        <f t="shared" si="6"/>
        <v>3760</v>
      </c>
    </row>
    <row r="431" spans="2:9" s="3" customFormat="1" ht="50">
      <c r="B431" s="230" t="s">
        <v>1873</v>
      </c>
      <c r="C431" s="235" t="s">
        <v>1326</v>
      </c>
      <c r="D431" s="225" t="s">
        <v>86</v>
      </c>
      <c r="E431" s="224" t="s">
        <v>59</v>
      </c>
      <c r="F431" s="238">
        <v>200</v>
      </c>
      <c r="G431" s="313">
        <v>3.28</v>
      </c>
      <c r="H431" s="347">
        <f>G431-'Planilha Estimativa'!$F$23*G431</f>
        <v>3.28</v>
      </c>
      <c r="I431" s="331">
        <f t="shared" si="6"/>
        <v>656</v>
      </c>
    </row>
    <row r="432" spans="2:9" s="3" customFormat="1" ht="37.5">
      <c r="B432" s="230" t="s">
        <v>1874</v>
      </c>
      <c r="C432" s="235" t="s">
        <v>1327</v>
      </c>
      <c r="D432" s="225" t="s">
        <v>1328</v>
      </c>
      <c r="E432" s="224" t="s">
        <v>59</v>
      </c>
      <c r="F432" s="238">
        <v>200</v>
      </c>
      <c r="G432" s="313">
        <v>2.61</v>
      </c>
      <c r="H432" s="347">
        <f>G432-'Planilha Estimativa'!$F$23*G432</f>
        <v>2.61</v>
      </c>
      <c r="I432" s="331">
        <f t="shared" si="6"/>
        <v>522</v>
      </c>
    </row>
    <row r="433" spans="2:9" s="3" customFormat="1">
      <c r="B433" s="230" t="s">
        <v>1875</v>
      </c>
      <c r="C433" s="235" t="s">
        <v>1329</v>
      </c>
      <c r="D433" s="225" t="s">
        <v>1330</v>
      </c>
      <c r="E433" s="224" t="s">
        <v>91</v>
      </c>
      <c r="F433" s="238">
        <v>50</v>
      </c>
      <c r="G433" s="313">
        <v>75.459999999999994</v>
      </c>
      <c r="H433" s="347">
        <f>G433-'Planilha Estimativa'!$F$23*G433</f>
        <v>75.459999999999994</v>
      </c>
      <c r="I433" s="331">
        <f t="shared" si="6"/>
        <v>3772.9999999999995</v>
      </c>
    </row>
    <row r="434" spans="2:9" s="3" customFormat="1">
      <c r="B434" s="230" t="s">
        <v>1876</v>
      </c>
      <c r="C434" s="235" t="s">
        <v>1331</v>
      </c>
      <c r="D434" s="225" t="s">
        <v>1332</v>
      </c>
      <c r="E434" s="224" t="s">
        <v>59</v>
      </c>
      <c r="F434" s="238">
        <v>10</v>
      </c>
      <c r="G434" s="313">
        <v>134.43</v>
      </c>
      <c r="H434" s="347">
        <f>G434-'Planilha Estimativa'!$F$23*G434</f>
        <v>134.43</v>
      </c>
      <c r="I434" s="331">
        <f t="shared" si="6"/>
        <v>1344.3000000000002</v>
      </c>
    </row>
    <row r="435" spans="2:9" s="3" customFormat="1">
      <c r="B435" s="230" t="s">
        <v>1877</v>
      </c>
      <c r="C435" s="235" t="s">
        <v>1333</v>
      </c>
      <c r="D435" s="225" t="s">
        <v>1334</v>
      </c>
      <c r="E435" s="224" t="s">
        <v>59</v>
      </c>
      <c r="F435" s="238">
        <v>20</v>
      </c>
      <c r="G435" s="313">
        <v>15.15</v>
      </c>
      <c r="H435" s="347">
        <f>G435-'Planilha Estimativa'!$F$23*G435</f>
        <v>15.15</v>
      </c>
      <c r="I435" s="331">
        <f t="shared" si="6"/>
        <v>303</v>
      </c>
    </row>
    <row r="436" spans="2:9" s="3" customFormat="1">
      <c r="B436" s="230" t="s">
        <v>1878</v>
      </c>
      <c r="C436" s="235" t="s">
        <v>1335</v>
      </c>
      <c r="D436" s="225" t="s">
        <v>89</v>
      </c>
      <c r="E436" s="224" t="s">
        <v>59</v>
      </c>
      <c r="F436" s="238">
        <v>20</v>
      </c>
      <c r="G436" s="313">
        <v>9.4499999999999993</v>
      </c>
      <c r="H436" s="347">
        <f>G436-'Planilha Estimativa'!$F$23*G436</f>
        <v>9.4499999999999993</v>
      </c>
      <c r="I436" s="331">
        <f t="shared" si="6"/>
        <v>189</v>
      </c>
    </row>
    <row r="437" spans="2:9" s="3" customFormat="1">
      <c r="B437" s="230" t="s">
        <v>1879</v>
      </c>
      <c r="C437" s="235" t="s">
        <v>1336</v>
      </c>
      <c r="D437" s="225" t="s">
        <v>99</v>
      </c>
      <c r="E437" s="224" t="s">
        <v>59</v>
      </c>
      <c r="F437" s="238">
        <v>20</v>
      </c>
      <c r="G437" s="313">
        <v>31.78</v>
      </c>
      <c r="H437" s="347">
        <f>G437-'Planilha Estimativa'!$F$23*G437</f>
        <v>31.78</v>
      </c>
      <c r="I437" s="331">
        <f t="shared" si="6"/>
        <v>635.6</v>
      </c>
    </row>
    <row r="438" spans="2:9" s="3" customFormat="1" ht="25">
      <c r="B438" s="230" t="s">
        <v>1880</v>
      </c>
      <c r="C438" s="235" t="s">
        <v>1337</v>
      </c>
      <c r="D438" s="225" t="s">
        <v>1338</v>
      </c>
      <c r="E438" s="224" t="s">
        <v>59</v>
      </c>
      <c r="F438" s="238">
        <v>20</v>
      </c>
      <c r="G438" s="313">
        <v>7.78</v>
      </c>
      <c r="H438" s="347">
        <f>G438-'Planilha Estimativa'!$F$23*G438</f>
        <v>7.78</v>
      </c>
      <c r="I438" s="331">
        <f t="shared" si="6"/>
        <v>155.6</v>
      </c>
    </row>
    <row r="439" spans="2:9" s="3" customFormat="1" ht="25">
      <c r="B439" s="230" t="s">
        <v>1881</v>
      </c>
      <c r="C439" s="235" t="s">
        <v>1339</v>
      </c>
      <c r="D439" s="225" t="s">
        <v>1340</v>
      </c>
      <c r="E439" s="224" t="s">
        <v>59</v>
      </c>
      <c r="F439" s="238">
        <v>20</v>
      </c>
      <c r="G439" s="313">
        <v>8</v>
      </c>
      <c r="H439" s="347">
        <f>G439-'Planilha Estimativa'!$F$23*G439</f>
        <v>8</v>
      </c>
      <c r="I439" s="331">
        <f t="shared" si="6"/>
        <v>160</v>
      </c>
    </row>
    <row r="440" spans="2:9" s="3" customFormat="1" ht="25">
      <c r="B440" s="230" t="s">
        <v>1882</v>
      </c>
      <c r="C440" s="235" t="s">
        <v>1341</v>
      </c>
      <c r="D440" s="225" t="s">
        <v>1342</v>
      </c>
      <c r="E440" s="224" t="s">
        <v>55</v>
      </c>
      <c r="F440" s="238">
        <v>10</v>
      </c>
      <c r="G440" s="313">
        <v>23.56</v>
      </c>
      <c r="H440" s="347">
        <f>G440-'Planilha Estimativa'!$F$23*G440</f>
        <v>23.56</v>
      </c>
      <c r="I440" s="331">
        <f t="shared" si="6"/>
        <v>235.6</v>
      </c>
    </row>
    <row r="441" spans="2:9" s="3" customFormat="1" ht="25">
      <c r="B441" s="230" t="s">
        <v>1883</v>
      </c>
      <c r="C441" s="235" t="s">
        <v>1343</v>
      </c>
      <c r="D441" s="225" t="s">
        <v>1344</v>
      </c>
      <c r="E441" s="224" t="s">
        <v>55</v>
      </c>
      <c r="F441" s="238">
        <v>10</v>
      </c>
      <c r="G441" s="313">
        <v>17.739999999999998</v>
      </c>
      <c r="H441" s="347">
        <f>G441-'Planilha Estimativa'!$F$23*G441</f>
        <v>17.739999999999998</v>
      </c>
      <c r="I441" s="331">
        <f t="shared" si="6"/>
        <v>177.39999999999998</v>
      </c>
    </row>
    <row r="442" spans="2:9" s="3" customFormat="1">
      <c r="B442" s="230" t="s">
        <v>1884</v>
      </c>
      <c r="C442" s="235" t="s">
        <v>1345</v>
      </c>
      <c r="D442" s="225" t="s">
        <v>1346</v>
      </c>
      <c r="E442" s="224" t="s">
        <v>55</v>
      </c>
      <c r="F442" s="238">
        <v>10</v>
      </c>
      <c r="G442" s="313">
        <v>12.05</v>
      </c>
      <c r="H442" s="347">
        <f>G442-'Planilha Estimativa'!$F$23*G442</f>
        <v>12.05</v>
      </c>
      <c r="I442" s="331">
        <f t="shared" si="6"/>
        <v>120.5</v>
      </c>
    </row>
    <row r="443" spans="2:9" s="3" customFormat="1">
      <c r="B443" s="230" t="s">
        <v>1885</v>
      </c>
      <c r="C443" s="235" t="s">
        <v>1347</v>
      </c>
      <c r="D443" s="225" t="s">
        <v>1348</v>
      </c>
      <c r="E443" s="224" t="s">
        <v>55</v>
      </c>
      <c r="F443" s="238">
        <v>10</v>
      </c>
      <c r="G443" s="313">
        <v>5.89</v>
      </c>
      <c r="H443" s="347">
        <f>G443-'Planilha Estimativa'!$F$23*G443</f>
        <v>5.89</v>
      </c>
      <c r="I443" s="331">
        <f t="shared" si="6"/>
        <v>58.9</v>
      </c>
    </row>
    <row r="444" spans="2:9" s="3" customFormat="1" ht="25">
      <c r="B444" s="230" t="s">
        <v>1886</v>
      </c>
      <c r="C444" s="235" t="s">
        <v>1349</v>
      </c>
      <c r="D444" s="225" t="s">
        <v>1350</v>
      </c>
      <c r="E444" s="224" t="s">
        <v>55</v>
      </c>
      <c r="F444" s="238">
        <v>10</v>
      </c>
      <c r="G444" s="313">
        <v>56.08</v>
      </c>
      <c r="H444" s="347">
        <f>G444-'Planilha Estimativa'!$F$23*G444</f>
        <v>56.08</v>
      </c>
      <c r="I444" s="331">
        <f t="shared" si="6"/>
        <v>560.79999999999995</v>
      </c>
    </row>
    <row r="445" spans="2:9" s="3" customFormat="1">
      <c r="B445" s="230" t="s">
        <v>1887</v>
      </c>
      <c r="C445" s="235" t="s">
        <v>1351</v>
      </c>
      <c r="D445" s="225" t="s">
        <v>1352</v>
      </c>
      <c r="E445" s="224" t="s">
        <v>55</v>
      </c>
      <c r="F445" s="238">
        <v>10</v>
      </c>
      <c r="G445" s="313">
        <v>36.64</v>
      </c>
      <c r="H445" s="347">
        <f>G445-'Planilha Estimativa'!$F$23*G445</f>
        <v>36.64</v>
      </c>
      <c r="I445" s="331">
        <f t="shared" si="6"/>
        <v>366.4</v>
      </c>
    </row>
    <row r="446" spans="2:9" s="3" customFormat="1" ht="25">
      <c r="B446" s="230" t="s">
        <v>1888</v>
      </c>
      <c r="C446" s="235" t="s">
        <v>1353</v>
      </c>
      <c r="D446" s="225" t="s">
        <v>1354</v>
      </c>
      <c r="E446" s="224" t="s">
        <v>55</v>
      </c>
      <c r="F446" s="238">
        <v>10</v>
      </c>
      <c r="G446" s="313">
        <v>56.95</v>
      </c>
      <c r="H446" s="347">
        <f>G446-'Planilha Estimativa'!$F$23*G446</f>
        <v>56.95</v>
      </c>
      <c r="I446" s="331">
        <f t="shared" si="6"/>
        <v>569.5</v>
      </c>
    </row>
    <row r="447" spans="2:9" s="3" customFormat="1" ht="25">
      <c r="B447" s="230" t="s">
        <v>1889</v>
      </c>
      <c r="C447" s="235" t="s">
        <v>1355</v>
      </c>
      <c r="D447" s="225" t="s">
        <v>1356</v>
      </c>
      <c r="E447" s="224" t="s">
        <v>55</v>
      </c>
      <c r="F447" s="238">
        <v>10</v>
      </c>
      <c r="G447" s="313">
        <v>38.42</v>
      </c>
      <c r="H447" s="347">
        <f>G447-'Planilha Estimativa'!$F$23*G447</f>
        <v>38.42</v>
      </c>
      <c r="I447" s="331">
        <f t="shared" si="6"/>
        <v>384.20000000000005</v>
      </c>
    </row>
    <row r="448" spans="2:9" s="3" customFormat="1" ht="25">
      <c r="B448" s="230" t="s">
        <v>1890</v>
      </c>
      <c r="C448" s="235" t="s">
        <v>1357</v>
      </c>
      <c r="D448" s="225" t="s">
        <v>87</v>
      </c>
      <c r="E448" s="224" t="s">
        <v>55</v>
      </c>
      <c r="F448" s="238">
        <v>13</v>
      </c>
      <c r="G448" s="313">
        <v>0.1</v>
      </c>
      <c r="H448" s="347">
        <f>G448-'Planilha Estimativa'!$F$23*G448</f>
        <v>0.1</v>
      </c>
      <c r="I448" s="331">
        <f t="shared" si="6"/>
        <v>1.3</v>
      </c>
    </row>
    <row r="449" spans="2:9" s="3" customFormat="1" ht="25">
      <c r="B449" s="230" t="s">
        <v>1891</v>
      </c>
      <c r="C449" s="235" t="s">
        <v>1358</v>
      </c>
      <c r="D449" s="225" t="s">
        <v>155</v>
      </c>
      <c r="E449" s="224" t="s">
        <v>55</v>
      </c>
      <c r="F449" s="238">
        <v>100</v>
      </c>
      <c r="G449" s="313">
        <v>0.22</v>
      </c>
      <c r="H449" s="347">
        <f>G449-'Planilha Estimativa'!$F$23*G449</f>
        <v>0.22</v>
      </c>
      <c r="I449" s="331">
        <f t="shared" si="6"/>
        <v>22</v>
      </c>
    </row>
    <row r="450" spans="2:9" s="3" customFormat="1" ht="25">
      <c r="B450" s="230" t="s">
        <v>1892</v>
      </c>
      <c r="C450" s="235" t="s">
        <v>1359</v>
      </c>
      <c r="D450" s="225" t="s">
        <v>1360</v>
      </c>
      <c r="E450" s="224" t="s">
        <v>55</v>
      </c>
      <c r="F450" s="238">
        <v>100</v>
      </c>
      <c r="G450" s="313">
        <v>0.15</v>
      </c>
      <c r="H450" s="347">
        <f>G450-'Planilha Estimativa'!$F$23*G450</f>
        <v>0.15</v>
      </c>
      <c r="I450" s="331">
        <f t="shared" si="6"/>
        <v>15</v>
      </c>
    </row>
    <row r="451" spans="2:9" s="3" customFormat="1" ht="25">
      <c r="B451" s="230" t="s">
        <v>1893</v>
      </c>
      <c r="C451" s="235" t="s">
        <v>1361</v>
      </c>
      <c r="D451" s="225" t="s">
        <v>1362</v>
      </c>
      <c r="E451" s="224" t="s">
        <v>55</v>
      </c>
      <c r="F451" s="238">
        <v>100</v>
      </c>
      <c r="G451" s="313">
        <v>0.19</v>
      </c>
      <c r="H451" s="347">
        <f>G451-'Planilha Estimativa'!$F$23*G451</f>
        <v>0.19</v>
      </c>
      <c r="I451" s="331">
        <f t="shared" si="6"/>
        <v>19</v>
      </c>
    </row>
    <row r="452" spans="2:9" s="3" customFormat="1" ht="37.5">
      <c r="B452" s="230" t="s">
        <v>1894</v>
      </c>
      <c r="C452" s="235" t="s">
        <v>1363</v>
      </c>
      <c r="D452" s="225" t="s">
        <v>1364</v>
      </c>
      <c r="E452" s="224" t="s">
        <v>55</v>
      </c>
      <c r="F452" s="238">
        <v>100</v>
      </c>
      <c r="G452" s="313">
        <v>18.989999999999998</v>
      </c>
      <c r="H452" s="347">
        <f>G452-'Planilha Estimativa'!$F$23*G452</f>
        <v>18.989999999999998</v>
      </c>
      <c r="I452" s="331">
        <f t="shared" si="6"/>
        <v>1898.9999999999998</v>
      </c>
    </row>
    <row r="453" spans="2:9" s="3" customFormat="1" ht="37.5">
      <c r="B453" s="230" t="s">
        <v>1895</v>
      </c>
      <c r="C453" s="235" t="s">
        <v>1365</v>
      </c>
      <c r="D453" s="225" t="s">
        <v>1366</v>
      </c>
      <c r="E453" s="224" t="s">
        <v>55</v>
      </c>
      <c r="F453" s="238">
        <v>100</v>
      </c>
      <c r="G453" s="313">
        <v>19.899999999999999</v>
      </c>
      <c r="H453" s="347">
        <f>G453-'Planilha Estimativa'!$F$23*G453</f>
        <v>19.899999999999999</v>
      </c>
      <c r="I453" s="331">
        <f t="shared" si="6"/>
        <v>1989.9999999999998</v>
      </c>
    </row>
    <row r="454" spans="2:9" s="3" customFormat="1" ht="25">
      <c r="B454" s="230" t="s">
        <v>1896</v>
      </c>
      <c r="C454" s="235" t="s">
        <v>1367</v>
      </c>
      <c r="D454" s="225" t="s">
        <v>1368</v>
      </c>
      <c r="E454" s="224" t="s">
        <v>55</v>
      </c>
      <c r="F454" s="238">
        <v>100</v>
      </c>
      <c r="G454" s="313">
        <v>13.36</v>
      </c>
      <c r="H454" s="347">
        <f>G454-'Planilha Estimativa'!$F$23*G454</f>
        <v>13.36</v>
      </c>
      <c r="I454" s="331">
        <f t="shared" si="6"/>
        <v>1336</v>
      </c>
    </row>
    <row r="455" spans="2:9" s="3" customFormat="1">
      <c r="B455" s="230" t="s">
        <v>1897</v>
      </c>
      <c r="C455" s="235" t="s">
        <v>1369</v>
      </c>
      <c r="D455" s="225" t="s">
        <v>1370</v>
      </c>
      <c r="E455" s="224" t="s">
        <v>55</v>
      </c>
      <c r="F455" s="238">
        <v>5</v>
      </c>
      <c r="G455" s="313">
        <v>51.13</v>
      </c>
      <c r="H455" s="347">
        <f>G455-'Planilha Estimativa'!$F$23*G455</f>
        <v>51.13</v>
      </c>
      <c r="I455" s="331">
        <f t="shared" ref="I455:I506" si="7">F455*H455</f>
        <v>255.65</v>
      </c>
    </row>
    <row r="456" spans="2:9" s="3" customFormat="1">
      <c r="B456" s="230" t="s">
        <v>1898</v>
      </c>
      <c r="C456" s="235" t="s">
        <v>1371</v>
      </c>
      <c r="D456" s="225" t="s">
        <v>1372</v>
      </c>
      <c r="E456" s="224" t="s">
        <v>55</v>
      </c>
      <c r="F456" s="238">
        <v>5</v>
      </c>
      <c r="G456" s="313">
        <v>77.069999999999993</v>
      </c>
      <c r="H456" s="347">
        <f>G456-'Planilha Estimativa'!$F$23*G456</f>
        <v>77.069999999999993</v>
      </c>
      <c r="I456" s="331">
        <f t="shared" si="7"/>
        <v>385.34999999999997</v>
      </c>
    </row>
    <row r="457" spans="2:9" s="3" customFormat="1">
      <c r="B457" s="230" t="s">
        <v>1899</v>
      </c>
      <c r="C457" s="235" t="s">
        <v>1373</v>
      </c>
      <c r="D457" s="225" t="s">
        <v>1374</v>
      </c>
      <c r="E457" s="224" t="s">
        <v>55</v>
      </c>
      <c r="F457" s="238">
        <v>5</v>
      </c>
      <c r="G457" s="313">
        <v>94.85</v>
      </c>
      <c r="H457" s="347">
        <f>G457-'Planilha Estimativa'!$F$23*G457</f>
        <v>94.85</v>
      </c>
      <c r="I457" s="331">
        <f t="shared" si="7"/>
        <v>474.25</v>
      </c>
    </row>
    <row r="458" spans="2:9" s="3" customFormat="1">
      <c r="B458" s="230" t="s">
        <v>1900</v>
      </c>
      <c r="C458" s="235" t="s">
        <v>1375</v>
      </c>
      <c r="D458" s="225" t="s">
        <v>1376</v>
      </c>
      <c r="E458" s="224" t="s">
        <v>55</v>
      </c>
      <c r="F458" s="238">
        <v>5</v>
      </c>
      <c r="G458" s="313">
        <v>118.57</v>
      </c>
      <c r="H458" s="347">
        <f>G458-'Planilha Estimativa'!$F$23*G458</f>
        <v>118.57</v>
      </c>
      <c r="I458" s="331">
        <f t="shared" si="7"/>
        <v>592.84999999999991</v>
      </c>
    </row>
    <row r="459" spans="2:9" s="3" customFormat="1" ht="25">
      <c r="B459" s="230" t="s">
        <v>1901</v>
      </c>
      <c r="C459" s="235" t="s">
        <v>1377</v>
      </c>
      <c r="D459" s="225" t="s">
        <v>150</v>
      </c>
      <c r="E459" s="224" t="s">
        <v>55</v>
      </c>
      <c r="F459" s="238">
        <v>5</v>
      </c>
      <c r="G459" s="313">
        <v>20.37</v>
      </c>
      <c r="H459" s="347">
        <f>G459-'Planilha Estimativa'!$F$23*G459</f>
        <v>20.37</v>
      </c>
      <c r="I459" s="331">
        <f t="shared" si="7"/>
        <v>101.85000000000001</v>
      </c>
    </row>
    <row r="460" spans="2:9" s="3" customFormat="1" ht="25">
      <c r="B460" s="230" t="s">
        <v>1902</v>
      </c>
      <c r="C460" s="235" t="s">
        <v>1378</v>
      </c>
      <c r="D460" s="225" t="s">
        <v>1379</v>
      </c>
      <c r="E460" s="224" t="s">
        <v>55</v>
      </c>
      <c r="F460" s="238">
        <v>5</v>
      </c>
      <c r="G460" s="313">
        <v>47.87</v>
      </c>
      <c r="H460" s="347">
        <f>G460-'Planilha Estimativa'!$F$23*G460</f>
        <v>47.87</v>
      </c>
      <c r="I460" s="331">
        <f t="shared" si="7"/>
        <v>239.35</v>
      </c>
    </row>
    <row r="461" spans="2:9" s="3" customFormat="1" ht="25">
      <c r="B461" s="230" t="s">
        <v>1903</v>
      </c>
      <c r="C461" s="235" t="s">
        <v>1380</v>
      </c>
      <c r="D461" s="225" t="s">
        <v>1381</v>
      </c>
      <c r="E461" s="224" t="s">
        <v>55</v>
      </c>
      <c r="F461" s="238">
        <v>5</v>
      </c>
      <c r="G461" s="313">
        <v>19.93</v>
      </c>
      <c r="H461" s="347">
        <f>G461-'Planilha Estimativa'!$F$23*G461</f>
        <v>19.93</v>
      </c>
      <c r="I461" s="331">
        <f t="shared" si="7"/>
        <v>99.65</v>
      </c>
    </row>
    <row r="462" spans="2:9" s="3" customFormat="1" ht="25">
      <c r="B462" s="230" t="s">
        <v>1904</v>
      </c>
      <c r="C462" s="235" t="s">
        <v>1382</v>
      </c>
      <c r="D462" s="225" t="s">
        <v>1383</v>
      </c>
      <c r="E462" s="224" t="s">
        <v>55</v>
      </c>
      <c r="F462" s="238">
        <v>5</v>
      </c>
      <c r="G462" s="313">
        <v>16.600000000000001</v>
      </c>
      <c r="H462" s="347">
        <f>G462-'Planilha Estimativa'!$F$23*G462</f>
        <v>16.600000000000001</v>
      </c>
      <c r="I462" s="331">
        <f t="shared" si="7"/>
        <v>83</v>
      </c>
    </row>
    <row r="463" spans="2:9" s="3" customFormat="1" ht="25">
      <c r="B463" s="230" t="s">
        <v>1905</v>
      </c>
      <c r="C463" s="235" t="s">
        <v>1384</v>
      </c>
      <c r="D463" s="225" t="s">
        <v>1385</v>
      </c>
      <c r="E463" s="224" t="s">
        <v>55</v>
      </c>
      <c r="F463" s="238">
        <v>5</v>
      </c>
      <c r="G463" s="313">
        <v>14.2</v>
      </c>
      <c r="H463" s="347">
        <f>G463-'Planilha Estimativa'!$F$23*G463</f>
        <v>14.2</v>
      </c>
      <c r="I463" s="331">
        <f t="shared" si="7"/>
        <v>71</v>
      </c>
    </row>
    <row r="464" spans="2:9" s="3" customFormat="1" ht="25">
      <c r="B464" s="230" t="s">
        <v>1906</v>
      </c>
      <c r="C464" s="235" t="s">
        <v>1386</v>
      </c>
      <c r="D464" s="225" t="s">
        <v>1387</v>
      </c>
      <c r="E464" s="224" t="s">
        <v>55</v>
      </c>
      <c r="F464" s="238">
        <v>5</v>
      </c>
      <c r="G464" s="313">
        <v>18.079999999999998</v>
      </c>
      <c r="H464" s="347">
        <f>G464-'Planilha Estimativa'!$F$23*G464</f>
        <v>18.079999999999998</v>
      </c>
      <c r="I464" s="331">
        <f t="shared" si="7"/>
        <v>90.399999999999991</v>
      </c>
    </row>
    <row r="465" spans="2:9" s="3" customFormat="1" ht="25">
      <c r="B465" s="230" t="s">
        <v>1907</v>
      </c>
      <c r="C465" s="235" t="s">
        <v>1388</v>
      </c>
      <c r="D465" s="225" t="s">
        <v>1389</v>
      </c>
      <c r="E465" s="224" t="s">
        <v>55</v>
      </c>
      <c r="F465" s="238">
        <v>5</v>
      </c>
      <c r="G465" s="313">
        <v>23.83</v>
      </c>
      <c r="H465" s="347">
        <f>G465-'Planilha Estimativa'!$F$23*G465</f>
        <v>23.83</v>
      </c>
      <c r="I465" s="331">
        <f t="shared" si="7"/>
        <v>119.14999999999999</v>
      </c>
    </row>
    <row r="466" spans="2:9" s="3" customFormat="1" ht="25">
      <c r="B466" s="230" t="s">
        <v>1908</v>
      </c>
      <c r="C466" s="235" t="s">
        <v>1390</v>
      </c>
      <c r="D466" s="225" t="s">
        <v>1391</v>
      </c>
      <c r="E466" s="224" t="s">
        <v>55</v>
      </c>
      <c r="F466" s="238">
        <v>5</v>
      </c>
      <c r="G466" s="313">
        <v>15.18</v>
      </c>
      <c r="H466" s="347">
        <f>G466-'Planilha Estimativa'!$F$23*G466</f>
        <v>15.18</v>
      </c>
      <c r="I466" s="331">
        <f t="shared" si="7"/>
        <v>75.900000000000006</v>
      </c>
    </row>
    <row r="467" spans="2:9" s="3" customFormat="1" ht="25">
      <c r="B467" s="230" t="s">
        <v>1909</v>
      </c>
      <c r="C467" s="235" t="s">
        <v>1392</v>
      </c>
      <c r="D467" s="225" t="s">
        <v>1393</v>
      </c>
      <c r="E467" s="224" t="s">
        <v>91</v>
      </c>
      <c r="F467" s="238">
        <v>50</v>
      </c>
      <c r="G467" s="313">
        <v>12.45</v>
      </c>
      <c r="H467" s="347">
        <f>G467-'Planilha Estimativa'!$F$23*G467</f>
        <v>12.45</v>
      </c>
      <c r="I467" s="331">
        <f t="shared" si="7"/>
        <v>622.5</v>
      </c>
    </row>
    <row r="468" spans="2:9" s="3" customFormat="1">
      <c r="B468" s="230" t="s">
        <v>1910</v>
      </c>
      <c r="C468" s="235" t="s">
        <v>1394</v>
      </c>
      <c r="D468" s="225" t="s">
        <v>1395</v>
      </c>
      <c r="E468" s="224" t="s">
        <v>55</v>
      </c>
      <c r="F468" s="238">
        <v>5</v>
      </c>
      <c r="G468" s="313">
        <v>803.78</v>
      </c>
      <c r="H468" s="347">
        <f>G468-'Planilha Estimativa'!$F$23*G468</f>
        <v>803.78</v>
      </c>
      <c r="I468" s="331">
        <f t="shared" si="7"/>
        <v>4018.8999999999996</v>
      </c>
    </row>
    <row r="469" spans="2:9" s="3" customFormat="1" ht="25">
      <c r="B469" s="230" t="s">
        <v>1911</v>
      </c>
      <c r="C469" s="235" t="s">
        <v>1396</v>
      </c>
      <c r="D469" s="225" t="s">
        <v>1397</v>
      </c>
      <c r="E469" s="224" t="s">
        <v>59</v>
      </c>
      <c r="F469" s="238">
        <v>20</v>
      </c>
      <c r="G469" s="313">
        <v>85.27</v>
      </c>
      <c r="H469" s="347">
        <f>G469-'Planilha Estimativa'!$F$23*G469</f>
        <v>85.27</v>
      </c>
      <c r="I469" s="331">
        <f t="shared" si="7"/>
        <v>1705.3999999999999</v>
      </c>
    </row>
    <row r="470" spans="2:9" s="3" customFormat="1" ht="37.5">
      <c r="B470" s="230" t="s">
        <v>1912</v>
      </c>
      <c r="C470" s="235" t="s">
        <v>1398</v>
      </c>
      <c r="D470" s="225" t="s">
        <v>1399</v>
      </c>
      <c r="E470" s="224" t="s">
        <v>91</v>
      </c>
      <c r="F470" s="238">
        <v>30</v>
      </c>
      <c r="G470" s="313">
        <v>32.21</v>
      </c>
      <c r="H470" s="347">
        <f>G470-'Planilha Estimativa'!$F$23*G470</f>
        <v>32.21</v>
      </c>
      <c r="I470" s="331">
        <f t="shared" si="7"/>
        <v>966.30000000000007</v>
      </c>
    </row>
    <row r="471" spans="2:9" s="3" customFormat="1">
      <c r="B471" s="230" t="s">
        <v>1913</v>
      </c>
      <c r="C471" s="235" t="s">
        <v>1400</v>
      </c>
      <c r="D471" s="225" t="s">
        <v>156</v>
      </c>
      <c r="E471" s="224" t="s">
        <v>59</v>
      </c>
      <c r="F471" s="238">
        <v>50</v>
      </c>
      <c r="G471" s="313">
        <v>39.81</v>
      </c>
      <c r="H471" s="347">
        <f>G471-'Planilha Estimativa'!$F$23*G471</f>
        <v>39.81</v>
      </c>
      <c r="I471" s="331">
        <f t="shared" si="7"/>
        <v>1990.5</v>
      </c>
    </row>
    <row r="472" spans="2:9" s="3" customFormat="1" ht="25">
      <c r="B472" s="230" t="s">
        <v>1914</v>
      </c>
      <c r="C472" s="235" t="s">
        <v>1401</v>
      </c>
      <c r="D472" s="225" t="s">
        <v>58</v>
      </c>
      <c r="E472" s="224" t="s">
        <v>1402</v>
      </c>
      <c r="F472" s="238">
        <v>20</v>
      </c>
      <c r="G472" s="313">
        <v>40.24</v>
      </c>
      <c r="H472" s="347">
        <f>G472-'Planilha Estimativa'!$F$23*G472</f>
        <v>40.24</v>
      </c>
      <c r="I472" s="331">
        <f t="shared" si="7"/>
        <v>804.80000000000007</v>
      </c>
    </row>
    <row r="473" spans="2:9" s="3" customFormat="1" ht="25">
      <c r="B473" s="230" t="s">
        <v>1915</v>
      </c>
      <c r="C473" s="235" t="s">
        <v>1403</v>
      </c>
      <c r="D473" s="225" t="s">
        <v>1404</v>
      </c>
      <c r="E473" s="224" t="s">
        <v>91</v>
      </c>
      <c r="F473" s="238">
        <v>20</v>
      </c>
      <c r="G473" s="313">
        <v>182.77</v>
      </c>
      <c r="H473" s="347">
        <f>G473-'Planilha Estimativa'!$F$23*G473</f>
        <v>182.77</v>
      </c>
      <c r="I473" s="331">
        <f t="shared" si="7"/>
        <v>3655.4</v>
      </c>
    </row>
    <row r="474" spans="2:9" s="3" customFormat="1" ht="25">
      <c r="B474" s="230" t="s">
        <v>1916</v>
      </c>
      <c r="C474" s="235" t="s">
        <v>1405</v>
      </c>
      <c r="D474" s="225" t="s">
        <v>1406</v>
      </c>
      <c r="E474" s="224" t="s">
        <v>55</v>
      </c>
      <c r="F474" s="238">
        <v>10</v>
      </c>
      <c r="G474" s="313">
        <v>179.6</v>
      </c>
      <c r="H474" s="347">
        <f>G474-'Planilha Estimativa'!$F$23*G474</f>
        <v>179.6</v>
      </c>
      <c r="I474" s="331">
        <f t="shared" si="7"/>
        <v>1796</v>
      </c>
    </row>
    <row r="475" spans="2:9" s="3" customFormat="1" ht="25">
      <c r="B475" s="230" t="s">
        <v>1917</v>
      </c>
      <c r="C475" s="235" t="s">
        <v>1407</v>
      </c>
      <c r="D475" s="225" t="s">
        <v>1408</v>
      </c>
      <c r="E475" s="224" t="s">
        <v>55</v>
      </c>
      <c r="F475" s="238">
        <v>10</v>
      </c>
      <c r="G475" s="313">
        <v>181.79</v>
      </c>
      <c r="H475" s="347">
        <f>G475-'Planilha Estimativa'!$F$23*G475</f>
        <v>181.79</v>
      </c>
      <c r="I475" s="331">
        <f t="shared" si="7"/>
        <v>1817.8999999999999</v>
      </c>
    </row>
    <row r="476" spans="2:9" s="3" customFormat="1" ht="25">
      <c r="B476" s="230" t="s">
        <v>1918</v>
      </c>
      <c r="C476" s="235" t="s">
        <v>1409</v>
      </c>
      <c r="D476" s="225" t="s">
        <v>1410</v>
      </c>
      <c r="E476" s="224" t="s">
        <v>55</v>
      </c>
      <c r="F476" s="238">
        <v>10</v>
      </c>
      <c r="G476" s="313">
        <v>142.9</v>
      </c>
      <c r="H476" s="347">
        <f>G476-'Planilha Estimativa'!$F$23*G476</f>
        <v>142.9</v>
      </c>
      <c r="I476" s="331">
        <f t="shared" si="7"/>
        <v>1429</v>
      </c>
    </row>
    <row r="477" spans="2:9" s="3" customFormat="1">
      <c r="B477" s="230" t="s">
        <v>1919</v>
      </c>
      <c r="C477" s="235" t="s">
        <v>1411</v>
      </c>
      <c r="D477" s="225" t="s">
        <v>1412</v>
      </c>
      <c r="E477" s="224" t="s">
        <v>55</v>
      </c>
      <c r="F477" s="238">
        <v>10</v>
      </c>
      <c r="G477" s="313">
        <v>151.34</v>
      </c>
      <c r="H477" s="347">
        <f>G477-'Planilha Estimativa'!$F$23*G477</f>
        <v>151.34</v>
      </c>
      <c r="I477" s="331">
        <f t="shared" si="7"/>
        <v>1513.4</v>
      </c>
    </row>
    <row r="478" spans="2:9" s="3" customFormat="1">
      <c r="B478" s="230" t="s">
        <v>1920</v>
      </c>
      <c r="C478" s="235" t="s">
        <v>1413</v>
      </c>
      <c r="D478" s="225" t="s">
        <v>1414</v>
      </c>
      <c r="E478" s="224" t="s">
        <v>55</v>
      </c>
      <c r="F478" s="238">
        <v>10</v>
      </c>
      <c r="G478" s="313">
        <v>15.47</v>
      </c>
      <c r="H478" s="347">
        <f>G478-'Planilha Estimativa'!$F$23*G478</f>
        <v>15.47</v>
      </c>
      <c r="I478" s="331">
        <f t="shared" si="7"/>
        <v>154.70000000000002</v>
      </c>
    </row>
    <row r="479" spans="2:9" s="3" customFormat="1" ht="25">
      <c r="B479" s="230" t="s">
        <v>1921</v>
      </c>
      <c r="C479" s="235" t="s">
        <v>1415</v>
      </c>
      <c r="D479" s="225" t="s">
        <v>1416</v>
      </c>
      <c r="E479" s="224" t="s">
        <v>55</v>
      </c>
      <c r="F479" s="238">
        <v>10</v>
      </c>
      <c r="G479" s="313">
        <v>17.100000000000001</v>
      </c>
      <c r="H479" s="347">
        <f>G479-'Planilha Estimativa'!$F$23*G479</f>
        <v>17.100000000000001</v>
      </c>
      <c r="I479" s="331">
        <f t="shared" si="7"/>
        <v>171</v>
      </c>
    </row>
    <row r="480" spans="2:9" s="3" customFormat="1" ht="25">
      <c r="B480" s="230" t="s">
        <v>1922</v>
      </c>
      <c r="C480" s="235" t="s">
        <v>1417</v>
      </c>
      <c r="D480" s="225" t="s">
        <v>1418</v>
      </c>
      <c r="E480" s="224" t="s">
        <v>55</v>
      </c>
      <c r="F480" s="238">
        <v>10</v>
      </c>
      <c r="G480" s="313">
        <v>11.3</v>
      </c>
      <c r="H480" s="347">
        <f>G480-'Planilha Estimativa'!$F$23*G480</f>
        <v>11.3</v>
      </c>
      <c r="I480" s="331">
        <f t="shared" si="7"/>
        <v>113</v>
      </c>
    </row>
    <row r="481" spans="2:9" s="3" customFormat="1">
      <c r="B481" s="230" t="s">
        <v>1923</v>
      </c>
      <c r="C481" s="235" t="s">
        <v>1419</v>
      </c>
      <c r="D481" s="225" t="s">
        <v>139</v>
      </c>
      <c r="E481" s="224" t="s">
        <v>55</v>
      </c>
      <c r="F481" s="238">
        <v>100</v>
      </c>
      <c r="G481" s="313">
        <v>26.59</v>
      </c>
      <c r="H481" s="347">
        <f>G481-'Planilha Estimativa'!$F$23*G481</f>
        <v>26.59</v>
      </c>
      <c r="I481" s="331">
        <f t="shared" si="7"/>
        <v>2659</v>
      </c>
    </row>
    <row r="482" spans="2:9" s="3" customFormat="1">
      <c r="B482" s="230" t="s">
        <v>1924</v>
      </c>
      <c r="C482" s="235" t="s">
        <v>1420</v>
      </c>
      <c r="D482" s="225" t="s">
        <v>1421</v>
      </c>
      <c r="E482" s="224" t="s">
        <v>53</v>
      </c>
      <c r="F482" s="238">
        <v>5</v>
      </c>
      <c r="G482" s="313">
        <v>103.68</v>
      </c>
      <c r="H482" s="347">
        <f>G482-'Planilha Estimativa'!$F$23*G482</f>
        <v>103.68</v>
      </c>
      <c r="I482" s="331">
        <f t="shared" si="7"/>
        <v>518.40000000000009</v>
      </c>
    </row>
    <row r="483" spans="2:9" s="3" customFormat="1">
      <c r="B483" s="230" t="s">
        <v>1925</v>
      </c>
      <c r="C483" s="235" t="s">
        <v>583</v>
      </c>
      <c r="D483" s="225" t="s">
        <v>584</v>
      </c>
      <c r="E483" s="224" t="s">
        <v>53</v>
      </c>
      <c r="F483" s="238">
        <v>5</v>
      </c>
      <c r="G483" s="313">
        <v>4.7</v>
      </c>
      <c r="H483" s="347">
        <f>G483-'Planilha Estimativa'!$F$23*G483</f>
        <v>4.7</v>
      </c>
      <c r="I483" s="331">
        <f t="shared" si="7"/>
        <v>23.5</v>
      </c>
    </row>
    <row r="484" spans="2:9" s="3" customFormat="1">
      <c r="B484" s="230" t="s">
        <v>1926</v>
      </c>
      <c r="C484" s="235" t="s">
        <v>1422</v>
      </c>
      <c r="D484" s="225" t="s">
        <v>1423</v>
      </c>
      <c r="E484" s="224" t="s">
        <v>55</v>
      </c>
      <c r="F484" s="238">
        <v>5</v>
      </c>
      <c r="G484" s="313">
        <v>7.63</v>
      </c>
      <c r="H484" s="347">
        <f>G484-'Planilha Estimativa'!$F$23*G484</f>
        <v>7.63</v>
      </c>
      <c r="I484" s="331">
        <f t="shared" si="7"/>
        <v>38.15</v>
      </c>
    </row>
    <row r="485" spans="2:9" s="3" customFormat="1">
      <c r="B485" s="230" t="s">
        <v>1927</v>
      </c>
      <c r="C485" s="235" t="s">
        <v>1424</v>
      </c>
      <c r="D485" s="225" t="s">
        <v>1425</v>
      </c>
      <c r="E485" s="224" t="s">
        <v>55</v>
      </c>
      <c r="F485" s="238">
        <v>5</v>
      </c>
      <c r="G485" s="313">
        <v>36.9</v>
      </c>
      <c r="H485" s="347">
        <f>G485-'Planilha Estimativa'!$F$23*G485</f>
        <v>36.9</v>
      </c>
      <c r="I485" s="331">
        <f t="shared" si="7"/>
        <v>184.5</v>
      </c>
    </row>
    <row r="486" spans="2:9" s="3" customFormat="1">
      <c r="B486" s="230" t="s">
        <v>1928</v>
      </c>
      <c r="C486" s="235" t="s">
        <v>1426</v>
      </c>
      <c r="D486" s="225" t="s">
        <v>1427</v>
      </c>
      <c r="E486" s="224" t="s">
        <v>55</v>
      </c>
      <c r="F486" s="238">
        <v>5</v>
      </c>
      <c r="G486" s="313">
        <v>21.38</v>
      </c>
      <c r="H486" s="347">
        <f>G486-'Planilha Estimativa'!$F$23*G486</f>
        <v>21.38</v>
      </c>
      <c r="I486" s="331">
        <f t="shared" si="7"/>
        <v>106.89999999999999</v>
      </c>
    </row>
    <row r="487" spans="2:9" s="3" customFormat="1" ht="25">
      <c r="B487" s="230" t="s">
        <v>1929</v>
      </c>
      <c r="C487" s="235" t="s">
        <v>1428</v>
      </c>
      <c r="D487" s="225" t="s">
        <v>1429</v>
      </c>
      <c r="E487" s="224" t="s">
        <v>55</v>
      </c>
      <c r="F487" s="238">
        <v>5</v>
      </c>
      <c r="G487" s="313">
        <v>431.06</v>
      </c>
      <c r="H487" s="347">
        <f>G487-'Planilha Estimativa'!$F$23*G487</f>
        <v>431.06</v>
      </c>
      <c r="I487" s="331">
        <f t="shared" si="7"/>
        <v>2155.3000000000002</v>
      </c>
    </row>
    <row r="488" spans="2:9" s="3" customFormat="1">
      <c r="B488" s="230" t="s">
        <v>1930</v>
      </c>
      <c r="C488" s="235" t="s">
        <v>1430</v>
      </c>
      <c r="D488" s="225" t="s">
        <v>1431</v>
      </c>
      <c r="E488" s="224" t="s">
        <v>55</v>
      </c>
      <c r="F488" s="238">
        <v>5</v>
      </c>
      <c r="G488" s="313">
        <v>7.5</v>
      </c>
      <c r="H488" s="347">
        <f>G488-'Planilha Estimativa'!$F$23*G488</f>
        <v>7.5</v>
      </c>
      <c r="I488" s="331">
        <f t="shared" si="7"/>
        <v>37.5</v>
      </c>
    </row>
    <row r="489" spans="2:9" s="3" customFormat="1">
      <c r="B489" s="230" t="s">
        <v>1931</v>
      </c>
      <c r="C489" s="235" t="s">
        <v>1432</v>
      </c>
      <c r="D489" s="225" t="s">
        <v>1433</v>
      </c>
      <c r="E489" s="224" t="s">
        <v>55</v>
      </c>
      <c r="F489" s="238">
        <v>5</v>
      </c>
      <c r="G489" s="313">
        <v>9.0399999999999991</v>
      </c>
      <c r="H489" s="347">
        <f>G489-'Planilha Estimativa'!$F$23*G489</f>
        <v>9.0399999999999991</v>
      </c>
      <c r="I489" s="331">
        <f t="shared" si="7"/>
        <v>45.199999999999996</v>
      </c>
    </row>
    <row r="490" spans="2:9" s="3" customFormat="1" ht="37.5">
      <c r="B490" s="230" t="s">
        <v>1932</v>
      </c>
      <c r="C490" s="235" t="s">
        <v>1434</v>
      </c>
      <c r="D490" s="225" t="s">
        <v>1435</v>
      </c>
      <c r="E490" s="224" t="s">
        <v>91</v>
      </c>
      <c r="F490" s="238">
        <v>10</v>
      </c>
      <c r="G490" s="313">
        <v>36.71</v>
      </c>
      <c r="H490" s="347">
        <f>G490-'Planilha Estimativa'!$F$23*G490</f>
        <v>36.71</v>
      </c>
      <c r="I490" s="331">
        <f t="shared" si="7"/>
        <v>367.1</v>
      </c>
    </row>
    <row r="491" spans="2:9" s="3" customFormat="1" ht="25">
      <c r="B491" s="230" t="s">
        <v>1933</v>
      </c>
      <c r="C491" s="235" t="s">
        <v>1436</v>
      </c>
      <c r="D491" s="225" t="s">
        <v>1437</v>
      </c>
      <c r="E491" s="224" t="s">
        <v>91</v>
      </c>
      <c r="F491" s="238">
        <v>10</v>
      </c>
      <c r="G491" s="313">
        <v>32.64</v>
      </c>
      <c r="H491" s="347">
        <f>G491-'Planilha Estimativa'!$F$23*G491</f>
        <v>32.64</v>
      </c>
      <c r="I491" s="331">
        <f t="shared" si="7"/>
        <v>326.39999999999998</v>
      </c>
    </row>
    <row r="492" spans="2:9" s="3" customFormat="1" ht="25">
      <c r="B492" s="230" t="s">
        <v>1934</v>
      </c>
      <c r="C492" s="235" t="s">
        <v>1438</v>
      </c>
      <c r="D492" s="225" t="s">
        <v>1439</v>
      </c>
      <c r="E492" s="224" t="s">
        <v>91</v>
      </c>
      <c r="F492" s="238">
        <v>10</v>
      </c>
      <c r="G492" s="313">
        <v>31.59</v>
      </c>
      <c r="H492" s="347">
        <f>G492-'Planilha Estimativa'!$F$23*G492</f>
        <v>31.59</v>
      </c>
      <c r="I492" s="331">
        <f t="shared" si="7"/>
        <v>315.89999999999998</v>
      </c>
    </row>
    <row r="493" spans="2:9" s="3" customFormat="1" ht="37.5">
      <c r="B493" s="230" t="s">
        <v>1935</v>
      </c>
      <c r="C493" s="235" t="s">
        <v>1440</v>
      </c>
      <c r="D493" s="225" t="s">
        <v>83</v>
      </c>
      <c r="E493" s="224" t="s">
        <v>53</v>
      </c>
      <c r="F493" s="238">
        <v>500</v>
      </c>
      <c r="G493" s="313">
        <v>7.2</v>
      </c>
      <c r="H493" s="347">
        <f>G493-'Planilha Estimativa'!$F$23*G493</f>
        <v>7.2</v>
      </c>
      <c r="I493" s="331">
        <f t="shared" si="7"/>
        <v>3600</v>
      </c>
    </row>
    <row r="494" spans="2:9" s="3" customFormat="1" ht="37.5">
      <c r="B494" s="230" t="s">
        <v>1936</v>
      </c>
      <c r="C494" s="235" t="s">
        <v>1441</v>
      </c>
      <c r="D494" s="225" t="s">
        <v>1442</v>
      </c>
      <c r="E494" s="224" t="s">
        <v>46</v>
      </c>
      <c r="F494" s="238">
        <v>200</v>
      </c>
      <c r="G494" s="313">
        <v>26</v>
      </c>
      <c r="H494" s="347">
        <f>G494-'Planilha Estimativa'!$F$23*G494</f>
        <v>26</v>
      </c>
      <c r="I494" s="331">
        <f t="shared" si="7"/>
        <v>5200</v>
      </c>
    </row>
    <row r="495" spans="2:9" s="3" customFormat="1" ht="25">
      <c r="B495" s="230" t="s">
        <v>1937</v>
      </c>
      <c r="C495" s="235" t="s">
        <v>1443</v>
      </c>
      <c r="D495" s="225" t="s">
        <v>1444</v>
      </c>
      <c r="E495" s="224" t="s">
        <v>55</v>
      </c>
      <c r="F495" s="238">
        <v>80</v>
      </c>
      <c r="G495" s="313">
        <v>190.29</v>
      </c>
      <c r="H495" s="347">
        <f>G495-'Planilha Estimativa'!$F$23*G495</f>
        <v>190.29</v>
      </c>
      <c r="I495" s="331">
        <f t="shared" si="7"/>
        <v>15223.199999999999</v>
      </c>
    </row>
    <row r="496" spans="2:9" s="3" customFormat="1" ht="37.5">
      <c r="B496" s="230" t="s">
        <v>1938</v>
      </c>
      <c r="C496" s="235" t="s">
        <v>1441</v>
      </c>
      <c r="D496" s="225" t="s">
        <v>1442</v>
      </c>
      <c r="E496" s="224" t="s">
        <v>46</v>
      </c>
      <c r="F496" s="238">
        <v>80</v>
      </c>
      <c r="G496" s="313">
        <v>26</v>
      </c>
      <c r="H496" s="347">
        <f>G496-'Planilha Estimativa'!$F$23*G496</f>
        <v>26</v>
      </c>
      <c r="I496" s="331">
        <f t="shared" si="7"/>
        <v>2080</v>
      </c>
    </row>
    <row r="497" spans="2:9" s="3" customFormat="1" ht="25">
      <c r="B497" s="230" t="s">
        <v>1939</v>
      </c>
      <c r="C497" s="235" t="s">
        <v>1445</v>
      </c>
      <c r="D497" s="225" t="s">
        <v>1446</v>
      </c>
      <c r="E497" s="224" t="s">
        <v>53</v>
      </c>
      <c r="F497" s="238">
        <v>50</v>
      </c>
      <c r="G497" s="313">
        <v>4.83</v>
      </c>
      <c r="H497" s="347">
        <f>G497-'Planilha Estimativa'!$F$23*G497</f>
        <v>4.83</v>
      </c>
      <c r="I497" s="331">
        <f t="shared" si="7"/>
        <v>241.5</v>
      </c>
    </row>
    <row r="498" spans="2:9" s="3" customFormat="1" ht="25">
      <c r="B498" s="230" t="s">
        <v>1940</v>
      </c>
      <c r="C498" s="235" t="s">
        <v>1447</v>
      </c>
      <c r="D498" s="225" t="s">
        <v>157</v>
      </c>
      <c r="E498" s="224" t="s">
        <v>55</v>
      </c>
      <c r="F498" s="238">
        <v>50</v>
      </c>
      <c r="G498" s="313">
        <v>24.89</v>
      </c>
      <c r="H498" s="347">
        <f>G498-'Planilha Estimativa'!$F$23*G498</f>
        <v>24.89</v>
      </c>
      <c r="I498" s="331">
        <f t="shared" si="7"/>
        <v>1244.5</v>
      </c>
    </row>
    <row r="499" spans="2:9" s="3" customFormat="1" ht="25.5" thickBot="1">
      <c r="B499" s="243" t="s">
        <v>1941</v>
      </c>
      <c r="C499" s="244" t="s">
        <v>1448</v>
      </c>
      <c r="D499" s="245" t="s">
        <v>144</v>
      </c>
      <c r="E499" s="246" t="s">
        <v>55</v>
      </c>
      <c r="F499" s="247">
        <v>20</v>
      </c>
      <c r="G499" s="341">
        <v>4.9000000000000004</v>
      </c>
      <c r="H499" s="347">
        <f>G499-'Planilha Estimativa'!$F$23*G499</f>
        <v>4.9000000000000004</v>
      </c>
      <c r="I499" s="331">
        <f t="shared" si="7"/>
        <v>98</v>
      </c>
    </row>
    <row r="500" spans="2:9" s="3" customFormat="1" ht="25">
      <c r="B500" s="227" t="s">
        <v>1942</v>
      </c>
      <c r="C500" s="234" t="s">
        <v>1449</v>
      </c>
      <c r="D500" s="229" t="s">
        <v>1450</v>
      </c>
      <c r="E500" s="228" t="s">
        <v>46</v>
      </c>
      <c r="F500" s="237">
        <v>200</v>
      </c>
      <c r="G500" s="312">
        <v>17.54</v>
      </c>
      <c r="H500" s="347">
        <f>G500-'Planilha Estimativa'!$F$23*G500</f>
        <v>17.54</v>
      </c>
      <c r="I500" s="331">
        <f t="shared" si="7"/>
        <v>3508</v>
      </c>
    </row>
    <row r="501" spans="2:9" s="3" customFormat="1" ht="25">
      <c r="B501" s="230" t="s">
        <v>1943</v>
      </c>
      <c r="C501" s="235" t="s">
        <v>1193</v>
      </c>
      <c r="D501" s="225" t="s">
        <v>1194</v>
      </c>
      <c r="E501" s="224" t="s">
        <v>55</v>
      </c>
      <c r="F501" s="238">
        <v>5</v>
      </c>
      <c r="G501" s="313">
        <v>105.38</v>
      </c>
      <c r="H501" s="347">
        <f>G501-'Planilha Estimativa'!$F$23*G501</f>
        <v>105.38</v>
      </c>
      <c r="I501" s="331">
        <f t="shared" si="7"/>
        <v>526.9</v>
      </c>
    </row>
    <row r="502" spans="2:9" s="3" customFormat="1" ht="25">
      <c r="B502" s="230" t="s">
        <v>1952</v>
      </c>
      <c r="C502" s="235" t="s">
        <v>1195</v>
      </c>
      <c r="D502" s="225" t="s">
        <v>1196</v>
      </c>
      <c r="E502" s="224" t="s">
        <v>55</v>
      </c>
      <c r="F502" s="238">
        <v>5</v>
      </c>
      <c r="G502" s="313">
        <v>118.56</v>
      </c>
      <c r="H502" s="347">
        <f>G502-'Planilha Estimativa'!$F$23*G502</f>
        <v>118.56</v>
      </c>
      <c r="I502" s="331">
        <f t="shared" si="7"/>
        <v>592.79999999999995</v>
      </c>
    </row>
    <row r="503" spans="2:9" s="3" customFormat="1" ht="25">
      <c r="B503" s="230" t="s">
        <v>1953</v>
      </c>
      <c r="C503" s="235" t="s">
        <v>1944</v>
      </c>
      <c r="D503" s="225" t="s">
        <v>1948</v>
      </c>
      <c r="E503" s="224" t="s">
        <v>55</v>
      </c>
      <c r="F503" s="238">
        <v>5</v>
      </c>
      <c r="G503" s="313">
        <v>151.65</v>
      </c>
      <c r="H503" s="347">
        <f>G503-'Planilha Estimativa'!$F$23*G503</f>
        <v>151.65</v>
      </c>
      <c r="I503" s="331">
        <f t="shared" si="7"/>
        <v>758.25</v>
      </c>
    </row>
    <row r="504" spans="2:9" s="3" customFormat="1" ht="25">
      <c r="B504" s="230" t="s">
        <v>1954</v>
      </c>
      <c r="C504" s="235" t="s">
        <v>1945</v>
      </c>
      <c r="D504" s="225" t="s">
        <v>1949</v>
      </c>
      <c r="E504" s="224" t="s">
        <v>55</v>
      </c>
      <c r="F504" s="238">
        <v>5</v>
      </c>
      <c r="G504" s="313">
        <v>431.89</v>
      </c>
      <c r="H504" s="347">
        <f>G504-'Planilha Estimativa'!$F$23*G504</f>
        <v>431.89</v>
      </c>
      <c r="I504" s="331">
        <f t="shared" si="7"/>
        <v>2159.4499999999998</v>
      </c>
    </row>
    <row r="505" spans="2:9" s="3" customFormat="1" ht="25">
      <c r="B505" s="230" t="s">
        <v>1955</v>
      </c>
      <c r="C505" s="235" t="s">
        <v>1946</v>
      </c>
      <c r="D505" s="225" t="s">
        <v>1950</v>
      </c>
      <c r="E505" s="224" t="s">
        <v>55</v>
      </c>
      <c r="F505" s="238">
        <v>5</v>
      </c>
      <c r="G505" s="313">
        <v>216.85</v>
      </c>
      <c r="H505" s="347">
        <f>G505-'Planilha Estimativa'!$F$23*G505</f>
        <v>216.85</v>
      </c>
      <c r="I505" s="331">
        <f t="shared" si="7"/>
        <v>1084.25</v>
      </c>
    </row>
    <row r="506" spans="2:9" s="3" customFormat="1" ht="25.5" thickBot="1">
      <c r="B506" s="231" t="s">
        <v>1956</v>
      </c>
      <c r="C506" s="236" t="s">
        <v>1947</v>
      </c>
      <c r="D506" s="233" t="s">
        <v>1951</v>
      </c>
      <c r="E506" s="232" t="s">
        <v>55</v>
      </c>
      <c r="F506" s="239">
        <v>5</v>
      </c>
      <c r="G506" s="314">
        <v>220.71</v>
      </c>
      <c r="H506" s="348">
        <f>G506-'Planilha Estimativa'!$F$23*G506</f>
        <v>220.71</v>
      </c>
      <c r="I506" s="332">
        <f t="shared" si="7"/>
        <v>1103.55</v>
      </c>
    </row>
    <row r="507" spans="2:9" s="3" customFormat="1" ht="13.5" thickBot="1">
      <c r="G507" s="315">
        <f>SUMPRODUCT(F6:F506,G6:G506)</f>
        <v>476653.25000000006</v>
      </c>
      <c r="H507" s="327" t="s">
        <v>48</v>
      </c>
      <c r="I507" s="342">
        <f>SUM(I6:I506)</f>
        <v>476653.25000000006</v>
      </c>
    </row>
    <row r="508" spans="2:9" s="3" customFormat="1"/>
    <row r="509" spans="2:9" s="3" customFormat="1"/>
    <row r="510" spans="2:9" s="3" customFormat="1"/>
    <row r="511" spans="2:9" s="3" customFormat="1"/>
    <row r="512" spans="2:9" s="3" customFormat="1"/>
    <row r="513" s="3" customFormat="1"/>
    <row r="514" s="3" customFormat="1"/>
    <row r="515" s="3" customFormat="1"/>
    <row r="516" s="3" customFormat="1"/>
    <row r="517" s="3" customFormat="1"/>
    <row r="518" s="3" customFormat="1"/>
    <row r="519" s="3" customFormat="1"/>
    <row r="520" s="3" customFormat="1"/>
    <row r="521" s="3" customFormat="1"/>
    <row r="522" s="3" customFormat="1"/>
    <row r="523" s="3" customFormat="1"/>
    <row r="524" s="3" customFormat="1"/>
    <row r="525" s="3" customFormat="1"/>
    <row r="526" s="3" customFormat="1"/>
    <row r="527" s="3" customFormat="1"/>
    <row r="528" s="3" customFormat="1"/>
    <row r="529" s="3" customFormat="1"/>
    <row r="530" s="3" customFormat="1"/>
    <row r="531" s="3" customFormat="1"/>
    <row r="532" s="3" customFormat="1"/>
    <row r="533" s="3" customFormat="1"/>
    <row r="534" s="3" customFormat="1"/>
    <row r="535" s="3" customFormat="1"/>
    <row r="536" s="3" customFormat="1"/>
    <row r="537" s="3" customFormat="1"/>
    <row r="538" s="3" customFormat="1"/>
    <row r="539" s="3" customFormat="1"/>
    <row r="540" s="3" customFormat="1"/>
    <row r="541" s="3" customFormat="1"/>
    <row r="542" s="3" customFormat="1"/>
    <row r="543" s="3" customFormat="1"/>
    <row r="544" s="3" customFormat="1"/>
    <row r="545" s="3" customFormat="1"/>
    <row r="546" s="3" customFormat="1"/>
    <row r="547" s="3" customFormat="1"/>
    <row r="548" s="3" customFormat="1"/>
    <row r="549" s="3" customFormat="1"/>
    <row r="550" s="3" customFormat="1"/>
    <row r="551" s="3" customFormat="1"/>
    <row r="552" s="3" customFormat="1"/>
    <row r="553" s="3" customFormat="1"/>
    <row r="554" s="3" customFormat="1"/>
    <row r="555" s="3" customFormat="1"/>
    <row r="556" s="3" customFormat="1"/>
    <row r="557" s="3" customFormat="1"/>
    <row r="558" s="3" customFormat="1"/>
    <row r="559" s="3" customFormat="1"/>
    <row r="560" s="3" customFormat="1"/>
    <row r="561" spans="1:9" s="3" customFormat="1"/>
    <row r="562" spans="1:9" s="3" customFormat="1"/>
    <row r="563" spans="1:9" s="3" customFormat="1"/>
    <row r="564" spans="1:9" s="3" customFormat="1"/>
    <row r="565" spans="1:9" s="3" customFormat="1"/>
    <row r="566" spans="1:9" s="3" customFormat="1">
      <c r="C566" s="38"/>
      <c r="D566" s="38"/>
      <c r="E566" s="38"/>
      <c r="F566" s="38"/>
      <c r="G566" s="38"/>
      <c r="H566" s="38"/>
      <c r="I566" s="38"/>
    </row>
    <row r="567" spans="1:9" s="38" customFormat="1">
      <c r="A567" s="3"/>
    </row>
    <row r="568" spans="1:9" s="38" customFormat="1">
      <c r="A568" s="3"/>
    </row>
    <row r="569" spans="1:9" s="38" customFormat="1">
      <c r="A569" s="3"/>
    </row>
    <row r="570" spans="1:9" s="38" customFormat="1">
      <c r="A570" s="3"/>
    </row>
    <row r="571" spans="1:9" s="38" customFormat="1">
      <c r="A571" s="3"/>
    </row>
    <row r="572" spans="1:9" s="38" customFormat="1">
      <c r="A572" s="3"/>
    </row>
    <row r="573" spans="1:9" s="38" customFormat="1">
      <c r="A573" s="3"/>
    </row>
    <row r="574" spans="1:9" s="38" customFormat="1">
      <c r="A574" s="3"/>
    </row>
    <row r="575" spans="1:9" s="38" customFormat="1">
      <c r="A575" s="3"/>
    </row>
    <row r="576" spans="1:9" s="38" customFormat="1">
      <c r="A576" s="3"/>
    </row>
    <row r="577" spans="1:1" s="38" customFormat="1">
      <c r="A577" s="3"/>
    </row>
    <row r="578" spans="1:1" s="38" customFormat="1">
      <c r="A578" s="3"/>
    </row>
    <row r="579" spans="1:1" s="38" customFormat="1">
      <c r="A579" s="3"/>
    </row>
    <row r="580" spans="1:1" s="38" customFormat="1">
      <c r="A580" s="3"/>
    </row>
    <row r="581" spans="1:1" s="38" customFormat="1">
      <c r="A581" s="3"/>
    </row>
    <row r="582" spans="1:1" s="38" customFormat="1">
      <c r="A582" s="3"/>
    </row>
    <row r="583" spans="1:1" s="38" customFormat="1">
      <c r="A583" s="3"/>
    </row>
    <row r="584" spans="1:1" s="38" customFormat="1">
      <c r="A584" s="3"/>
    </row>
    <row r="585" spans="1:1" s="38" customFormat="1">
      <c r="A585" s="3"/>
    </row>
    <row r="586" spans="1:1" s="38" customFormat="1">
      <c r="A586" s="3"/>
    </row>
    <row r="587" spans="1:1" s="38" customFormat="1">
      <c r="A587" s="3"/>
    </row>
    <row r="588" spans="1:1" s="38" customFormat="1">
      <c r="A588" s="3"/>
    </row>
    <row r="589" spans="1:1" s="38" customFormat="1">
      <c r="A589" s="3"/>
    </row>
    <row r="590" spans="1:1" s="38" customFormat="1">
      <c r="A590" s="3"/>
    </row>
    <row r="591" spans="1:1" s="38" customFormat="1">
      <c r="A591" s="3"/>
    </row>
    <row r="592" spans="1:1" s="38" customFormat="1">
      <c r="A592" s="3"/>
    </row>
    <row r="593" spans="1:1" s="38" customFormat="1">
      <c r="A593" s="3"/>
    </row>
    <row r="594" spans="1:1" s="38" customFormat="1">
      <c r="A594" s="3"/>
    </row>
    <row r="595" spans="1:1" s="38" customFormat="1">
      <c r="A595" s="3"/>
    </row>
    <row r="596" spans="1:1" s="38" customFormat="1">
      <c r="A596" s="3"/>
    </row>
    <row r="597" spans="1:1" s="38" customFormat="1">
      <c r="A597" s="3"/>
    </row>
    <row r="598" spans="1:1" s="38" customFormat="1">
      <c r="A598" s="3"/>
    </row>
    <row r="599" spans="1:1" s="38" customFormat="1">
      <c r="A599" s="3"/>
    </row>
    <row r="600" spans="1:1" s="38" customFormat="1" ht="12" customHeight="1">
      <c r="A600" s="3"/>
    </row>
    <row r="601" spans="1:1" s="38" customFormat="1">
      <c r="A601" s="3"/>
    </row>
    <row r="602" spans="1:1" s="38" customFormat="1">
      <c r="A602" s="3"/>
    </row>
    <row r="603" spans="1:1" s="38" customFormat="1">
      <c r="A603" s="3"/>
    </row>
    <row r="604" spans="1:1" s="38" customFormat="1">
      <c r="A604" s="3"/>
    </row>
    <row r="605" spans="1:1" s="38" customFormat="1">
      <c r="A605" s="3"/>
    </row>
    <row r="606" spans="1:1" s="38" customFormat="1">
      <c r="A606" s="3"/>
    </row>
    <row r="607" spans="1:1" s="38" customFormat="1">
      <c r="A607" s="3"/>
    </row>
    <row r="608" spans="1:1" s="38" customFormat="1">
      <c r="A608" s="3"/>
    </row>
    <row r="609" spans="1:1" s="38" customFormat="1">
      <c r="A609" s="3"/>
    </row>
    <row r="610" spans="1:1" s="38" customFormat="1">
      <c r="A610" s="3"/>
    </row>
    <row r="611" spans="1:1" s="38" customFormat="1">
      <c r="A611" s="3"/>
    </row>
    <row r="612" spans="1:1" s="38" customFormat="1">
      <c r="A612" s="3"/>
    </row>
    <row r="613" spans="1:1" s="38" customFormat="1">
      <c r="A613" s="3"/>
    </row>
    <row r="614" spans="1:1" s="38" customFormat="1">
      <c r="A614" s="3"/>
    </row>
    <row r="615" spans="1:1" s="38" customFormat="1">
      <c r="A615" s="3"/>
    </row>
    <row r="616" spans="1:1" s="38" customFormat="1">
      <c r="A616" s="3"/>
    </row>
    <row r="617" spans="1:1" s="38" customFormat="1">
      <c r="A617" s="3"/>
    </row>
    <row r="618" spans="1:1" s="38" customFormat="1">
      <c r="A618" s="3"/>
    </row>
    <row r="619" spans="1:1" s="38" customFormat="1">
      <c r="A619" s="3"/>
    </row>
    <row r="620" spans="1:1" s="38" customFormat="1">
      <c r="A620" s="3"/>
    </row>
    <row r="621" spans="1:1" s="38" customFormat="1">
      <c r="A621" s="3"/>
    </row>
    <row r="622" spans="1:1" s="38" customFormat="1">
      <c r="A622" s="3"/>
    </row>
    <row r="623" spans="1:1" s="38" customFormat="1">
      <c r="A623" s="3"/>
    </row>
    <row r="624" spans="1:1" s="38" customFormat="1">
      <c r="A624" s="3"/>
    </row>
    <row r="625" spans="1:1" s="38" customFormat="1">
      <c r="A625" s="3"/>
    </row>
    <row r="626" spans="1:1" s="38" customFormat="1">
      <c r="A626" s="3"/>
    </row>
    <row r="627" spans="1:1" s="38" customFormat="1">
      <c r="A627" s="3"/>
    </row>
    <row r="628" spans="1:1" s="38" customFormat="1">
      <c r="A628" s="3"/>
    </row>
    <row r="629" spans="1:1" s="38" customFormat="1">
      <c r="A629" s="3"/>
    </row>
    <row r="630" spans="1:1" s="38" customFormat="1">
      <c r="A630" s="3"/>
    </row>
    <row r="631" spans="1:1" s="38" customFormat="1">
      <c r="A631" s="3"/>
    </row>
    <row r="632" spans="1:1" s="38" customFormat="1">
      <c r="A632" s="3"/>
    </row>
    <row r="633" spans="1:1" s="38" customFormat="1">
      <c r="A633" s="3"/>
    </row>
    <row r="634" spans="1:1" s="38" customFormat="1">
      <c r="A634" s="3"/>
    </row>
    <row r="635" spans="1:1" s="38" customFormat="1">
      <c r="A635" s="3"/>
    </row>
    <row r="636" spans="1:1" s="38" customFormat="1">
      <c r="A636" s="3"/>
    </row>
    <row r="637" spans="1:1" s="38" customFormat="1">
      <c r="A637" s="3"/>
    </row>
    <row r="638" spans="1:1" s="38" customFormat="1">
      <c r="A638" s="3"/>
    </row>
    <row r="639" spans="1:1" s="38" customFormat="1">
      <c r="A639" s="3"/>
    </row>
    <row r="640" spans="1:1" s="38" customFormat="1">
      <c r="A640" s="3"/>
    </row>
    <row r="641" spans="1:1" s="38" customFormat="1">
      <c r="A641" s="3"/>
    </row>
    <row r="642" spans="1:1" s="38" customFormat="1">
      <c r="A642" s="3"/>
    </row>
    <row r="643" spans="1:1" s="38" customFormat="1">
      <c r="A643" s="3"/>
    </row>
    <row r="644" spans="1:1" s="38" customFormat="1">
      <c r="A644" s="3"/>
    </row>
    <row r="645" spans="1:1" s="38" customFormat="1">
      <c r="A645" s="3"/>
    </row>
    <row r="646" spans="1:1" s="38" customFormat="1">
      <c r="A646" s="3"/>
    </row>
    <row r="647" spans="1:1" s="38" customFormat="1">
      <c r="A647" s="3"/>
    </row>
    <row r="648" spans="1:1" s="38" customFormat="1">
      <c r="A648" s="3"/>
    </row>
    <row r="649" spans="1:1" s="38" customFormat="1">
      <c r="A649" s="3"/>
    </row>
    <row r="650" spans="1:1" s="38" customFormat="1">
      <c r="A650" s="3"/>
    </row>
    <row r="651" spans="1:1" s="38" customFormat="1">
      <c r="A651" s="3"/>
    </row>
    <row r="652" spans="1:1" s="38" customFormat="1">
      <c r="A652" s="3"/>
    </row>
    <row r="653" spans="1:1" s="38" customFormat="1">
      <c r="A653" s="3"/>
    </row>
    <row r="654" spans="1:1" s="38" customFormat="1">
      <c r="A654" s="3"/>
    </row>
    <row r="655" spans="1:1" s="38" customFormat="1">
      <c r="A655" s="3"/>
    </row>
    <row r="656" spans="1:1" s="38" customFormat="1">
      <c r="A656" s="3"/>
    </row>
    <row r="657" spans="1:1" s="38" customFormat="1">
      <c r="A657" s="3"/>
    </row>
    <row r="658" spans="1:1" s="38" customFormat="1">
      <c r="A658" s="3"/>
    </row>
    <row r="659" spans="1:1" s="38" customFormat="1">
      <c r="A659" s="3"/>
    </row>
    <row r="660" spans="1:1" s="38" customFormat="1">
      <c r="A660" s="3"/>
    </row>
    <row r="661" spans="1:1" s="38" customFormat="1">
      <c r="A661" s="3"/>
    </row>
    <row r="662" spans="1:1" s="38" customFormat="1">
      <c r="A662" s="3"/>
    </row>
    <row r="663" spans="1:1" s="38" customFormat="1">
      <c r="A663" s="3"/>
    </row>
    <row r="664" spans="1:1" s="38" customFormat="1">
      <c r="A664" s="3"/>
    </row>
    <row r="665" spans="1:1" s="38" customFormat="1">
      <c r="A665" s="3"/>
    </row>
    <row r="666" spans="1:1" s="38" customFormat="1">
      <c r="A666" s="3"/>
    </row>
    <row r="667" spans="1:1" s="38" customFormat="1">
      <c r="A667" s="3"/>
    </row>
    <row r="668" spans="1:1" s="38" customFormat="1">
      <c r="A668" s="3"/>
    </row>
    <row r="669" spans="1:1" s="38" customFormat="1">
      <c r="A669" s="3"/>
    </row>
    <row r="670" spans="1:1" s="38" customFormat="1">
      <c r="A670" s="3"/>
    </row>
    <row r="671" spans="1:1" s="38" customFormat="1">
      <c r="A671" s="3"/>
    </row>
    <row r="672" spans="1:1" s="38" customFormat="1">
      <c r="A672" s="3"/>
    </row>
    <row r="673" spans="1:1" s="38" customFormat="1">
      <c r="A673" s="3"/>
    </row>
    <row r="674" spans="1:1" s="38" customFormat="1">
      <c r="A674" s="3"/>
    </row>
    <row r="675" spans="1:1" s="38" customFormat="1">
      <c r="A675" s="3"/>
    </row>
    <row r="676" spans="1:1" s="38" customFormat="1">
      <c r="A676" s="3"/>
    </row>
    <row r="677" spans="1:1" s="38" customFormat="1">
      <c r="A677" s="3"/>
    </row>
    <row r="678" spans="1:1" s="38" customFormat="1">
      <c r="A678" s="3"/>
    </row>
    <row r="679" spans="1:1" s="38" customFormat="1">
      <c r="A679" s="3"/>
    </row>
    <row r="680" spans="1:1" s="38" customFormat="1">
      <c r="A680" s="3"/>
    </row>
    <row r="681" spans="1:1" s="38" customFormat="1">
      <c r="A681" s="3"/>
    </row>
    <row r="682" spans="1:1" s="38" customFormat="1">
      <c r="A682" s="3"/>
    </row>
    <row r="683" spans="1:1" s="38" customFormat="1">
      <c r="A683" s="3"/>
    </row>
    <row r="684" spans="1:1" s="38" customFormat="1">
      <c r="A684" s="3"/>
    </row>
    <row r="685" spans="1:1" s="38" customFormat="1">
      <c r="A685" s="3"/>
    </row>
    <row r="686" spans="1:1" s="38" customFormat="1">
      <c r="A686" s="3"/>
    </row>
    <row r="687" spans="1:1" s="38" customFormat="1">
      <c r="A687" s="3"/>
    </row>
    <row r="688" spans="1:1" s="38" customFormat="1">
      <c r="A688" s="3"/>
    </row>
    <row r="689" spans="1:1" s="38" customFormat="1">
      <c r="A689" s="3"/>
    </row>
    <row r="690" spans="1:1" s="38" customFormat="1">
      <c r="A690" s="3"/>
    </row>
    <row r="691" spans="1:1" s="38" customFormat="1">
      <c r="A691" s="3"/>
    </row>
    <row r="692" spans="1:1" s="38" customFormat="1">
      <c r="A692" s="3"/>
    </row>
    <row r="693" spans="1:1" s="38" customFormat="1">
      <c r="A693" s="3"/>
    </row>
    <row r="694" spans="1:1" s="38" customFormat="1">
      <c r="A694" s="3"/>
    </row>
    <row r="695" spans="1:1" s="38" customFormat="1">
      <c r="A695" s="3"/>
    </row>
    <row r="696" spans="1:1" s="38" customFormat="1">
      <c r="A696" s="3"/>
    </row>
    <row r="697" spans="1:1" s="38" customFormat="1">
      <c r="A697" s="3"/>
    </row>
    <row r="698" spans="1:1" s="38" customFormat="1">
      <c r="A698" s="3"/>
    </row>
    <row r="699" spans="1:1" s="38" customFormat="1">
      <c r="A699" s="3"/>
    </row>
    <row r="700" spans="1:1" s="38" customFormat="1">
      <c r="A700" s="3"/>
    </row>
    <row r="701" spans="1:1" s="38" customFormat="1">
      <c r="A701" s="3"/>
    </row>
    <row r="702" spans="1:1" s="38" customFormat="1">
      <c r="A702" s="3"/>
    </row>
    <row r="703" spans="1:1" s="38" customFormat="1">
      <c r="A703" s="3"/>
    </row>
    <row r="704" spans="1:1" s="38" customFormat="1">
      <c r="A704" s="3"/>
    </row>
    <row r="705" spans="1:1" s="38" customFormat="1">
      <c r="A705" s="3"/>
    </row>
    <row r="706" spans="1:1" s="38" customFormat="1">
      <c r="A706" s="3"/>
    </row>
    <row r="707" spans="1:1" s="38" customFormat="1">
      <c r="A707" s="3"/>
    </row>
    <row r="708" spans="1:1" s="38" customFormat="1">
      <c r="A708" s="3"/>
    </row>
    <row r="709" spans="1:1" s="38" customFormat="1">
      <c r="A709" s="3"/>
    </row>
    <row r="710" spans="1:1" s="38" customFormat="1">
      <c r="A710" s="3"/>
    </row>
    <row r="711" spans="1:1" s="38" customFormat="1">
      <c r="A711" s="3"/>
    </row>
    <row r="712" spans="1:1" s="38" customFormat="1">
      <c r="A712" s="3"/>
    </row>
    <row r="713" spans="1:1" s="38" customFormat="1">
      <c r="A713" s="3"/>
    </row>
    <row r="714" spans="1:1" s="38" customFormat="1">
      <c r="A714" s="3"/>
    </row>
    <row r="715" spans="1:1" s="38" customFormat="1">
      <c r="A715" s="3"/>
    </row>
    <row r="716" spans="1:1" s="38" customFormat="1">
      <c r="A716" s="3"/>
    </row>
    <row r="717" spans="1:1" s="38" customFormat="1">
      <c r="A717" s="3"/>
    </row>
    <row r="718" spans="1:1" s="38" customFormat="1">
      <c r="A718" s="3"/>
    </row>
    <row r="719" spans="1:1" s="38" customFormat="1">
      <c r="A719" s="3"/>
    </row>
    <row r="720" spans="1:1" s="38" customFormat="1">
      <c r="A720" s="3"/>
    </row>
    <row r="721" spans="1:1" s="38" customFormat="1">
      <c r="A721" s="3"/>
    </row>
    <row r="722" spans="1:1" s="38" customFormat="1">
      <c r="A722" s="3"/>
    </row>
    <row r="723" spans="1:1" s="38" customFormat="1">
      <c r="A723" s="3"/>
    </row>
    <row r="724" spans="1:1" s="38" customFormat="1">
      <c r="A724" s="3"/>
    </row>
    <row r="725" spans="1:1" s="38" customFormat="1">
      <c r="A725" s="3"/>
    </row>
    <row r="726" spans="1:1" s="38" customFormat="1">
      <c r="A726" s="3"/>
    </row>
    <row r="727" spans="1:1" s="38" customFormat="1">
      <c r="A727" s="3"/>
    </row>
    <row r="728" spans="1:1" s="38" customFormat="1">
      <c r="A728" s="3"/>
    </row>
    <row r="729" spans="1:1" s="38" customFormat="1">
      <c r="A729" s="3"/>
    </row>
    <row r="730" spans="1:1" s="38" customFormat="1">
      <c r="A730" s="3"/>
    </row>
    <row r="731" spans="1:1" s="38" customFormat="1">
      <c r="A731" s="3"/>
    </row>
    <row r="732" spans="1:1" s="38" customFormat="1">
      <c r="A732" s="3"/>
    </row>
    <row r="733" spans="1:1" s="38" customFormat="1">
      <c r="A733" s="3"/>
    </row>
    <row r="734" spans="1:1" s="38" customFormat="1">
      <c r="A734" s="3"/>
    </row>
    <row r="735" spans="1:1" s="38" customFormat="1">
      <c r="A735" s="3"/>
    </row>
    <row r="736" spans="1:1" s="38" customFormat="1">
      <c r="A736" s="3"/>
    </row>
    <row r="737" spans="1:1" s="38" customFormat="1">
      <c r="A737" s="3"/>
    </row>
    <row r="738" spans="1:1" s="38" customFormat="1">
      <c r="A738" s="3"/>
    </row>
    <row r="739" spans="1:1" s="38" customFormat="1">
      <c r="A739" s="3"/>
    </row>
    <row r="740" spans="1:1" s="38" customFormat="1">
      <c r="A740" s="3"/>
    </row>
    <row r="741" spans="1:1" s="38" customFormat="1">
      <c r="A741" s="3"/>
    </row>
    <row r="742" spans="1:1" s="38" customFormat="1">
      <c r="A742" s="3"/>
    </row>
    <row r="743" spans="1:1" s="38" customFormat="1">
      <c r="A743" s="3"/>
    </row>
    <row r="744" spans="1:1" s="38" customFormat="1">
      <c r="A744" s="3"/>
    </row>
    <row r="745" spans="1:1" s="38" customFormat="1">
      <c r="A745" s="3"/>
    </row>
    <row r="746" spans="1:1" s="38" customFormat="1">
      <c r="A746" s="3"/>
    </row>
    <row r="747" spans="1:1" s="38" customFormat="1">
      <c r="A747" s="3"/>
    </row>
    <row r="748" spans="1:1" s="38" customFormat="1">
      <c r="A748" s="3"/>
    </row>
    <row r="749" spans="1:1" s="38" customFormat="1">
      <c r="A749" s="3"/>
    </row>
    <row r="750" spans="1:1" s="38" customFormat="1">
      <c r="A750" s="3"/>
    </row>
    <row r="751" spans="1:1" s="38" customFormat="1">
      <c r="A751" s="3"/>
    </row>
    <row r="752" spans="1:1" s="38" customFormat="1">
      <c r="A752" s="3"/>
    </row>
    <row r="753" spans="1:1" s="38" customFormat="1">
      <c r="A753" s="3"/>
    </row>
    <row r="754" spans="1:1" s="38" customFormat="1">
      <c r="A754" s="3"/>
    </row>
    <row r="755" spans="1:1" s="38" customFormat="1">
      <c r="A755" s="3"/>
    </row>
    <row r="756" spans="1:1" s="38" customFormat="1">
      <c r="A756" s="3"/>
    </row>
    <row r="757" spans="1:1" s="38" customFormat="1">
      <c r="A757" s="3"/>
    </row>
    <row r="758" spans="1:1" s="38" customFormat="1">
      <c r="A758" s="3"/>
    </row>
    <row r="759" spans="1:1" s="38" customFormat="1">
      <c r="A759" s="3"/>
    </row>
    <row r="760" spans="1:1" s="38" customFormat="1">
      <c r="A760" s="3"/>
    </row>
    <row r="761" spans="1:1" s="38" customFormat="1">
      <c r="A761" s="3"/>
    </row>
    <row r="762" spans="1:1" s="38" customFormat="1">
      <c r="A762" s="3"/>
    </row>
    <row r="763" spans="1:1" s="38" customFormat="1">
      <c r="A763" s="3"/>
    </row>
    <row r="764" spans="1:1" s="38" customFormat="1">
      <c r="A764" s="3"/>
    </row>
    <row r="765" spans="1:1" s="38" customFormat="1">
      <c r="A765" s="3"/>
    </row>
    <row r="766" spans="1:1" s="38" customFormat="1">
      <c r="A766" s="3"/>
    </row>
    <row r="767" spans="1:1" s="38" customFormat="1">
      <c r="A767" s="3"/>
    </row>
    <row r="768" spans="1:1" s="38" customFormat="1">
      <c r="A768" s="3"/>
    </row>
    <row r="769" spans="1:1" s="38" customFormat="1">
      <c r="A769" s="3"/>
    </row>
    <row r="770" spans="1:1" s="38" customFormat="1">
      <c r="A770" s="3"/>
    </row>
    <row r="771" spans="1:1" s="38" customFormat="1" ht="38.25" customHeight="1">
      <c r="A771" s="3"/>
    </row>
    <row r="772" spans="1:1" s="38" customFormat="1">
      <c r="A772" s="3"/>
    </row>
    <row r="773" spans="1:1" s="38" customFormat="1">
      <c r="A773" s="3"/>
    </row>
    <row r="774" spans="1:1" s="38" customFormat="1">
      <c r="A774" s="3"/>
    </row>
    <row r="775" spans="1:1" s="38" customFormat="1">
      <c r="A775" s="3"/>
    </row>
    <row r="776" spans="1:1" s="38" customFormat="1">
      <c r="A776" s="3"/>
    </row>
    <row r="777" spans="1:1" s="38" customFormat="1">
      <c r="A777" s="3"/>
    </row>
    <row r="778" spans="1:1" s="38" customFormat="1">
      <c r="A778" s="3"/>
    </row>
    <row r="779" spans="1:1" s="38" customFormat="1">
      <c r="A779" s="3"/>
    </row>
    <row r="780" spans="1:1" s="38" customFormat="1">
      <c r="A780" s="3"/>
    </row>
    <row r="781" spans="1:1" s="38" customFormat="1">
      <c r="A781" s="3"/>
    </row>
    <row r="782" spans="1:1" s="38" customFormat="1">
      <c r="A782" s="3"/>
    </row>
    <row r="783" spans="1:1" s="38" customFormat="1">
      <c r="A783" s="3"/>
    </row>
    <row r="784" spans="1:1" s="38" customFormat="1">
      <c r="A784" s="3"/>
    </row>
    <row r="785" spans="1:1" s="38" customFormat="1">
      <c r="A785" s="3"/>
    </row>
    <row r="786" spans="1:1" s="38" customFormat="1">
      <c r="A786" s="3"/>
    </row>
    <row r="787" spans="1:1" s="38" customFormat="1">
      <c r="A787" s="3"/>
    </row>
    <row r="788" spans="1:1" s="38" customFormat="1">
      <c r="A788" s="3"/>
    </row>
    <row r="789" spans="1:1" s="38" customFormat="1">
      <c r="A789" s="3"/>
    </row>
    <row r="790" spans="1:1" s="38" customFormat="1">
      <c r="A790" s="3"/>
    </row>
    <row r="791" spans="1:1" s="38" customFormat="1">
      <c r="A791" s="3"/>
    </row>
    <row r="792" spans="1:1" s="38" customFormat="1">
      <c r="A792" s="3"/>
    </row>
    <row r="793" spans="1:1" s="38" customFormat="1">
      <c r="A793" s="3"/>
    </row>
    <row r="794" spans="1:1" s="38" customFormat="1">
      <c r="A794" s="3"/>
    </row>
    <row r="795" spans="1:1" s="38" customFormat="1">
      <c r="A795" s="3"/>
    </row>
    <row r="796" spans="1:1" s="38" customFormat="1">
      <c r="A796" s="3"/>
    </row>
    <row r="797" spans="1:1" s="38" customFormat="1">
      <c r="A797" s="3"/>
    </row>
    <row r="798" spans="1:1" s="38" customFormat="1">
      <c r="A798" s="3"/>
    </row>
    <row r="799" spans="1:1" s="38" customFormat="1">
      <c r="A799" s="3"/>
    </row>
    <row r="800" spans="1:1" s="38" customFormat="1">
      <c r="A800" s="3"/>
    </row>
    <row r="801" spans="1:9" s="38" customFormat="1">
      <c r="A801" s="3"/>
    </row>
    <row r="802" spans="1:9" s="38" customFormat="1">
      <c r="A802" s="3"/>
    </row>
    <row r="803" spans="1:9" s="38" customFormat="1">
      <c r="A803" s="3"/>
      <c r="C803" s="3"/>
      <c r="D803" s="3"/>
      <c r="E803" s="3"/>
      <c r="F803" s="3"/>
      <c r="G803" s="3"/>
      <c r="H803" s="3"/>
      <c r="I803" s="3"/>
    </row>
    <row r="804" spans="1:9" s="3" customFormat="1">
      <c r="C804" s="38"/>
      <c r="D804" s="38"/>
      <c r="E804" s="38"/>
      <c r="F804" s="38"/>
      <c r="G804" s="38"/>
      <c r="H804" s="38"/>
      <c r="I804" s="38"/>
    </row>
    <row r="805" spans="1:9" s="38" customFormat="1">
      <c r="A805" s="3"/>
    </row>
    <row r="806" spans="1:9" s="38" customFormat="1">
      <c r="A806" s="3"/>
    </row>
    <row r="807" spans="1:9" s="38" customFormat="1">
      <c r="A807" s="3"/>
    </row>
    <row r="808" spans="1:9" s="38" customFormat="1">
      <c r="A808" s="3"/>
    </row>
    <row r="809" spans="1:9" s="38" customFormat="1">
      <c r="A809" s="3"/>
    </row>
    <row r="810" spans="1:9" s="38" customFormat="1">
      <c r="A810" s="3"/>
    </row>
    <row r="811" spans="1:9" s="38" customFormat="1">
      <c r="A811" s="3"/>
    </row>
    <row r="812" spans="1:9" s="38" customFormat="1">
      <c r="A812" s="3"/>
    </row>
    <row r="813" spans="1:9" s="38" customFormat="1">
      <c r="A813" s="3"/>
    </row>
    <row r="814" spans="1:9" s="38" customFormat="1">
      <c r="A814" s="3"/>
    </row>
    <row r="815" spans="1:9" s="38" customFormat="1">
      <c r="A815" s="3"/>
    </row>
    <row r="816" spans="1:9" s="38" customFormat="1">
      <c r="A816" s="3"/>
    </row>
    <row r="817" spans="1:1" s="38" customFormat="1">
      <c r="A817" s="3"/>
    </row>
    <row r="818" spans="1:1" s="38" customFormat="1">
      <c r="A818" s="3"/>
    </row>
    <row r="819" spans="1:1" s="38" customFormat="1">
      <c r="A819" s="3"/>
    </row>
    <row r="820" spans="1:1" s="38" customFormat="1">
      <c r="A820" s="3"/>
    </row>
    <row r="821" spans="1:1" s="38" customFormat="1">
      <c r="A821" s="3"/>
    </row>
    <row r="822" spans="1:1" s="38" customFormat="1">
      <c r="A822" s="3"/>
    </row>
    <row r="823" spans="1:1" s="38" customFormat="1">
      <c r="A823" s="3"/>
    </row>
    <row r="824" spans="1:1" s="38" customFormat="1">
      <c r="A824" s="3"/>
    </row>
    <row r="825" spans="1:1" s="38" customFormat="1">
      <c r="A825" s="3"/>
    </row>
    <row r="826" spans="1:1" s="38" customFormat="1">
      <c r="A826" s="3"/>
    </row>
    <row r="827" spans="1:1" s="38" customFormat="1">
      <c r="A827" s="3"/>
    </row>
    <row r="828" spans="1:1" s="38" customFormat="1">
      <c r="A828" s="3"/>
    </row>
    <row r="829" spans="1:1" s="38" customFormat="1">
      <c r="A829" s="3"/>
    </row>
    <row r="830" spans="1:1" s="38" customFormat="1">
      <c r="A830" s="3"/>
    </row>
    <row r="831" spans="1:1" s="38" customFormat="1">
      <c r="A831" s="3"/>
    </row>
    <row r="832" spans="1:1" s="38" customFormat="1">
      <c r="A832" s="3"/>
    </row>
    <row r="833" spans="1:9" s="38" customFormat="1">
      <c r="A833" s="3"/>
    </row>
    <row r="834" spans="1:9" s="38" customFormat="1">
      <c r="A834" s="3"/>
      <c r="C834" s="3"/>
      <c r="D834" s="3"/>
      <c r="E834" s="3"/>
      <c r="F834" s="3"/>
      <c r="G834" s="3"/>
      <c r="H834" s="3"/>
      <c r="I834" s="3"/>
    </row>
    <row r="835" spans="1:9" s="3" customFormat="1"/>
    <row r="836" spans="1:9" s="3" customFormat="1"/>
    <row r="837" spans="1:9" s="3" customFormat="1"/>
    <row r="838" spans="1:9" s="3" customFormat="1"/>
    <row r="839" spans="1:9" s="3" customFormat="1"/>
    <row r="840" spans="1:9" s="3" customFormat="1"/>
    <row r="841" spans="1:9" s="3" customFormat="1"/>
    <row r="842" spans="1:9" s="3" customFormat="1"/>
    <row r="843" spans="1:9" s="3" customFormat="1"/>
    <row r="844" spans="1:9" s="3" customFormat="1"/>
    <row r="845" spans="1:9" s="3" customFormat="1"/>
    <row r="846" spans="1:9" s="3" customFormat="1"/>
    <row r="847" spans="1:9" s="3" customFormat="1"/>
    <row r="848" spans="1:9" s="3" customFormat="1"/>
    <row r="849" s="3" customFormat="1"/>
    <row r="850" s="3" customFormat="1"/>
    <row r="851" s="3" customFormat="1"/>
    <row r="852" s="3" customFormat="1"/>
    <row r="853" s="3" customFormat="1"/>
    <row r="854" s="3" customFormat="1"/>
    <row r="855" s="3" customFormat="1"/>
    <row r="856" s="3" customFormat="1"/>
    <row r="857" s="3" customFormat="1"/>
    <row r="858" s="3" customFormat="1"/>
    <row r="859" s="3" customFormat="1"/>
    <row r="860" s="3" customFormat="1"/>
    <row r="861" s="3" customFormat="1"/>
    <row r="862" s="3" customFormat="1"/>
    <row r="863" s="3" customFormat="1"/>
    <row r="864" s="3" customFormat="1"/>
    <row r="865" s="3" customFormat="1"/>
    <row r="866" s="3" customFormat="1"/>
    <row r="867" s="3" customFormat="1"/>
    <row r="868" s="3" customFormat="1"/>
    <row r="869" s="3" customFormat="1"/>
    <row r="870" s="3" customFormat="1"/>
    <row r="871" s="3" customFormat="1"/>
    <row r="872" s="3" customFormat="1"/>
    <row r="873" s="3" customFormat="1"/>
    <row r="874" s="3" customFormat="1"/>
    <row r="875" s="3" customFormat="1"/>
    <row r="876" s="3" customFormat="1"/>
    <row r="877" s="3" customFormat="1"/>
    <row r="878" s="3" customFormat="1"/>
    <row r="879" s="3" customFormat="1"/>
    <row r="880" s="3" customFormat="1"/>
    <row r="881" s="3" customFormat="1"/>
    <row r="882" s="3" customFormat="1"/>
    <row r="883" s="3" customFormat="1"/>
    <row r="884" s="3" customFormat="1"/>
    <row r="885" s="3" customFormat="1"/>
    <row r="886" s="3" customFormat="1"/>
    <row r="887" s="3" customFormat="1"/>
    <row r="888" s="3" customFormat="1"/>
    <row r="889" s="3" customFormat="1"/>
    <row r="890" s="3" customFormat="1"/>
    <row r="891" s="3" customFormat="1"/>
    <row r="892" s="3" customFormat="1"/>
    <row r="893" s="3" customFormat="1"/>
    <row r="894" s="3" customFormat="1"/>
    <row r="895" s="3" customFormat="1"/>
    <row r="896" s="3" customFormat="1"/>
    <row r="897" s="3" customFormat="1"/>
    <row r="898" s="3" customFormat="1"/>
    <row r="899" s="3" customFormat="1"/>
    <row r="900" s="3" customFormat="1"/>
    <row r="901" s="3" customFormat="1"/>
    <row r="902" s="3" customFormat="1"/>
    <row r="903" s="3" customFormat="1"/>
    <row r="904" s="3" customFormat="1"/>
    <row r="905" s="3" customFormat="1"/>
    <row r="906" s="3" customFormat="1"/>
    <row r="907" s="3" customFormat="1"/>
    <row r="908" s="3" customFormat="1"/>
    <row r="909" s="3" customFormat="1"/>
    <row r="910" s="3" customFormat="1"/>
    <row r="911" s="3" customFormat="1"/>
    <row r="912" s="3" customFormat="1"/>
    <row r="913" s="3" customFormat="1"/>
    <row r="914" s="3" customFormat="1"/>
    <row r="915" s="3" customFormat="1"/>
    <row r="916" s="3" customFormat="1"/>
    <row r="917" s="3" customFormat="1"/>
    <row r="918" s="3" customFormat="1"/>
    <row r="919" s="3" customFormat="1"/>
    <row r="920" s="3" customFormat="1"/>
    <row r="921" s="3" customFormat="1"/>
    <row r="922" s="3" customFormat="1"/>
    <row r="923" s="3" customFormat="1"/>
    <row r="924" s="3" customFormat="1"/>
    <row r="925" s="3" customFormat="1"/>
    <row r="926" s="3" customFormat="1"/>
    <row r="927" s="3" customFormat="1"/>
    <row r="928" s="3" customFormat="1"/>
    <row r="929" s="3" customFormat="1"/>
    <row r="930" s="3" customFormat="1"/>
    <row r="931" s="3" customFormat="1"/>
    <row r="932" s="3" customFormat="1"/>
    <row r="933" s="3" customFormat="1"/>
    <row r="934" s="3" customFormat="1"/>
    <row r="935" s="3" customFormat="1"/>
    <row r="936" s="3" customFormat="1"/>
    <row r="937" s="3" customFormat="1"/>
    <row r="938" s="3" customFormat="1"/>
    <row r="939" s="3" customFormat="1"/>
    <row r="940" s="3" customFormat="1"/>
    <row r="941" s="3" customFormat="1"/>
    <row r="942" s="3" customFormat="1"/>
    <row r="943" s="3" customFormat="1"/>
    <row r="944" s="3" customFormat="1"/>
    <row r="945" s="3" customFormat="1"/>
    <row r="946" s="3" customFormat="1"/>
    <row r="947" s="3" customFormat="1"/>
    <row r="948" s="3" customFormat="1"/>
    <row r="949" s="3" customFormat="1"/>
    <row r="950" s="3" customFormat="1"/>
    <row r="951" s="3" customFormat="1"/>
    <row r="952" s="3" customFormat="1"/>
    <row r="953" s="3" customFormat="1"/>
    <row r="954" s="3" customFormat="1"/>
    <row r="955" s="3" customFormat="1"/>
    <row r="956" s="3" customFormat="1"/>
    <row r="957" s="3" customFormat="1"/>
    <row r="958" s="3" customFormat="1"/>
    <row r="959" s="3" customFormat="1" ht="41.25" customHeight="1"/>
    <row r="960" s="3" customFormat="1"/>
    <row r="961" s="3" customFormat="1"/>
    <row r="962" s="3" customFormat="1"/>
    <row r="963" s="3" customFormat="1"/>
    <row r="964" s="3" customFormat="1" ht="29.25" customHeight="1"/>
    <row r="965" s="3" customFormat="1"/>
    <row r="966" s="3" customFormat="1"/>
    <row r="967" s="3" customFormat="1"/>
    <row r="968" s="3" customFormat="1"/>
    <row r="969" s="3" customFormat="1"/>
    <row r="970" s="3" customFormat="1"/>
    <row r="971" s="3" customFormat="1"/>
    <row r="972" s="3" customFormat="1"/>
    <row r="973" s="3" customFormat="1"/>
    <row r="974" s="3" customFormat="1"/>
    <row r="975" s="3" customFormat="1"/>
    <row r="976" s="3" customFormat="1"/>
    <row r="977" s="3" customFormat="1"/>
    <row r="978" s="3" customFormat="1"/>
    <row r="979" s="3" customFormat="1" ht="15.75" customHeight="1"/>
    <row r="980" s="3" customFormat="1" ht="27" customHeight="1"/>
    <row r="981" s="3" customFormat="1" ht="28.5" customHeight="1"/>
    <row r="982" s="3" customFormat="1"/>
    <row r="983" s="3" customFormat="1"/>
    <row r="984" s="3" customFormat="1"/>
    <row r="985" s="3" customFormat="1"/>
    <row r="986" s="3" customFormat="1"/>
    <row r="987" s="3" customFormat="1"/>
    <row r="988" s="3" customFormat="1"/>
    <row r="989" s="3" customFormat="1"/>
    <row r="990" s="3" customFormat="1"/>
    <row r="991" s="3" customFormat="1"/>
    <row r="992" s="3" customFormat="1"/>
    <row r="993" s="3" customFormat="1"/>
    <row r="994" s="3" customFormat="1"/>
    <row r="995" s="3" customFormat="1"/>
    <row r="996" s="3" customFormat="1"/>
    <row r="997" s="3" customFormat="1"/>
    <row r="998" s="3" customFormat="1"/>
    <row r="999" s="3" customFormat="1"/>
    <row r="1000" s="3" customFormat="1"/>
    <row r="1001" s="3" customFormat="1"/>
    <row r="1002" s="3" customFormat="1"/>
    <row r="1003" s="3" customFormat="1"/>
    <row r="1004" s="3" customFormat="1"/>
    <row r="1005" s="3" customFormat="1"/>
    <row r="1006" s="3" customFormat="1"/>
    <row r="1007" s="3" customFormat="1"/>
    <row r="1008" s="3" customFormat="1"/>
    <row r="1009" s="3" customFormat="1"/>
    <row r="1010" s="3" customFormat="1"/>
    <row r="1011" s="3" customFormat="1"/>
    <row r="1012" s="3" customFormat="1"/>
    <row r="1013" s="3" customFormat="1"/>
    <row r="1014" s="3" customFormat="1"/>
    <row r="1015" s="3" customFormat="1"/>
    <row r="1016" s="3" customFormat="1"/>
    <row r="1017" s="3" customFormat="1"/>
    <row r="1018" s="3" customFormat="1"/>
    <row r="1019" s="3" customFormat="1"/>
    <row r="1020" s="3" customFormat="1"/>
    <row r="1021" s="3" customFormat="1"/>
    <row r="1022" s="3" customFormat="1"/>
    <row r="1023" s="3" customFormat="1"/>
    <row r="1024" s="3" customFormat="1"/>
    <row r="1025" s="3" customFormat="1"/>
    <row r="1026" s="3" customFormat="1"/>
    <row r="1027" s="3" customFormat="1"/>
    <row r="1028" s="3" customFormat="1"/>
    <row r="1029" s="3" customFormat="1"/>
    <row r="1030" s="3" customFormat="1"/>
    <row r="1031" s="3" customFormat="1"/>
    <row r="1032" s="3" customFormat="1"/>
    <row r="1033" s="3" customFormat="1"/>
    <row r="1034" s="3" customFormat="1"/>
    <row r="1035" s="3" customFormat="1"/>
    <row r="1036" s="3" customFormat="1"/>
    <row r="1037" s="3" customFormat="1"/>
    <row r="1038" s="3" customFormat="1"/>
    <row r="1039" s="3" customFormat="1"/>
    <row r="1040" s="3" customFormat="1"/>
    <row r="1041" s="3" customFormat="1"/>
    <row r="1042" s="3" customFormat="1"/>
    <row r="1043" s="3" customFormat="1"/>
    <row r="1044" s="3" customFormat="1"/>
    <row r="1045" s="3" customFormat="1"/>
    <row r="1046" s="3" customFormat="1"/>
    <row r="1047" s="3" customFormat="1"/>
    <row r="1048" s="3" customFormat="1"/>
    <row r="1049" s="3" customFormat="1"/>
    <row r="1050" s="3" customFormat="1"/>
    <row r="1051" s="3" customFormat="1"/>
    <row r="1052" s="3" customFormat="1"/>
    <row r="1053" s="3" customFormat="1"/>
    <row r="1054" s="3" customFormat="1"/>
    <row r="1055" s="3" customFormat="1"/>
    <row r="1056" s="3" customFormat="1"/>
    <row r="1057" s="3" customFormat="1"/>
    <row r="1058" s="3" customFormat="1"/>
    <row r="1059" s="3" customFormat="1"/>
    <row r="1060" s="3" customFormat="1"/>
    <row r="1061" s="3" customFormat="1"/>
    <row r="1062" s="3" customFormat="1"/>
    <row r="1063" s="3" customFormat="1"/>
    <row r="1064" s="3" customFormat="1"/>
    <row r="1065" s="3" customFormat="1"/>
    <row r="1066" s="3" customFormat="1"/>
    <row r="1067" s="3" customFormat="1"/>
    <row r="1068" s="3" customFormat="1"/>
    <row r="1069" s="3" customFormat="1"/>
    <row r="1070" s="3" customFormat="1"/>
    <row r="1071" s="3" customFormat="1"/>
    <row r="1072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pans="2:5" s="3" customFormat="1"/>
    <row r="1106" spans="2:5" s="3" customFormat="1"/>
    <row r="1107" spans="2:5" s="3" customFormat="1"/>
    <row r="1108" spans="2:5" s="3" customFormat="1"/>
    <row r="1109" spans="2:5" s="3" customFormat="1"/>
    <row r="1110" spans="2:5" s="3" customFormat="1"/>
    <row r="1111" spans="2:5" s="3" customFormat="1"/>
    <row r="1112" spans="2:5" s="3" customFormat="1"/>
    <row r="1113" spans="2:5" s="3" customFormat="1"/>
    <row r="1114" spans="2:5" s="3" customFormat="1"/>
    <row r="1115" spans="2:5" s="3" customFormat="1">
      <c r="E1115" s="44"/>
    </row>
    <row r="1116" spans="2:5" s="3" customFormat="1">
      <c r="B1116" s="44"/>
      <c r="E1116" s="44"/>
    </row>
    <row r="1117" spans="2:5" s="3" customFormat="1">
      <c r="B1117" s="44"/>
      <c r="E1117" s="44"/>
    </row>
    <row r="1118" spans="2:5" s="3" customFormat="1">
      <c r="B1118" s="44"/>
      <c r="E1118" s="44"/>
    </row>
    <row r="1119" spans="2:5" s="3" customFormat="1">
      <c r="B1119" s="44"/>
      <c r="E1119" s="44"/>
    </row>
    <row r="1120" spans="2:5" s="3" customFormat="1">
      <c r="B1120" s="44"/>
      <c r="E1120" s="44"/>
    </row>
    <row r="1121" spans="2:5" s="3" customFormat="1">
      <c r="B1121" s="44"/>
      <c r="E1121" s="44"/>
    </row>
    <row r="1122" spans="2:5" s="3" customFormat="1">
      <c r="B1122" s="44"/>
      <c r="E1122" s="44"/>
    </row>
    <row r="1123" spans="2:5" s="3" customFormat="1">
      <c r="B1123" s="44"/>
      <c r="E1123" s="44"/>
    </row>
    <row r="1124" spans="2:5" s="3" customFormat="1">
      <c r="B1124" s="44"/>
      <c r="E1124" s="44"/>
    </row>
    <row r="1125" spans="2:5" s="3" customFormat="1">
      <c r="B1125" s="44"/>
      <c r="E1125" s="44"/>
    </row>
    <row r="1126" spans="2:5" s="3" customFormat="1">
      <c r="B1126" s="44"/>
      <c r="E1126" s="44"/>
    </row>
    <row r="1127" spans="2:5" s="3" customFormat="1">
      <c r="B1127" s="44"/>
      <c r="E1127" s="44"/>
    </row>
    <row r="1128" spans="2:5" s="3" customFormat="1">
      <c r="B1128" s="44"/>
      <c r="E1128" s="44"/>
    </row>
    <row r="1129" spans="2:5" s="3" customFormat="1">
      <c r="B1129" s="44"/>
      <c r="E1129" s="44"/>
    </row>
    <row r="1130" spans="2:5" s="3" customFormat="1">
      <c r="B1130" s="44"/>
      <c r="E1130" s="44"/>
    </row>
    <row r="1131" spans="2:5" s="3" customFormat="1">
      <c r="B1131" s="44"/>
      <c r="E1131" s="44"/>
    </row>
    <row r="1132" spans="2:5" s="3" customFormat="1">
      <c r="B1132" s="44"/>
      <c r="E1132" s="44"/>
    </row>
    <row r="1133" spans="2:5" s="3" customFormat="1">
      <c r="B1133" s="44"/>
      <c r="E1133" s="44"/>
    </row>
    <row r="1134" spans="2:5" s="3" customFormat="1">
      <c r="B1134" s="44"/>
      <c r="E1134" s="44"/>
    </row>
    <row r="1135" spans="2:5" s="3" customFormat="1">
      <c r="B1135" s="44"/>
      <c r="E1135" s="44"/>
    </row>
    <row r="1136" spans="2:5" s="3" customFormat="1">
      <c r="B1136" s="44"/>
      <c r="E1136" s="44"/>
    </row>
    <row r="1137" spans="2:5" s="3" customFormat="1">
      <c r="B1137" s="44"/>
      <c r="E1137" s="44"/>
    </row>
    <row r="1138" spans="2:5" s="3" customFormat="1">
      <c r="B1138" s="44"/>
      <c r="E1138" s="44"/>
    </row>
    <row r="1139" spans="2:5" s="3" customFormat="1">
      <c r="B1139" s="44"/>
      <c r="E1139" s="44"/>
    </row>
    <row r="1140" spans="2:5" s="3" customFormat="1">
      <c r="B1140" s="44"/>
      <c r="E1140" s="44"/>
    </row>
    <row r="1141" spans="2:5" s="3" customFormat="1">
      <c r="B1141" s="44"/>
      <c r="E1141" s="44"/>
    </row>
    <row r="1142" spans="2:5" s="3" customFormat="1">
      <c r="B1142" s="44"/>
      <c r="E1142" s="44"/>
    </row>
    <row r="1143" spans="2:5" s="3" customFormat="1">
      <c r="B1143" s="44"/>
      <c r="E1143" s="44"/>
    </row>
    <row r="1144" spans="2:5" s="3" customFormat="1">
      <c r="B1144" s="44"/>
      <c r="E1144" s="44"/>
    </row>
    <row r="1145" spans="2:5" s="3" customFormat="1">
      <c r="B1145" s="44"/>
      <c r="E1145" s="44"/>
    </row>
    <row r="1146" spans="2:5" s="3" customFormat="1">
      <c r="B1146" s="44"/>
      <c r="E1146" s="44"/>
    </row>
    <row r="1147" spans="2:5" s="3" customFormat="1">
      <c r="B1147" s="44"/>
      <c r="E1147" s="44"/>
    </row>
    <row r="1148" spans="2:5" s="3" customFormat="1">
      <c r="B1148" s="44"/>
      <c r="E1148" s="44"/>
    </row>
    <row r="1149" spans="2:5" s="3" customFormat="1">
      <c r="B1149" s="44"/>
      <c r="E1149" s="44"/>
    </row>
    <row r="1150" spans="2:5" s="3" customFormat="1">
      <c r="B1150" s="44"/>
      <c r="E1150" s="44"/>
    </row>
    <row r="1151" spans="2:5" s="3" customFormat="1">
      <c r="B1151" s="44"/>
      <c r="E1151" s="44"/>
    </row>
    <row r="1152" spans="2:5" s="3" customFormat="1">
      <c r="B1152" s="44"/>
      <c r="E1152" s="44"/>
    </row>
    <row r="1153" spans="2:5" s="3" customFormat="1">
      <c r="B1153" s="44"/>
      <c r="E1153" s="44"/>
    </row>
    <row r="1154" spans="2:5" s="3" customFormat="1">
      <c r="B1154" s="44"/>
      <c r="E1154" s="44"/>
    </row>
    <row r="1155" spans="2:5" s="3" customFormat="1">
      <c r="B1155" s="44"/>
      <c r="E1155" s="44"/>
    </row>
    <row r="1156" spans="2:5" s="3" customFormat="1">
      <c r="B1156" s="44"/>
      <c r="E1156" s="44"/>
    </row>
    <row r="1157" spans="2:5" s="3" customFormat="1">
      <c r="B1157" s="44"/>
      <c r="E1157" s="44"/>
    </row>
    <row r="1158" spans="2:5" s="3" customFormat="1">
      <c r="B1158" s="44"/>
      <c r="E1158" s="44"/>
    </row>
    <row r="1159" spans="2:5" s="3" customFormat="1">
      <c r="B1159" s="44"/>
      <c r="E1159" s="44"/>
    </row>
    <row r="1160" spans="2:5" s="3" customFormat="1">
      <c r="B1160" s="44"/>
      <c r="E1160" s="44"/>
    </row>
    <row r="1161" spans="2:5" s="3" customFormat="1">
      <c r="B1161" s="44"/>
      <c r="E1161" s="44"/>
    </row>
    <row r="1162" spans="2:5" s="3" customFormat="1">
      <c r="B1162" s="44"/>
      <c r="E1162" s="44"/>
    </row>
    <row r="1163" spans="2:5" s="3" customFormat="1">
      <c r="B1163" s="44"/>
      <c r="E1163" s="44"/>
    </row>
    <row r="1164" spans="2:5" s="3" customFormat="1">
      <c r="B1164" s="44"/>
      <c r="E1164" s="44"/>
    </row>
    <row r="1165" spans="2:5" s="3" customFormat="1">
      <c r="B1165" s="44"/>
      <c r="E1165" s="44"/>
    </row>
    <row r="1166" spans="2:5" s="3" customFormat="1">
      <c r="B1166" s="44"/>
      <c r="E1166" s="44"/>
    </row>
    <row r="1167" spans="2:5" s="3" customFormat="1">
      <c r="B1167" s="44"/>
      <c r="E1167" s="44"/>
    </row>
    <row r="1168" spans="2:5" s="3" customFormat="1">
      <c r="B1168" s="44"/>
      <c r="E1168" s="44"/>
    </row>
    <row r="1169" spans="2:5" s="3" customFormat="1">
      <c r="B1169" s="44"/>
      <c r="E1169" s="44"/>
    </row>
    <row r="1170" spans="2:5" s="3" customFormat="1">
      <c r="B1170" s="44"/>
      <c r="E1170" s="44"/>
    </row>
    <row r="1171" spans="2:5" s="3" customFormat="1">
      <c r="B1171" s="44"/>
      <c r="E1171" s="44"/>
    </row>
    <row r="1172" spans="2:5" s="3" customFormat="1">
      <c r="B1172" s="44"/>
      <c r="E1172" s="44"/>
    </row>
    <row r="1173" spans="2:5" s="3" customFormat="1">
      <c r="B1173" s="44"/>
      <c r="E1173" s="44"/>
    </row>
    <row r="1174" spans="2:5" s="3" customFormat="1">
      <c r="B1174" s="44"/>
      <c r="E1174" s="44"/>
    </row>
    <row r="1175" spans="2:5" s="3" customFormat="1">
      <c r="B1175" s="44"/>
      <c r="E1175" s="44"/>
    </row>
    <row r="1176" spans="2:5" s="3" customFormat="1">
      <c r="B1176" s="44"/>
      <c r="E1176" s="44"/>
    </row>
    <row r="1177" spans="2:5" s="3" customFormat="1">
      <c r="B1177" s="44"/>
      <c r="E1177" s="44"/>
    </row>
    <row r="1178" spans="2:5" s="3" customFormat="1">
      <c r="B1178" s="44"/>
      <c r="E1178" s="44"/>
    </row>
    <row r="1179" spans="2:5" s="3" customFormat="1">
      <c r="B1179" s="44"/>
      <c r="E1179" s="44"/>
    </row>
    <row r="1180" spans="2:5" s="3" customFormat="1">
      <c r="B1180" s="44"/>
      <c r="E1180" s="44"/>
    </row>
    <row r="1181" spans="2:5" s="3" customFormat="1">
      <c r="B1181" s="44"/>
      <c r="E1181" s="44"/>
    </row>
    <row r="1182" spans="2:5" s="3" customFormat="1">
      <c r="B1182" s="44"/>
      <c r="E1182" s="44"/>
    </row>
    <row r="1183" spans="2:5" s="3" customFormat="1">
      <c r="B1183" s="44"/>
      <c r="E1183" s="44"/>
    </row>
    <row r="1184" spans="2:5" s="3" customFormat="1">
      <c r="B1184" s="44"/>
      <c r="E1184" s="44"/>
    </row>
    <row r="1185" spans="2:5" s="3" customFormat="1">
      <c r="B1185" s="44"/>
      <c r="E1185" s="44"/>
    </row>
    <row r="1186" spans="2:5" s="3" customFormat="1">
      <c r="B1186" s="44"/>
      <c r="E1186" s="44"/>
    </row>
    <row r="1187" spans="2:5" s="3" customFormat="1">
      <c r="B1187" s="44"/>
      <c r="E1187" s="44"/>
    </row>
    <row r="1188" spans="2:5" s="3" customFormat="1">
      <c r="B1188" s="44"/>
      <c r="E1188" s="44"/>
    </row>
    <row r="1189" spans="2:5" s="3" customFormat="1">
      <c r="B1189" s="44"/>
      <c r="E1189" s="44"/>
    </row>
    <row r="1190" spans="2:5" s="3" customFormat="1">
      <c r="B1190" s="44"/>
      <c r="E1190" s="44"/>
    </row>
    <row r="1191" spans="2:5" s="3" customFormat="1">
      <c r="B1191" s="44"/>
      <c r="E1191" s="44"/>
    </row>
    <row r="1192" spans="2:5" s="3" customFormat="1">
      <c r="B1192" s="44"/>
      <c r="E1192" s="44"/>
    </row>
    <row r="1193" spans="2:5" s="3" customFormat="1">
      <c r="B1193" s="44"/>
      <c r="E1193" s="44"/>
    </row>
    <row r="1194" spans="2:5" s="3" customFormat="1">
      <c r="B1194" s="44"/>
      <c r="E1194" s="44"/>
    </row>
    <row r="1195" spans="2:5" s="3" customFormat="1">
      <c r="B1195" s="44"/>
      <c r="E1195" s="44"/>
    </row>
    <row r="1196" spans="2:5" s="3" customFormat="1">
      <c r="B1196" s="44"/>
      <c r="E1196" s="44"/>
    </row>
    <row r="1197" spans="2:5" s="3" customFormat="1">
      <c r="B1197" s="44"/>
      <c r="E1197" s="44"/>
    </row>
    <row r="1198" spans="2:5" s="3" customFormat="1">
      <c r="B1198" s="44"/>
      <c r="E1198" s="44"/>
    </row>
    <row r="1199" spans="2:5" s="3" customFormat="1">
      <c r="B1199" s="44"/>
      <c r="E1199" s="44"/>
    </row>
    <row r="1200" spans="2:5" s="3" customFormat="1">
      <c r="B1200" s="44"/>
      <c r="E1200" s="44"/>
    </row>
    <row r="1201" spans="2:5" s="3" customFormat="1">
      <c r="B1201" s="44"/>
      <c r="E1201" s="44"/>
    </row>
    <row r="1202" spans="2:5" s="3" customFormat="1">
      <c r="B1202" s="44"/>
      <c r="E1202" s="44"/>
    </row>
    <row r="1203" spans="2:5" s="3" customFormat="1">
      <c r="B1203" s="44"/>
      <c r="E1203" s="44"/>
    </row>
    <row r="1204" spans="2:5" s="3" customFormat="1">
      <c r="B1204" s="44"/>
      <c r="E1204" s="44"/>
    </row>
    <row r="1205" spans="2:5" s="3" customFormat="1">
      <c r="B1205" s="44"/>
      <c r="E1205" s="44"/>
    </row>
    <row r="1206" spans="2:5" s="3" customFormat="1">
      <c r="B1206" s="44"/>
      <c r="E1206" s="44"/>
    </row>
    <row r="1207" spans="2:5" s="3" customFormat="1">
      <c r="B1207" s="44"/>
      <c r="E1207" s="44"/>
    </row>
    <row r="1208" spans="2:5" s="3" customFormat="1">
      <c r="B1208" s="44"/>
      <c r="E1208" s="44"/>
    </row>
    <row r="1209" spans="2:5" s="3" customFormat="1">
      <c r="B1209" s="44"/>
      <c r="E1209" s="44"/>
    </row>
    <row r="1210" spans="2:5" s="3" customFormat="1">
      <c r="B1210" s="44"/>
      <c r="E1210" s="44"/>
    </row>
    <row r="1211" spans="2:5" s="3" customFormat="1">
      <c r="B1211" s="44"/>
      <c r="E1211" s="44"/>
    </row>
    <row r="1212" spans="2:5" s="3" customFormat="1">
      <c r="B1212" s="44"/>
      <c r="E1212" s="44"/>
    </row>
    <row r="1213" spans="2:5" s="3" customFormat="1">
      <c r="B1213" s="44"/>
      <c r="E1213" s="44"/>
    </row>
    <row r="1214" spans="2:5" s="3" customFormat="1">
      <c r="B1214" s="44"/>
      <c r="E1214" s="44"/>
    </row>
    <row r="1215" spans="2:5" s="3" customFormat="1">
      <c r="B1215" s="44"/>
      <c r="E1215" s="44"/>
    </row>
    <row r="1216" spans="2:5" s="3" customFormat="1">
      <c r="B1216" s="44"/>
      <c r="E1216" s="44"/>
    </row>
    <row r="1217" spans="2:5" s="3" customFormat="1">
      <c r="B1217" s="44"/>
      <c r="E1217" s="44"/>
    </row>
    <row r="1218" spans="2:5" s="3" customFormat="1">
      <c r="B1218" s="44"/>
      <c r="E1218" s="44"/>
    </row>
    <row r="1219" spans="2:5" s="3" customFormat="1">
      <c r="B1219" s="44"/>
      <c r="E1219" s="44"/>
    </row>
    <row r="1220" spans="2:5" s="3" customFormat="1">
      <c r="B1220" s="44"/>
      <c r="E1220" s="44"/>
    </row>
    <row r="1221" spans="2:5" s="3" customFormat="1">
      <c r="B1221" s="44"/>
      <c r="E1221" s="44"/>
    </row>
    <row r="1222" spans="2:5" s="3" customFormat="1">
      <c r="B1222" s="44"/>
      <c r="E1222" s="44"/>
    </row>
    <row r="1223" spans="2:5" s="3" customFormat="1">
      <c r="B1223" s="44"/>
      <c r="E1223" s="44"/>
    </row>
    <row r="1224" spans="2:5" s="3" customFormat="1">
      <c r="B1224" s="44"/>
      <c r="E1224" s="44"/>
    </row>
    <row r="1225" spans="2:5" s="3" customFormat="1">
      <c r="B1225" s="44"/>
      <c r="E1225" s="44"/>
    </row>
    <row r="1226" spans="2:5" s="3" customFormat="1">
      <c r="B1226" s="44"/>
      <c r="E1226" s="44"/>
    </row>
    <row r="1227" spans="2:5" s="3" customFormat="1">
      <c r="B1227" s="44"/>
      <c r="E1227" s="44"/>
    </row>
    <row r="1228" spans="2:5" s="3" customFormat="1">
      <c r="B1228" s="44"/>
      <c r="E1228" s="44"/>
    </row>
    <row r="1229" spans="2:5" s="3" customFormat="1">
      <c r="B1229" s="44"/>
      <c r="E1229" s="44"/>
    </row>
    <row r="1230" spans="2:5" s="3" customFormat="1">
      <c r="B1230" s="44"/>
      <c r="E1230" s="44"/>
    </row>
    <row r="1231" spans="2:5" s="3" customFormat="1">
      <c r="B1231" s="44"/>
      <c r="E1231" s="44"/>
    </row>
    <row r="1232" spans="2:5" s="3" customFormat="1">
      <c r="B1232" s="44"/>
      <c r="E1232" s="44"/>
    </row>
    <row r="1233" spans="2:5" s="3" customFormat="1">
      <c r="B1233" s="44"/>
      <c r="E1233" s="44"/>
    </row>
    <row r="1234" spans="2:5" s="3" customFormat="1">
      <c r="B1234" s="44"/>
      <c r="E1234" s="44"/>
    </row>
    <row r="1235" spans="2:5" s="3" customFormat="1">
      <c r="B1235" s="44"/>
      <c r="E1235" s="44"/>
    </row>
    <row r="1236" spans="2:5" s="3" customFormat="1">
      <c r="B1236" s="44"/>
      <c r="E1236" s="44"/>
    </row>
    <row r="1237" spans="2:5" s="3" customFormat="1">
      <c r="B1237" s="44"/>
      <c r="E1237" s="44"/>
    </row>
    <row r="1238" spans="2:5" s="3" customFormat="1">
      <c r="B1238" s="44"/>
      <c r="E1238" s="44"/>
    </row>
    <row r="1239" spans="2:5" s="3" customFormat="1">
      <c r="B1239" s="44"/>
      <c r="E1239" s="44"/>
    </row>
    <row r="1240" spans="2:5" s="3" customFormat="1">
      <c r="B1240" s="44"/>
      <c r="E1240" s="44"/>
    </row>
    <row r="1241" spans="2:5" s="3" customFormat="1">
      <c r="B1241" s="44"/>
      <c r="E1241" s="44"/>
    </row>
    <row r="1242" spans="2:5" s="3" customFormat="1">
      <c r="B1242" s="44"/>
      <c r="E1242" s="44"/>
    </row>
    <row r="1243" spans="2:5" s="3" customFormat="1">
      <c r="B1243" s="44"/>
      <c r="E1243" s="44"/>
    </row>
    <row r="1244" spans="2:5" s="3" customFormat="1">
      <c r="B1244" s="44"/>
      <c r="E1244" s="44"/>
    </row>
    <row r="1245" spans="2:5" s="3" customFormat="1">
      <c r="B1245" s="44"/>
      <c r="E1245" s="44"/>
    </row>
    <row r="1246" spans="2:5" s="3" customFormat="1">
      <c r="B1246" s="44"/>
      <c r="E1246" s="44"/>
    </row>
    <row r="1247" spans="2:5" s="3" customFormat="1">
      <c r="B1247" s="44"/>
      <c r="E1247" s="44"/>
    </row>
    <row r="1248" spans="2:5" s="3" customFormat="1">
      <c r="B1248" s="44"/>
      <c r="E1248" s="44"/>
    </row>
    <row r="1249" spans="2:5" s="3" customFormat="1">
      <c r="B1249" s="44"/>
      <c r="E1249" s="44"/>
    </row>
    <row r="1250" spans="2:5" s="3" customFormat="1">
      <c r="B1250" s="44"/>
      <c r="E1250" s="44"/>
    </row>
    <row r="1251" spans="2:5" s="3" customFormat="1">
      <c r="B1251" s="44"/>
      <c r="E1251" s="44"/>
    </row>
    <row r="1252" spans="2:5" s="3" customFormat="1">
      <c r="B1252" s="44"/>
      <c r="E1252" s="44"/>
    </row>
    <row r="1253" spans="2:5" s="3" customFormat="1">
      <c r="B1253" s="44"/>
      <c r="E1253" s="44"/>
    </row>
    <row r="1254" spans="2:5" s="3" customFormat="1">
      <c r="B1254" s="44"/>
      <c r="E1254" s="44"/>
    </row>
    <row r="1255" spans="2:5" s="3" customFormat="1">
      <c r="B1255" s="44"/>
      <c r="E1255" s="44"/>
    </row>
    <row r="1256" spans="2:5" s="3" customFormat="1">
      <c r="B1256" s="44"/>
      <c r="E1256" s="44"/>
    </row>
    <row r="1257" spans="2:5" s="3" customFormat="1">
      <c r="B1257" s="44"/>
      <c r="E1257" s="44"/>
    </row>
    <row r="1258" spans="2:5" s="3" customFormat="1">
      <c r="B1258" s="44"/>
      <c r="E1258" s="44"/>
    </row>
    <row r="1259" spans="2:5" s="3" customFormat="1">
      <c r="B1259" s="44"/>
      <c r="E1259" s="44"/>
    </row>
    <row r="1260" spans="2:5" s="3" customFormat="1">
      <c r="B1260" s="44"/>
      <c r="E1260" s="44"/>
    </row>
    <row r="1261" spans="2:5" s="3" customFormat="1">
      <c r="B1261" s="44"/>
      <c r="E1261" s="44"/>
    </row>
    <row r="1262" spans="2:5" s="3" customFormat="1">
      <c r="B1262" s="44"/>
      <c r="E1262" s="44"/>
    </row>
    <row r="1263" spans="2:5" s="3" customFormat="1">
      <c r="B1263" s="44"/>
      <c r="E1263" s="44"/>
    </row>
    <row r="1264" spans="2:5" s="3" customFormat="1">
      <c r="B1264" s="44"/>
      <c r="E1264" s="44"/>
    </row>
    <row r="1265" spans="2:5" s="3" customFormat="1">
      <c r="B1265" s="44"/>
      <c r="E1265" s="44"/>
    </row>
    <row r="1266" spans="2:5" s="3" customFormat="1">
      <c r="B1266" s="44"/>
      <c r="E1266" s="44"/>
    </row>
    <row r="1267" spans="2:5" s="3" customFormat="1">
      <c r="B1267" s="44"/>
      <c r="E1267" s="44"/>
    </row>
    <row r="1268" spans="2:5" s="3" customFormat="1">
      <c r="B1268" s="44"/>
      <c r="E1268" s="44"/>
    </row>
    <row r="1269" spans="2:5" s="3" customFormat="1">
      <c r="B1269" s="44"/>
      <c r="E1269" s="44"/>
    </row>
    <row r="1270" spans="2:5" s="3" customFormat="1">
      <c r="B1270" s="44"/>
      <c r="E1270" s="44"/>
    </row>
    <row r="1271" spans="2:5" s="3" customFormat="1">
      <c r="B1271" s="44"/>
      <c r="E1271" s="44"/>
    </row>
    <row r="1272" spans="2:5" s="3" customFormat="1">
      <c r="B1272" s="44"/>
      <c r="E1272" s="44"/>
    </row>
    <row r="1273" spans="2:5" s="3" customFormat="1">
      <c r="B1273" s="44"/>
      <c r="E1273" s="44"/>
    </row>
    <row r="1274" spans="2:5" s="3" customFormat="1">
      <c r="B1274" s="44"/>
      <c r="E1274" s="44"/>
    </row>
    <row r="1275" spans="2:5" s="3" customFormat="1">
      <c r="B1275" s="44"/>
      <c r="E1275" s="44"/>
    </row>
    <row r="1276" spans="2:5" s="3" customFormat="1">
      <c r="B1276" s="44"/>
      <c r="E1276" s="44"/>
    </row>
    <row r="1277" spans="2:5" s="3" customFormat="1">
      <c r="B1277" s="44"/>
      <c r="E1277" s="44"/>
    </row>
    <row r="1278" spans="2:5" s="3" customFormat="1">
      <c r="B1278" s="44"/>
      <c r="E1278" s="44"/>
    </row>
    <row r="1279" spans="2:5" s="3" customFormat="1">
      <c r="B1279" s="44"/>
      <c r="E1279" s="44"/>
    </row>
    <row r="1280" spans="2:5" s="3" customFormat="1">
      <c r="B1280" s="44"/>
      <c r="E1280" s="44"/>
    </row>
    <row r="1281" spans="2:5" s="3" customFormat="1">
      <c r="B1281" s="44"/>
      <c r="E1281" s="44"/>
    </row>
    <row r="1282" spans="2:5" s="3" customFormat="1">
      <c r="B1282" s="44"/>
      <c r="E1282" s="44"/>
    </row>
    <row r="1283" spans="2:5" s="3" customFormat="1">
      <c r="B1283" s="44"/>
      <c r="E1283" s="44"/>
    </row>
    <row r="1284" spans="2:5" s="3" customFormat="1">
      <c r="B1284" s="44"/>
      <c r="E1284" s="44"/>
    </row>
    <row r="1285" spans="2:5" s="3" customFormat="1">
      <c r="B1285" s="44"/>
      <c r="E1285" s="44"/>
    </row>
    <row r="1286" spans="2:5" s="3" customFormat="1">
      <c r="B1286" s="44"/>
      <c r="E1286" s="44"/>
    </row>
    <row r="1287" spans="2:5" s="3" customFormat="1">
      <c r="B1287" s="44"/>
      <c r="E1287" s="44"/>
    </row>
    <row r="1288" spans="2:5" s="3" customFormat="1">
      <c r="B1288" s="44"/>
      <c r="E1288" s="44"/>
    </row>
    <row r="1289" spans="2:5" s="3" customFormat="1">
      <c r="B1289" s="44"/>
      <c r="E1289" s="44"/>
    </row>
    <row r="1290" spans="2:5" s="3" customFormat="1">
      <c r="B1290" s="44"/>
      <c r="E1290" s="44"/>
    </row>
    <row r="1291" spans="2:5" s="3" customFormat="1">
      <c r="B1291" s="44"/>
      <c r="E1291" s="44"/>
    </row>
    <row r="1292" spans="2:5" s="3" customFormat="1">
      <c r="B1292" s="44"/>
      <c r="E1292" s="44"/>
    </row>
    <row r="1293" spans="2:5" s="3" customFormat="1">
      <c r="B1293" s="44"/>
      <c r="E1293" s="44"/>
    </row>
    <row r="1294" spans="2:5" s="3" customFormat="1">
      <c r="B1294" s="44"/>
      <c r="E1294" s="44"/>
    </row>
    <row r="1295" spans="2:5" s="3" customFormat="1">
      <c r="B1295" s="44"/>
      <c r="E1295" s="44"/>
    </row>
    <row r="1296" spans="2:5" s="3" customFormat="1">
      <c r="B1296" s="44"/>
      <c r="E1296" s="44"/>
    </row>
    <row r="1297" spans="2:5" s="3" customFormat="1">
      <c r="B1297" s="44"/>
      <c r="E1297" s="44"/>
    </row>
    <row r="1298" spans="2:5" s="3" customFormat="1">
      <c r="B1298" s="44"/>
      <c r="E1298" s="44"/>
    </row>
    <row r="1299" spans="2:5" s="3" customFormat="1">
      <c r="B1299" s="44"/>
      <c r="E1299" s="44"/>
    </row>
    <row r="1300" spans="2:5" s="3" customFormat="1">
      <c r="B1300" s="44"/>
      <c r="E1300" s="44"/>
    </row>
    <row r="1301" spans="2:5" s="3" customFormat="1">
      <c r="B1301" s="44"/>
      <c r="E1301" s="44"/>
    </row>
    <row r="1302" spans="2:5" s="3" customFormat="1">
      <c r="B1302" s="44"/>
      <c r="E1302" s="44"/>
    </row>
    <row r="1303" spans="2:5" s="3" customFormat="1">
      <c r="B1303" s="44"/>
      <c r="E1303" s="44"/>
    </row>
    <row r="1304" spans="2:5" s="3" customFormat="1">
      <c r="B1304" s="44"/>
      <c r="E1304" s="44"/>
    </row>
    <row r="1305" spans="2:5" s="3" customFormat="1">
      <c r="B1305" s="44"/>
      <c r="E1305" s="44"/>
    </row>
    <row r="1306" spans="2:5" s="3" customFormat="1">
      <c r="B1306" s="44"/>
      <c r="E1306" s="44"/>
    </row>
    <row r="1307" spans="2:5" s="3" customFormat="1">
      <c r="B1307" s="44"/>
      <c r="E1307" s="44"/>
    </row>
    <row r="1308" spans="2:5" s="3" customFormat="1">
      <c r="B1308" s="44"/>
      <c r="E1308" s="44"/>
    </row>
    <row r="1309" spans="2:5" s="3" customFormat="1">
      <c r="B1309" s="44"/>
      <c r="E1309" s="44"/>
    </row>
    <row r="1310" spans="2:5" s="3" customFormat="1">
      <c r="B1310" s="44"/>
      <c r="E1310" s="44"/>
    </row>
    <row r="1311" spans="2:5" s="3" customFormat="1">
      <c r="B1311" s="44"/>
      <c r="E1311" s="44"/>
    </row>
    <row r="1312" spans="2:5" s="3" customFormat="1">
      <c r="B1312" s="44"/>
      <c r="E1312" s="44"/>
    </row>
    <row r="1313" spans="2:5" s="3" customFormat="1">
      <c r="B1313" s="44"/>
      <c r="E1313" s="44"/>
    </row>
    <row r="1314" spans="2:5" s="3" customFormat="1">
      <c r="B1314" s="44"/>
      <c r="E1314" s="44"/>
    </row>
    <row r="1315" spans="2:5" s="3" customFormat="1">
      <c r="B1315" s="44"/>
      <c r="E1315" s="44"/>
    </row>
    <row r="1316" spans="2:5" s="3" customFormat="1">
      <c r="B1316" s="44"/>
      <c r="E1316" s="44"/>
    </row>
    <row r="1317" spans="2:5" s="3" customFormat="1">
      <c r="B1317" s="44"/>
      <c r="E1317" s="44"/>
    </row>
    <row r="1318" spans="2:5" s="3" customFormat="1">
      <c r="B1318" s="44"/>
      <c r="E1318" s="44"/>
    </row>
    <row r="1319" spans="2:5" s="3" customFormat="1">
      <c r="B1319" s="44"/>
      <c r="E1319" s="44"/>
    </row>
    <row r="1320" spans="2:5" s="3" customFormat="1">
      <c r="B1320" s="44"/>
      <c r="E1320" s="44"/>
    </row>
    <row r="1321" spans="2:5" s="3" customFormat="1">
      <c r="B1321" s="44"/>
      <c r="E1321" s="44"/>
    </row>
    <row r="1322" spans="2:5" s="3" customFormat="1">
      <c r="B1322" s="44"/>
      <c r="E1322" s="44"/>
    </row>
    <row r="1323" spans="2:5" s="3" customFormat="1">
      <c r="B1323" s="44"/>
      <c r="E1323" s="44"/>
    </row>
    <row r="1324" spans="2:5" s="3" customFormat="1">
      <c r="B1324" s="44"/>
      <c r="E1324" s="44"/>
    </row>
    <row r="1325" spans="2:5" s="3" customFormat="1">
      <c r="B1325" s="44"/>
      <c r="E1325" s="44"/>
    </row>
    <row r="1326" spans="2:5" s="3" customFormat="1">
      <c r="B1326" s="44"/>
      <c r="E1326" s="44"/>
    </row>
    <row r="1327" spans="2:5" s="3" customFormat="1">
      <c r="B1327" s="44"/>
      <c r="E1327" s="44"/>
    </row>
    <row r="1328" spans="2:5" s="3" customFormat="1">
      <c r="B1328" s="44"/>
      <c r="E1328" s="44"/>
    </row>
    <row r="1329" spans="2:5" s="3" customFormat="1">
      <c r="B1329" s="44"/>
      <c r="E1329" s="44"/>
    </row>
    <row r="1330" spans="2:5" s="3" customFormat="1">
      <c r="B1330" s="44"/>
      <c r="E1330" s="44"/>
    </row>
    <row r="1331" spans="2:5" s="3" customFormat="1">
      <c r="B1331" s="44"/>
      <c r="E1331" s="44"/>
    </row>
    <row r="1332" spans="2:5" s="3" customFormat="1">
      <c r="B1332" s="44"/>
      <c r="E1332" s="44"/>
    </row>
    <row r="1333" spans="2:5" s="3" customFormat="1">
      <c r="B1333" s="44"/>
      <c r="E1333" s="44"/>
    </row>
    <row r="1334" spans="2:5" s="3" customFormat="1">
      <c r="B1334" s="44"/>
      <c r="E1334" s="44"/>
    </row>
    <row r="1335" spans="2:5" s="3" customFormat="1">
      <c r="B1335" s="44"/>
      <c r="E1335" s="44"/>
    </row>
    <row r="1336" spans="2:5" s="3" customFormat="1">
      <c r="B1336" s="44"/>
      <c r="E1336" s="44"/>
    </row>
    <row r="1337" spans="2:5" s="3" customFormat="1">
      <c r="B1337" s="44"/>
      <c r="E1337" s="44"/>
    </row>
    <row r="1338" spans="2:5" s="3" customFormat="1">
      <c r="B1338" s="44"/>
      <c r="E1338" s="44"/>
    </row>
    <row r="1339" spans="2:5" s="3" customFormat="1">
      <c r="B1339" s="44"/>
      <c r="E1339" s="44"/>
    </row>
    <row r="1340" spans="2:5" s="3" customFormat="1">
      <c r="B1340" s="44"/>
      <c r="E1340" s="44"/>
    </row>
    <row r="1341" spans="2:5" s="3" customFormat="1">
      <c r="B1341" s="44"/>
      <c r="E1341" s="44"/>
    </row>
    <row r="1342" spans="2:5" s="3" customFormat="1">
      <c r="B1342" s="44"/>
      <c r="E1342" s="44"/>
    </row>
    <row r="1343" spans="2:5" s="3" customFormat="1">
      <c r="B1343" s="44"/>
      <c r="E1343" s="44"/>
    </row>
    <row r="1344" spans="2:5" s="3" customFormat="1">
      <c r="B1344" s="44"/>
      <c r="E1344" s="44"/>
    </row>
    <row r="1345" spans="2:5" s="3" customFormat="1">
      <c r="B1345" s="44"/>
      <c r="E1345" s="44"/>
    </row>
    <row r="1346" spans="2:5" s="3" customFormat="1">
      <c r="B1346" s="44"/>
      <c r="E1346" s="44"/>
    </row>
    <row r="1347" spans="2:5" s="3" customFormat="1">
      <c r="B1347" s="44"/>
      <c r="E1347" s="44"/>
    </row>
    <row r="1348" spans="2:5" s="3" customFormat="1">
      <c r="B1348" s="44"/>
      <c r="E1348" s="44"/>
    </row>
    <row r="1349" spans="2:5" s="3" customFormat="1">
      <c r="B1349" s="44"/>
      <c r="E1349" s="44"/>
    </row>
    <row r="1350" spans="2:5" s="3" customFormat="1">
      <c r="B1350" s="44"/>
      <c r="E1350" s="44"/>
    </row>
    <row r="1351" spans="2:5" s="3" customFormat="1">
      <c r="B1351" s="44"/>
      <c r="E1351" s="44"/>
    </row>
    <row r="1352" spans="2:5" s="3" customFormat="1">
      <c r="B1352" s="44"/>
      <c r="E1352" s="44"/>
    </row>
    <row r="1353" spans="2:5" s="3" customFormat="1">
      <c r="B1353" s="44"/>
      <c r="E1353" s="44"/>
    </row>
    <row r="1354" spans="2:5" s="3" customFormat="1">
      <c r="B1354" s="44"/>
      <c r="E1354" s="44"/>
    </row>
    <row r="1355" spans="2:5" s="3" customFormat="1">
      <c r="B1355" s="44"/>
      <c r="E1355" s="44"/>
    </row>
    <row r="1356" spans="2:5" s="3" customFormat="1">
      <c r="B1356" s="44"/>
      <c r="E1356" s="44"/>
    </row>
    <row r="1357" spans="2:5" s="3" customFormat="1">
      <c r="B1357" s="44"/>
      <c r="E1357" s="44"/>
    </row>
    <row r="1358" spans="2:5" s="3" customFormat="1">
      <c r="B1358" s="44"/>
      <c r="E1358" s="44"/>
    </row>
    <row r="1359" spans="2:5" s="3" customFormat="1">
      <c r="B1359" s="44"/>
      <c r="E1359" s="44"/>
    </row>
    <row r="1360" spans="2:5" s="3" customFormat="1">
      <c r="B1360" s="44"/>
      <c r="E1360" s="44"/>
    </row>
    <row r="1361" spans="2:5" s="3" customFormat="1">
      <c r="B1361" s="44"/>
      <c r="E1361" s="44"/>
    </row>
    <row r="1362" spans="2:5" s="3" customFormat="1">
      <c r="B1362" s="44"/>
      <c r="E1362" s="44"/>
    </row>
    <row r="1363" spans="2:5" s="3" customFormat="1">
      <c r="B1363" s="44"/>
      <c r="E1363" s="44"/>
    </row>
    <row r="1364" spans="2:5" s="3" customFormat="1">
      <c r="B1364" s="44"/>
      <c r="E1364" s="44"/>
    </row>
    <row r="1365" spans="2:5" s="3" customFormat="1">
      <c r="B1365" s="44"/>
      <c r="E1365" s="44"/>
    </row>
    <row r="1366" spans="2:5" s="3" customFormat="1">
      <c r="B1366" s="44"/>
      <c r="E1366" s="44"/>
    </row>
    <row r="1367" spans="2:5" s="3" customFormat="1">
      <c r="B1367" s="44"/>
      <c r="E1367" s="44"/>
    </row>
    <row r="1368" spans="2:5" s="3" customFormat="1">
      <c r="B1368" s="44"/>
      <c r="E1368" s="44"/>
    </row>
    <row r="1369" spans="2:5" s="3" customFormat="1">
      <c r="B1369" s="44"/>
      <c r="E1369" s="44"/>
    </row>
    <row r="1370" spans="2:5" s="3" customFormat="1">
      <c r="B1370" s="44"/>
      <c r="E1370" s="44"/>
    </row>
    <row r="1371" spans="2:5" s="3" customFormat="1">
      <c r="B1371" s="44"/>
      <c r="E1371" s="44"/>
    </row>
    <row r="1372" spans="2:5" s="3" customFormat="1">
      <c r="B1372" s="44"/>
      <c r="E1372" s="44"/>
    </row>
    <row r="1373" spans="2:5" s="3" customFormat="1">
      <c r="B1373" s="44"/>
      <c r="E1373" s="44"/>
    </row>
    <row r="1374" spans="2:5" s="3" customFormat="1">
      <c r="B1374" s="44"/>
      <c r="E1374" s="44"/>
    </row>
    <row r="1375" spans="2:5" s="3" customFormat="1">
      <c r="B1375" s="44"/>
      <c r="E1375" s="44"/>
    </row>
    <row r="1376" spans="2:5" s="3" customFormat="1">
      <c r="B1376" s="44"/>
      <c r="E1376" s="44"/>
    </row>
    <row r="1377" spans="2:5" s="3" customFormat="1">
      <c r="B1377" s="44"/>
      <c r="E1377" s="44"/>
    </row>
    <row r="1378" spans="2:5" s="3" customFormat="1">
      <c r="B1378" s="44"/>
      <c r="E1378" s="44"/>
    </row>
    <row r="1379" spans="2:5" s="3" customFormat="1">
      <c r="B1379" s="44"/>
      <c r="E1379" s="44"/>
    </row>
    <row r="1380" spans="2:5" s="3" customFormat="1">
      <c r="B1380" s="44"/>
      <c r="E1380" s="44"/>
    </row>
    <row r="1381" spans="2:5" s="3" customFormat="1">
      <c r="B1381" s="44"/>
      <c r="E1381" s="44"/>
    </row>
    <row r="1382" spans="2:5" s="3" customFormat="1">
      <c r="B1382" s="44"/>
      <c r="E1382" s="44"/>
    </row>
    <row r="1383" spans="2:5" s="3" customFormat="1">
      <c r="B1383" s="44"/>
      <c r="E1383" s="44"/>
    </row>
    <row r="1384" spans="2:5" s="3" customFormat="1">
      <c r="B1384" s="44"/>
      <c r="E1384" s="44"/>
    </row>
    <row r="1385" spans="2:5" s="3" customFormat="1">
      <c r="B1385" s="44"/>
      <c r="E1385" s="44"/>
    </row>
    <row r="1386" spans="2:5" s="3" customFormat="1">
      <c r="B1386" s="44"/>
      <c r="E1386" s="44"/>
    </row>
    <row r="1387" spans="2:5" s="3" customFormat="1">
      <c r="B1387" s="44"/>
      <c r="E1387" s="44"/>
    </row>
    <row r="1388" spans="2:5" s="3" customFormat="1">
      <c r="B1388" s="44"/>
      <c r="E1388" s="44"/>
    </row>
    <row r="1389" spans="2:5" s="3" customFormat="1">
      <c r="B1389" s="44"/>
      <c r="E1389" s="44"/>
    </row>
    <row r="1390" spans="2:5" s="3" customFormat="1">
      <c r="B1390" s="44"/>
      <c r="E1390" s="44"/>
    </row>
    <row r="1391" spans="2:5" s="3" customFormat="1">
      <c r="B1391" s="44"/>
      <c r="E1391" s="44"/>
    </row>
    <row r="1392" spans="2:5" s="3" customFormat="1">
      <c r="B1392" s="44"/>
      <c r="E1392" s="44"/>
    </row>
    <row r="1393" spans="2:5" s="3" customFormat="1">
      <c r="B1393" s="44"/>
      <c r="E1393" s="44"/>
    </row>
    <row r="1394" spans="2:5" s="3" customFormat="1">
      <c r="B1394" s="44"/>
      <c r="E1394" s="44"/>
    </row>
    <row r="1395" spans="2:5" s="3" customFormat="1">
      <c r="B1395" s="44"/>
      <c r="E1395" s="44"/>
    </row>
    <row r="1396" spans="2:5" s="3" customFormat="1">
      <c r="B1396" s="44"/>
      <c r="E1396" s="44"/>
    </row>
    <row r="1397" spans="2:5" s="3" customFormat="1">
      <c r="B1397" s="44"/>
      <c r="E1397" s="44"/>
    </row>
    <row r="1398" spans="2:5" s="3" customFormat="1">
      <c r="B1398" s="44"/>
      <c r="E1398" s="44"/>
    </row>
    <row r="1399" spans="2:5" s="3" customFormat="1">
      <c r="B1399" s="44"/>
      <c r="E1399" s="44"/>
    </row>
    <row r="1400" spans="2:5" s="3" customFormat="1">
      <c r="B1400" s="44"/>
      <c r="E1400" s="44"/>
    </row>
    <row r="1401" spans="2:5" s="3" customFormat="1">
      <c r="B1401" s="44"/>
      <c r="E1401" s="44"/>
    </row>
    <row r="1402" spans="2:5" s="3" customFormat="1">
      <c r="B1402" s="44"/>
      <c r="E1402" s="44"/>
    </row>
    <row r="1403" spans="2:5" s="3" customFormat="1">
      <c r="B1403" s="44"/>
      <c r="E1403" s="44"/>
    </row>
    <row r="1404" spans="2:5" s="3" customFormat="1">
      <c r="B1404" s="44"/>
      <c r="E1404" s="44"/>
    </row>
    <row r="1405" spans="2:5" s="3" customFormat="1">
      <c r="B1405" s="44"/>
      <c r="E1405" s="44"/>
    </row>
    <row r="1406" spans="2:5" s="3" customFormat="1">
      <c r="B1406" s="44"/>
      <c r="E1406" s="44"/>
    </row>
    <row r="1407" spans="2:5" s="3" customFormat="1">
      <c r="B1407" s="44"/>
      <c r="E1407" s="44"/>
    </row>
    <row r="1408" spans="2:5" s="3" customFormat="1">
      <c r="B1408" s="44"/>
      <c r="E1408" s="44"/>
    </row>
    <row r="1409" spans="2:5" s="3" customFormat="1">
      <c r="B1409" s="44"/>
      <c r="E1409" s="44"/>
    </row>
    <row r="1410" spans="2:5" s="3" customFormat="1">
      <c r="B1410" s="44"/>
      <c r="E1410" s="44"/>
    </row>
    <row r="1411" spans="2:5" s="3" customFormat="1">
      <c r="B1411" s="44"/>
      <c r="E1411" s="44"/>
    </row>
    <row r="1412" spans="2:5" s="3" customFormat="1">
      <c r="B1412" s="44"/>
      <c r="E1412" s="44"/>
    </row>
    <row r="1413" spans="2:5" s="3" customFormat="1">
      <c r="B1413" s="44"/>
      <c r="E1413" s="44"/>
    </row>
    <row r="1414" spans="2:5" s="3" customFormat="1">
      <c r="B1414" s="44"/>
      <c r="E1414" s="44"/>
    </row>
    <row r="1415" spans="2:5" s="3" customFormat="1">
      <c r="B1415" s="44"/>
      <c r="E1415" s="44"/>
    </row>
    <row r="1416" spans="2:5" s="3" customFormat="1">
      <c r="B1416" s="44"/>
      <c r="E1416" s="44"/>
    </row>
    <row r="1417" spans="2:5" s="3" customFormat="1">
      <c r="B1417" s="44"/>
      <c r="E1417" s="44"/>
    </row>
    <row r="1418" spans="2:5" s="3" customFormat="1">
      <c r="B1418" s="44"/>
      <c r="E1418" s="44"/>
    </row>
    <row r="1419" spans="2:5" s="3" customFormat="1">
      <c r="B1419" s="44"/>
      <c r="E1419" s="44"/>
    </row>
    <row r="1420" spans="2:5" s="3" customFormat="1">
      <c r="B1420" s="44"/>
      <c r="E1420" s="44"/>
    </row>
    <row r="1421" spans="2:5" s="3" customFormat="1">
      <c r="B1421" s="44"/>
      <c r="E1421" s="44"/>
    </row>
    <row r="1422" spans="2:5" s="3" customFormat="1">
      <c r="B1422" s="44"/>
      <c r="E1422" s="44"/>
    </row>
    <row r="1423" spans="2:5" s="3" customFormat="1">
      <c r="B1423" s="44"/>
      <c r="E1423" s="44"/>
    </row>
    <row r="1424" spans="2:5" s="3" customFormat="1">
      <c r="B1424" s="44"/>
      <c r="E1424" s="44"/>
    </row>
    <row r="1425" spans="2:5" s="3" customFormat="1">
      <c r="B1425" s="44"/>
      <c r="E1425" s="44"/>
    </row>
    <row r="1426" spans="2:5" s="3" customFormat="1">
      <c r="B1426" s="44"/>
      <c r="E1426" s="44"/>
    </row>
    <row r="1427" spans="2:5" s="3" customFormat="1">
      <c r="B1427" s="44"/>
      <c r="E1427" s="44"/>
    </row>
    <row r="1428" spans="2:5" s="3" customFormat="1">
      <c r="B1428" s="44"/>
      <c r="E1428" s="44"/>
    </row>
    <row r="1429" spans="2:5" s="3" customFormat="1">
      <c r="B1429" s="44"/>
      <c r="E1429" s="44"/>
    </row>
    <row r="1430" spans="2:5" s="3" customFormat="1">
      <c r="B1430" s="44"/>
      <c r="E1430" s="44"/>
    </row>
    <row r="1431" spans="2:5" s="3" customFormat="1">
      <c r="B1431" s="44"/>
      <c r="E1431" s="44"/>
    </row>
    <row r="1432" spans="2:5" s="3" customFormat="1">
      <c r="B1432" s="44"/>
      <c r="E1432" s="44"/>
    </row>
    <row r="1433" spans="2:5" s="3" customFormat="1">
      <c r="B1433" s="44"/>
      <c r="E1433" s="44"/>
    </row>
    <row r="1434" spans="2:5" s="3" customFormat="1">
      <c r="B1434" s="44"/>
      <c r="E1434" s="44"/>
    </row>
    <row r="1435" spans="2:5" s="3" customFormat="1">
      <c r="B1435" s="44"/>
      <c r="E1435" s="44"/>
    </row>
    <row r="1436" spans="2:5" s="3" customFormat="1">
      <c r="B1436" s="44"/>
      <c r="E1436" s="44"/>
    </row>
    <row r="1437" spans="2:5" s="3" customFormat="1">
      <c r="B1437" s="44"/>
      <c r="E1437" s="44"/>
    </row>
    <row r="1438" spans="2:5" s="3" customFormat="1">
      <c r="B1438" s="44"/>
      <c r="E1438" s="44"/>
    </row>
    <row r="1439" spans="2:5" s="3" customFormat="1">
      <c r="B1439" s="44"/>
      <c r="E1439" s="44"/>
    </row>
    <row r="1440" spans="2:5" s="3" customFormat="1">
      <c r="B1440" s="44"/>
      <c r="E1440" s="44"/>
    </row>
    <row r="1441" spans="2:5" s="3" customFormat="1">
      <c r="B1441" s="44"/>
      <c r="E1441" s="44"/>
    </row>
    <row r="1442" spans="2:5" s="3" customFormat="1">
      <c r="B1442" s="44"/>
      <c r="E1442" s="44"/>
    </row>
    <row r="1443" spans="2:5" s="3" customFormat="1">
      <c r="B1443" s="44"/>
      <c r="E1443" s="44"/>
    </row>
    <row r="1444" spans="2:5" s="3" customFormat="1">
      <c r="B1444" s="44"/>
      <c r="E1444" s="44"/>
    </row>
    <row r="1445" spans="2:5" s="3" customFormat="1">
      <c r="B1445" s="44"/>
      <c r="E1445" s="44"/>
    </row>
    <row r="1446" spans="2:5" s="3" customFormat="1">
      <c r="B1446" s="44"/>
      <c r="E1446" s="44"/>
    </row>
    <row r="1447" spans="2:5" s="3" customFormat="1">
      <c r="B1447" s="44"/>
      <c r="E1447" s="44"/>
    </row>
    <row r="1448" spans="2:5" s="3" customFormat="1">
      <c r="B1448" s="44"/>
      <c r="E1448" s="44"/>
    </row>
    <row r="1449" spans="2:5" s="3" customFormat="1">
      <c r="B1449" s="44"/>
      <c r="E1449" s="44"/>
    </row>
    <row r="1450" spans="2:5" s="3" customFormat="1">
      <c r="B1450" s="44"/>
      <c r="E1450" s="44"/>
    </row>
    <row r="1451" spans="2:5" s="3" customFormat="1">
      <c r="B1451" s="44"/>
      <c r="E1451" s="44"/>
    </row>
    <row r="1452" spans="2:5" s="3" customFormat="1">
      <c r="B1452" s="44"/>
      <c r="E1452" s="44"/>
    </row>
    <row r="1453" spans="2:5" s="3" customFormat="1">
      <c r="B1453" s="44"/>
      <c r="E1453" s="44"/>
    </row>
    <row r="1454" spans="2:5" s="3" customFormat="1">
      <c r="B1454" s="44"/>
      <c r="E1454" s="44"/>
    </row>
    <row r="1455" spans="2:5" s="3" customFormat="1">
      <c r="B1455" s="44"/>
      <c r="E1455" s="44"/>
    </row>
    <row r="1456" spans="2:5" s="3" customFormat="1">
      <c r="B1456" s="44"/>
      <c r="E1456" s="44"/>
    </row>
    <row r="1457" spans="2:5" s="3" customFormat="1">
      <c r="B1457" s="44"/>
      <c r="E1457" s="44"/>
    </row>
    <row r="1458" spans="2:5" s="3" customFormat="1">
      <c r="B1458" s="44"/>
      <c r="E1458" s="44"/>
    </row>
    <row r="1459" spans="2:5" s="3" customFormat="1">
      <c r="B1459" s="44"/>
      <c r="E1459" s="44"/>
    </row>
    <row r="1460" spans="2:5" s="3" customFormat="1">
      <c r="B1460" s="44"/>
      <c r="E1460" s="44"/>
    </row>
    <row r="1461" spans="2:5" s="3" customFormat="1">
      <c r="B1461" s="44"/>
      <c r="E1461" s="44"/>
    </row>
    <row r="1462" spans="2:5" s="3" customFormat="1">
      <c r="B1462" s="44"/>
      <c r="E1462" s="44"/>
    </row>
    <row r="1463" spans="2:5" s="3" customFormat="1">
      <c r="B1463" s="44"/>
      <c r="E1463" s="44"/>
    </row>
    <row r="1464" spans="2:5" s="3" customFormat="1">
      <c r="B1464" s="44"/>
      <c r="E1464" s="44"/>
    </row>
    <row r="1465" spans="2:5" s="3" customFormat="1">
      <c r="B1465" s="44"/>
      <c r="E1465" s="44"/>
    </row>
    <row r="1466" spans="2:5" s="3" customFormat="1">
      <c r="B1466" s="44"/>
      <c r="E1466" s="44"/>
    </row>
    <row r="1467" spans="2:5" s="3" customFormat="1">
      <c r="B1467" s="44"/>
      <c r="E1467" s="44"/>
    </row>
    <row r="1468" spans="2:5" s="3" customFormat="1">
      <c r="B1468" s="44"/>
      <c r="E1468" s="44"/>
    </row>
    <row r="1469" spans="2:5" s="3" customFormat="1">
      <c r="B1469" s="44"/>
      <c r="E1469" s="44"/>
    </row>
    <row r="1470" spans="2:5" s="3" customFormat="1">
      <c r="B1470" s="44"/>
      <c r="E1470" s="44"/>
    </row>
    <row r="1471" spans="2:5" s="3" customFormat="1">
      <c r="B1471" s="44"/>
      <c r="E1471" s="44"/>
    </row>
    <row r="1472" spans="2:5" s="3" customFormat="1">
      <c r="B1472" s="44"/>
      <c r="E1472" s="44"/>
    </row>
    <row r="1473" spans="2:5" s="3" customFormat="1">
      <c r="B1473" s="44"/>
      <c r="E1473" s="44"/>
    </row>
    <row r="1474" spans="2:5" s="3" customFormat="1">
      <c r="B1474" s="44"/>
      <c r="E1474" s="44"/>
    </row>
    <row r="1475" spans="2:5" s="3" customFormat="1">
      <c r="B1475" s="44"/>
      <c r="E1475" s="44"/>
    </row>
    <row r="1476" spans="2:5" s="3" customFormat="1">
      <c r="B1476" s="44"/>
      <c r="E1476" s="44"/>
    </row>
    <row r="1477" spans="2:5" s="3" customFormat="1">
      <c r="B1477" s="44"/>
      <c r="E1477" s="44"/>
    </row>
    <row r="1478" spans="2:5" s="3" customFormat="1">
      <c r="B1478" s="44"/>
      <c r="E1478" s="44"/>
    </row>
    <row r="1479" spans="2:5" s="3" customFormat="1">
      <c r="B1479" s="44"/>
      <c r="E1479" s="44"/>
    </row>
    <row r="1480" spans="2:5" s="3" customFormat="1">
      <c r="B1480" s="44"/>
      <c r="E1480" s="44"/>
    </row>
    <row r="1481" spans="2:5" s="3" customFormat="1">
      <c r="B1481" s="44"/>
      <c r="E1481" s="44"/>
    </row>
    <row r="1482" spans="2:5" s="3" customFormat="1">
      <c r="B1482" s="44"/>
      <c r="E1482" s="44"/>
    </row>
    <row r="1483" spans="2:5" s="3" customFormat="1">
      <c r="B1483" s="44"/>
      <c r="E1483" s="44"/>
    </row>
    <row r="1484" spans="2:5" s="3" customFormat="1">
      <c r="B1484" s="44"/>
      <c r="E1484" s="44"/>
    </row>
    <row r="1485" spans="2:5" s="3" customFormat="1">
      <c r="B1485" s="44"/>
      <c r="E1485" s="44"/>
    </row>
    <row r="1486" spans="2:5" s="3" customFormat="1">
      <c r="B1486" s="44"/>
      <c r="E1486" s="44"/>
    </row>
    <row r="1487" spans="2:5" s="3" customFormat="1">
      <c r="B1487" s="44"/>
      <c r="E1487" s="44"/>
    </row>
    <row r="1488" spans="2:5" s="3" customFormat="1">
      <c r="B1488" s="44"/>
      <c r="E1488" s="44"/>
    </row>
    <row r="1489" spans="2:5" s="3" customFormat="1">
      <c r="B1489" s="44"/>
      <c r="E1489" s="44"/>
    </row>
    <row r="1490" spans="2:5" s="3" customFormat="1">
      <c r="B1490" s="44"/>
      <c r="E1490" s="44"/>
    </row>
    <row r="1491" spans="2:5" s="3" customFormat="1">
      <c r="B1491" s="44"/>
      <c r="E1491" s="44"/>
    </row>
    <row r="1492" spans="2:5" s="3" customFormat="1">
      <c r="B1492" s="44"/>
      <c r="E1492" s="44"/>
    </row>
    <row r="1493" spans="2:5" s="3" customFormat="1">
      <c r="B1493" s="44"/>
      <c r="E1493" s="44"/>
    </row>
    <row r="1494" spans="2:5" s="3" customFormat="1">
      <c r="B1494" s="44"/>
      <c r="E1494" s="44"/>
    </row>
    <row r="1495" spans="2:5" s="3" customFormat="1">
      <c r="B1495" s="44"/>
      <c r="E1495" s="44"/>
    </row>
    <row r="1496" spans="2:5" s="3" customFormat="1">
      <c r="B1496" s="44"/>
      <c r="E1496" s="44"/>
    </row>
    <row r="1497" spans="2:5" s="3" customFormat="1">
      <c r="B1497" s="44"/>
      <c r="E1497" s="44"/>
    </row>
    <row r="1498" spans="2:5" s="3" customFormat="1">
      <c r="B1498" s="44"/>
      <c r="E1498" s="44"/>
    </row>
    <row r="1499" spans="2:5" s="3" customFormat="1">
      <c r="B1499" s="44"/>
      <c r="E1499" s="44"/>
    </row>
    <row r="1500" spans="2:5" s="3" customFormat="1">
      <c r="B1500" s="44"/>
      <c r="E1500" s="44"/>
    </row>
    <row r="1501" spans="2:5" s="3" customFormat="1">
      <c r="B1501" s="44"/>
      <c r="E1501" s="44"/>
    </row>
    <row r="1502" spans="2:5" s="3" customFormat="1">
      <c r="B1502" s="44"/>
      <c r="E1502" s="44"/>
    </row>
    <row r="1503" spans="2:5" s="3" customFormat="1">
      <c r="B1503" s="44"/>
      <c r="E1503" s="44"/>
    </row>
    <row r="1504" spans="2:5" s="3" customFormat="1">
      <c r="B1504" s="44"/>
      <c r="E1504" s="44"/>
    </row>
    <row r="1505" spans="2:5" s="3" customFormat="1">
      <c r="B1505" s="44"/>
      <c r="E1505" s="44"/>
    </row>
    <row r="1506" spans="2:5" s="3" customFormat="1">
      <c r="B1506" s="44"/>
      <c r="E1506" s="44"/>
    </row>
    <row r="1507" spans="2:5" s="3" customFormat="1">
      <c r="B1507" s="44"/>
      <c r="E1507" s="44"/>
    </row>
    <row r="1508" spans="2:5" s="3" customFormat="1">
      <c r="B1508" s="44"/>
      <c r="E1508" s="44"/>
    </row>
    <row r="1509" spans="2:5" s="3" customFormat="1">
      <c r="B1509" s="44"/>
      <c r="E1509" s="44"/>
    </row>
    <row r="1510" spans="2:5" s="3" customFormat="1">
      <c r="B1510" s="44"/>
      <c r="E1510" s="44"/>
    </row>
    <row r="1511" spans="2:5" s="3" customFormat="1">
      <c r="B1511" s="44"/>
      <c r="E1511" s="44"/>
    </row>
    <row r="1512" spans="2:5" s="3" customFormat="1">
      <c r="B1512" s="44"/>
      <c r="E1512" s="44"/>
    </row>
    <row r="1513" spans="2:5" s="3" customFormat="1">
      <c r="B1513" s="44"/>
      <c r="E1513" s="44"/>
    </row>
    <row r="1514" spans="2:5" s="3" customFormat="1">
      <c r="B1514" s="44"/>
      <c r="E1514" s="44"/>
    </row>
    <row r="1515" spans="2:5" s="3" customFormat="1">
      <c r="B1515" s="44"/>
      <c r="E1515" s="44"/>
    </row>
    <row r="1516" spans="2:5" s="3" customFormat="1">
      <c r="B1516" s="44"/>
      <c r="E1516" s="44"/>
    </row>
    <row r="1517" spans="2:5" s="3" customFormat="1">
      <c r="B1517" s="44"/>
      <c r="E1517" s="44"/>
    </row>
    <row r="1518" spans="2:5" s="3" customFormat="1">
      <c r="B1518" s="44"/>
      <c r="E1518" s="44"/>
    </row>
    <row r="1519" spans="2:5" s="3" customFormat="1">
      <c r="B1519" s="44"/>
      <c r="E1519" s="44"/>
    </row>
    <row r="1520" spans="2:5" s="3" customFormat="1">
      <c r="B1520" s="44"/>
      <c r="E1520" s="44"/>
    </row>
    <row r="1521" spans="2:5" s="3" customFormat="1">
      <c r="B1521" s="44"/>
      <c r="E1521" s="44"/>
    </row>
    <row r="1522" spans="2:5" s="3" customFormat="1">
      <c r="B1522" s="44"/>
      <c r="E1522" s="44"/>
    </row>
    <row r="1523" spans="2:5" s="3" customFormat="1">
      <c r="B1523" s="44"/>
      <c r="E1523" s="44"/>
    </row>
    <row r="1524" spans="2:5" s="3" customFormat="1">
      <c r="B1524" s="44"/>
      <c r="E1524" s="44"/>
    </row>
    <row r="1525" spans="2:5" s="3" customFormat="1">
      <c r="B1525" s="44"/>
      <c r="E1525" s="44"/>
    </row>
    <row r="1526" spans="2:5" s="3" customFormat="1">
      <c r="B1526" s="44"/>
      <c r="E1526" s="44"/>
    </row>
    <row r="1527" spans="2:5" s="3" customFormat="1">
      <c r="B1527" s="44"/>
      <c r="E1527" s="44"/>
    </row>
    <row r="1528" spans="2:5" s="3" customFormat="1">
      <c r="B1528" s="44"/>
      <c r="E1528" s="44"/>
    </row>
    <row r="1529" spans="2:5" s="3" customFormat="1">
      <c r="B1529" s="44"/>
      <c r="E1529" s="44"/>
    </row>
    <row r="1530" spans="2:5" s="3" customFormat="1">
      <c r="B1530" s="44"/>
      <c r="E1530" s="44"/>
    </row>
    <row r="1531" spans="2:5" s="3" customFormat="1">
      <c r="B1531" s="44"/>
      <c r="E1531" s="44"/>
    </row>
    <row r="1532" spans="2:5" s="3" customFormat="1">
      <c r="B1532" s="44"/>
      <c r="E1532" s="44"/>
    </row>
    <row r="1533" spans="2:5" s="3" customFormat="1">
      <c r="B1533" s="44"/>
      <c r="E1533" s="44"/>
    </row>
    <row r="1534" spans="2:5" s="3" customFormat="1">
      <c r="B1534" s="44"/>
      <c r="E1534" s="44"/>
    </row>
    <row r="1535" spans="2:5" s="3" customFormat="1">
      <c r="B1535" s="44"/>
      <c r="E1535" s="44"/>
    </row>
    <row r="1536" spans="2:5" s="3" customFormat="1">
      <c r="B1536" s="44"/>
      <c r="E1536" s="44"/>
    </row>
    <row r="1537" spans="2:5" s="3" customFormat="1">
      <c r="B1537" s="44"/>
      <c r="E1537" s="44"/>
    </row>
    <row r="1538" spans="2:5" s="3" customFormat="1">
      <c r="B1538" s="44"/>
      <c r="E1538" s="44"/>
    </row>
    <row r="1539" spans="2:5" s="3" customFormat="1">
      <c r="B1539" s="44"/>
      <c r="E1539" s="44"/>
    </row>
    <row r="1540" spans="2:5" s="3" customFormat="1">
      <c r="B1540" s="44"/>
      <c r="E1540" s="44"/>
    </row>
    <row r="1541" spans="2:5" s="3" customFormat="1">
      <c r="B1541" s="44"/>
      <c r="E1541" s="44"/>
    </row>
    <row r="1542" spans="2:5" s="3" customFormat="1">
      <c r="B1542" s="44"/>
      <c r="E1542" s="44"/>
    </row>
    <row r="1543" spans="2:5" s="3" customFormat="1">
      <c r="B1543" s="44"/>
      <c r="E1543" s="44"/>
    </row>
    <row r="1544" spans="2:5" s="3" customFormat="1">
      <c r="B1544" s="44"/>
      <c r="E1544" s="44"/>
    </row>
    <row r="1545" spans="2:5" s="3" customFormat="1">
      <c r="B1545" s="44"/>
      <c r="E1545" s="44"/>
    </row>
    <row r="1546" spans="2:5" s="3" customFormat="1">
      <c r="B1546" s="44"/>
      <c r="E1546" s="44"/>
    </row>
    <row r="1547" spans="2:5" s="3" customFormat="1">
      <c r="B1547" s="44"/>
      <c r="E1547" s="44"/>
    </row>
    <row r="1548" spans="2:5" s="3" customFormat="1">
      <c r="B1548" s="44"/>
      <c r="E1548" s="44"/>
    </row>
    <row r="1549" spans="2:5" s="3" customFormat="1">
      <c r="B1549" s="44"/>
      <c r="E1549" s="44"/>
    </row>
    <row r="1550" spans="2:5" s="3" customFormat="1">
      <c r="B1550" s="44"/>
      <c r="E1550" s="44"/>
    </row>
    <row r="1551" spans="2:5" s="3" customFormat="1">
      <c r="B1551" s="44"/>
      <c r="E1551" s="44"/>
    </row>
    <row r="1552" spans="2:5" s="3" customFormat="1">
      <c r="B1552" s="44"/>
      <c r="E1552" s="44"/>
    </row>
    <row r="1553" spans="2:5" s="3" customFormat="1">
      <c r="B1553" s="44"/>
      <c r="E1553" s="44"/>
    </row>
    <row r="1554" spans="2:5" s="3" customFormat="1">
      <c r="B1554" s="44"/>
      <c r="E1554" s="44"/>
    </row>
    <row r="1555" spans="2:5" s="3" customFormat="1">
      <c r="B1555" s="44"/>
      <c r="E1555" s="44"/>
    </row>
    <row r="1556" spans="2:5" s="3" customFormat="1">
      <c r="B1556" s="44"/>
      <c r="E1556" s="44"/>
    </row>
    <row r="1557" spans="2:5" s="3" customFormat="1">
      <c r="B1557" s="44"/>
      <c r="E1557" s="44"/>
    </row>
    <row r="1558" spans="2:5" s="3" customFormat="1">
      <c r="B1558" s="44"/>
      <c r="E1558" s="44"/>
    </row>
    <row r="1559" spans="2:5" s="3" customFormat="1">
      <c r="B1559" s="44"/>
      <c r="E1559" s="44"/>
    </row>
    <row r="1560" spans="2:5" s="3" customFormat="1">
      <c r="B1560" s="44"/>
      <c r="E1560" s="44"/>
    </row>
    <row r="1561" spans="2:5" s="3" customFormat="1">
      <c r="B1561" s="44"/>
      <c r="E1561" s="44"/>
    </row>
    <row r="1562" spans="2:5" s="3" customFormat="1">
      <c r="B1562" s="44"/>
      <c r="E1562" s="44"/>
    </row>
    <row r="1563" spans="2:5" s="3" customFormat="1">
      <c r="B1563" s="44"/>
      <c r="E1563" s="44"/>
    </row>
    <row r="1564" spans="2:5" s="3" customFormat="1">
      <c r="B1564" s="44"/>
      <c r="E1564" s="44"/>
    </row>
    <row r="1565" spans="2:5" s="3" customFormat="1">
      <c r="B1565" s="44"/>
      <c r="E1565" s="44"/>
    </row>
    <row r="1566" spans="2:5" s="3" customFormat="1">
      <c r="B1566" s="44"/>
      <c r="E1566" s="44"/>
    </row>
    <row r="1567" spans="2:5" s="3" customFormat="1">
      <c r="B1567" s="44"/>
      <c r="E1567" s="44"/>
    </row>
    <row r="1568" spans="2:5" s="3" customFormat="1">
      <c r="B1568" s="44"/>
      <c r="E1568" s="44"/>
    </row>
    <row r="1569" spans="2:5" s="3" customFormat="1">
      <c r="B1569" s="44"/>
      <c r="E1569" s="44"/>
    </row>
    <row r="1570" spans="2:5" s="3" customFormat="1">
      <c r="B1570" s="44"/>
      <c r="E1570" s="44"/>
    </row>
    <row r="1571" spans="2:5" s="3" customFormat="1">
      <c r="B1571" s="44"/>
      <c r="E1571" s="44"/>
    </row>
    <row r="1572" spans="2:5" s="3" customFormat="1">
      <c r="B1572" s="44"/>
      <c r="E1572" s="44"/>
    </row>
    <row r="1573" spans="2:5" s="3" customFormat="1">
      <c r="B1573" s="44"/>
      <c r="E1573" s="44"/>
    </row>
    <row r="1574" spans="2:5" s="3" customFormat="1">
      <c r="B1574" s="44"/>
      <c r="E1574" s="44"/>
    </row>
    <row r="1575" spans="2:5" s="3" customFormat="1">
      <c r="B1575" s="44"/>
      <c r="E1575" s="44"/>
    </row>
    <row r="1576" spans="2:5" s="3" customFormat="1">
      <c r="B1576" s="44"/>
      <c r="E1576" s="44"/>
    </row>
    <row r="1577" spans="2:5" s="3" customFormat="1">
      <c r="B1577" s="44"/>
      <c r="E1577" s="44"/>
    </row>
    <row r="1578" spans="2:5" s="3" customFormat="1">
      <c r="B1578" s="44"/>
      <c r="E1578" s="44"/>
    </row>
    <row r="1579" spans="2:5" s="3" customFormat="1">
      <c r="B1579" s="44"/>
      <c r="E1579" s="44"/>
    </row>
    <row r="1580" spans="2:5" s="3" customFormat="1">
      <c r="B1580" s="44"/>
      <c r="E1580" s="44"/>
    </row>
    <row r="1581" spans="2:5" s="3" customFormat="1">
      <c r="B1581" s="44"/>
      <c r="E1581" s="44"/>
    </row>
    <row r="1582" spans="2:5" s="3" customFormat="1">
      <c r="B1582" s="44"/>
      <c r="E1582" s="44"/>
    </row>
    <row r="1583" spans="2:5" s="3" customFormat="1">
      <c r="B1583" s="44"/>
      <c r="E1583" s="44"/>
    </row>
    <row r="1584" spans="2:5" s="3" customFormat="1">
      <c r="B1584" s="44"/>
      <c r="E1584" s="44"/>
    </row>
    <row r="1585" spans="2:5" s="3" customFormat="1">
      <c r="B1585" s="44"/>
      <c r="E1585" s="44"/>
    </row>
    <row r="1586" spans="2:5" s="3" customFormat="1">
      <c r="B1586" s="44"/>
      <c r="E1586" s="44"/>
    </row>
    <row r="1587" spans="2:5" s="3" customFormat="1">
      <c r="B1587" s="44"/>
      <c r="E1587" s="44"/>
    </row>
    <row r="1588" spans="2:5" s="3" customFormat="1">
      <c r="B1588" s="44"/>
      <c r="E1588" s="44"/>
    </row>
    <row r="1589" spans="2:5" s="3" customFormat="1">
      <c r="B1589" s="44"/>
      <c r="E1589" s="44"/>
    </row>
    <row r="1590" spans="2:5" s="3" customFormat="1">
      <c r="B1590" s="44"/>
      <c r="E1590" s="44"/>
    </row>
    <row r="1591" spans="2:5" s="3" customFormat="1">
      <c r="B1591" s="44"/>
      <c r="E1591" s="44"/>
    </row>
    <row r="1592" spans="2:5" s="3" customFormat="1">
      <c r="B1592" s="44"/>
      <c r="E1592" s="44"/>
    </row>
    <row r="1593" spans="2:5" s="3" customFormat="1">
      <c r="B1593" s="44"/>
      <c r="E1593" s="44"/>
    </row>
    <row r="1594" spans="2:5" s="3" customFormat="1">
      <c r="B1594" s="44"/>
      <c r="E1594" s="44"/>
    </row>
    <row r="1595" spans="2:5" s="3" customFormat="1">
      <c r="B1595" s="44"/>
      <c r="E1595" s="44"/>
    </row>
    <row r="1596" spans="2:5" s="3" customFormat="1">
      <c r="B1596" s="44"/>
      <c r="E1596" s="44"/>
    </row>
    <row r="1597" spans="2:5" s="3" customFormat="1">
      <c r="B1597" s="44"/>
      <c r="E1597" s="44"/>
    </row>
    <row r="1598" spans="2:5" s="3" customFormat="1">
      <c r="B1598" s="44"/>
      <c r="E1598" s="44"/>
    </row>
    <row r="1599" spans="2:5" s="3" customFormat="1">
      <c r="B1599" s="44"/>
      <c r="E1599" s="44"/>
    </row>
    <row r="1600" spans="2:5" s="3" customFormat="1">
      <c r="B1600" s="44"/>
      <c r="E1600" s="44"/>
    </row>
    <row r="1601" spans="2:5" s="3" customFormat="1">
      <c r="B1601" s="44"/>
      <c r="E1601" s="44"/>
    </row>
    <row r="1602" spans="2:5" s="3" customFormat="1">
      <c r="B1602" s="44"/>
      <c r="E1602" s="44"/>
    </row>
    <row r="1603" spans="2:5" s="3" customFormat="1">
      <c r="B1603" s="44"/>
      <c r="E1603" s="44"/>
    </row>
    <row r="1604" spans="2:5" s="3" customFormat="1">
      <c r="B1604" s="44"/>
      <c r="E1604" s="44"/>
    </row>
    <row r="1605" spans="2:5" s="3" customFormat="1">
      <c r="B1605" s="44"/>
      <c r="E1605" s="44"/>
    </row>
    <row r="1606" spans="2:5" s="3" customFormat="1">
      <c r="B1606" s="44"/>
      <c r="E1606" s="44"/>
    </row>
    <row r="1607" spans="2:5" s="3" customFormat="1">
      <c r="B1607" s="44"/>
      <c r="E1607" s="44"/>
    </row>
    <row r="1608" spans="2:5" s="3" customFormat="1">
      <c r="B1608" s="44"/>
      <c r="E1608" s="44"/>
    </row>
    <row r="1609" spans="2:5" s="3" customFormat="1">
      <c r="B1609" s="44"/>
      <c r="E1609" s="44"/>
    </row>
    <row r="1610" spans="2:5" s="3" customFormat="1">
      <c r="B1610" s="44"/>
      <c r="E1610" s="44"/>
    </row>
    <row r="1611" spans="2:5" s="3" customFormat="1">
      <c r="B1611" s="44"/>
      <c r="E1611" s="44"/>
    </row>
    <row r="1612" spans="2:5" s="3" customFormat="1">
      <c r="B1612" s="44"/>
      <c r="E1612" s="44"/>
    </row>
    <row r="1613" spans="2:5" s="3" customFormat="1">
      <c r="B1613" s="44"/>
      <c r="E1613" s="44"/>
    </row>
    <row r="1614" spans="2:5" s="3" customFormat="1">
      <c r="B1614" s="44"/>
      <c r="E1614" s="44"/>
    </row>
    <row r="1615" spans="2:5" s="3" customFormat="1">
      <c r="B1615" s="44"/>
      <c r="E1615" s="44"/>
    </row>
    <row r="1616" spans="2:5" s="3" customFormat="1">
      <c r="B1616" s="44"/>
      <c r="E1616" s="44"/>
    </row>
    <row r="1617" spans="2:5" s="3" customFormat="1">
      <c r="B1617" s="44"/>
      <c r="E1617" s="44"/>
    </row>
    <row r="1618" spans="2:5" s="3" customFormat="1">
      <c r="B1618" s="44"/>
      <c r="E1618" s="44"/>
    </row>
    <row r="1619" spans="2:5" s="3" customFormat="1">
      <c r="B1619" s="44"/>
      <c r="E1619" s="44"/>
    </row>
    <row r="1620" spans="2:5" s="3" customFormat="1">
      <c r="B1620" s="44"/>
      <c r="E1620" s="44"/>
    </row>
    <row r="1621" spans="2:5" s="3" customFormat="1">
      <c r="B1621" s="44"/>
      <c r="E1621" s="44"/>
    </row>
    <row r="1622" spans="2:5" s="3" customFormat="1">
      <c r="B1622" s="44"/>
      <c r="E1622" s="44"/>
    </row>
    <row r="1623" spans="2:5" s="3" customFormat="1">
      <c r="B1623" s="44"/>
      <c r="E1623" s="44"/>
    </row>
    <row r="1624" spans="2:5" s="3" customFormat="1">
      <c r="B1624" s="44"/>
      <c r="E1624" s="44"/>
    </row>
    <row r="1625" spans="2:5" s="3" customFormat="1">
      <c r="B1625" s="44"/>
      <c r="E1625" s="44"/>
    </row>
    <row r="1626" spans="2:5" s="3" customFormat="1">
      <c r="B1626" s="44"/>
      <c r="E1626" s="44"/>
    </row>
    <row r="1627" spans="2:5" s="3" customFormat="1">
      <c r="B1627" s="44"/>
      <c r="E1627" s="44"/>
    </row>
    <row r="1628" spans="2:5" s="3" customFormat="1">
      <c r="B1628" s="44"/>
      <c r="E1628" s="44"/>
    </row>
    <row r="1629" spans="2:5" s="3" customFormat="1">
      <c r="B1629" s="44"/>
      <c r="E1629" s="44"/>
    </row>
    <row r="1630" spans="2:5" s="3" customFormat="1">
      <c r="B1630" s="44"/>
      <c r="E1630" s="44"/>
    </row>
    <row r="1631" spans="2:5" s="3" customFormat="1">
      <c r="B1631" s="44"/>
      <c r="E1631" s="44"/>
    </row>
    <row r="1632" spans="2:5" s="3" customFormat="1">
      <c r="B1632" s="44"/>
      <c r="E1632" s="44"/>
    </row>
    <row r="1633" spans="2:5" s="3" customFormat="1">
      <c r="B1633" s="44"/>
      <c r="E1633" s="44"/>
    </row>
    <row r="1634" spans="2:5" s="3" customFormat="1">
      <c r="B1634" s="44"/>
      <c r="E1634" s="44"/>
    </row>
    <row r="1635" spans="2:5" s="3" customFormat="1">
      <c r="B1635" s="44"/>
      <c r="E1635" s="44"/>
    </row>
    <row r="1636" spans="2:5" s="3" customFormat="1">
      <c r="B1636" s="44"/>
      <c r="E1636" s="44"/>
    </row>
    <row r="1637" spans="2:5" s="3" customFormat="1">
      <c r="B1637" s="44"/>
      <c r="E1637" s="44"/>
    </row>
    <row r="1638" spans="2:5" s="3" customFormat="1">
      <c r="B1638" s="44"/>
      <c r="E1638" s="44"/>
    </row>
    <row r="1639" spans="2:5" s="3" customFormat="1">
      <c r="B1639" s="44"/>
      <c r="E1639" s="44"/>
    </row>
    <row r="1640" spans="2:5" s="3" customFormat="1">
      <c r="B1640" s="44"/>
      <c r="E1640" s="44"/>
    </row>
    <row r="1641" spans="2:5" s="3" customFormat="1">
      <c r="B1641" s="44"/>
      <c r="E1641" s="44"/>
    </row>
    <row r="1642" spans="2:5" s="3" customFormat="1">
      <c r="B1642" s="44"/>
      <c r="E1642" s="44"/>
    </row>
    <row r="1643" spans="2:5" s="3" customFormat="1">
      <c r="B1643" s="44"/>
      <c r="E1643" s="44"/>
    </row>
    <row r="1644" spans="2:5" s="3" customFormat="1">
      <c r="B1644" s="44"/>
      <c r="E1644" s="44"/>
    </row>
    <row r="1645" spans="2:5" s="3" customFormat="1">
      <c r="B1645" s="44"/>
      <c r="E1645" s="44"/>
    </row>
    <row r="1646" spans="2:5" s="3" customFormat="1">
      <c r="B1646" s="44"/>
      <c r="E1646" s="44"/>
    </row>
    <row r="1647" spans="2:5" s="3" customFormat="1">
      <c r="B1647" s="44"/>
      <c r="E1647" s="44"/>
    </row>
    <row r="1648" spans="2:5" s="3" customFormat="1">
      <c r="B1648" s="44"/>
      <c r="E1648" s="44"/>
    </row>
    <row r="1649" spans="2:5" s="3" customFormat="1">
      <c r="B1649" s="44"/>
      <c r="E1649" s="44"/>
    </row>
    <row r="1650" spans="2:5" s="3" customFormat="1">
      <c r="B1650" s="44"/>
      <c r="E1650" s="44"/>
    </row>
    <row r="1651" spans="2:5" s="3" customFormat="1">
      <c r="B1651" s="44"/>
      <c r="E1651" s="44"/>
    </row>
    <row r="1652" spans="2:5" s="3" customFormat="1">
      <c r="B1652" s="44"/>
      <c r="E1652" s="44"/>
    </row>
    <row r="1653" spans="2:5" s="3" customFormat="1">
      <c r="B1653" s="44"/>
      <c r="E1653" s="44"/>
    </row>
    <row r="1654" spans="2:5" s="3" customFormat="1">
      <c r="B1654" s="44"/>
      <c r="E1654" s="44"/>
    </row>
    <row r="1655" spans="2:5" s="3" customFormat="1">
      <c r="B1655" s="44"/>
      <c r="E1655" s="44"/>
    </row>
    <row r="1656" spans="2:5" s="3" customFormat="1">
      <c r="B1656" s="44"/>
      <c r="E1656" s="44"/>
    </row>
    <row r="1657" spans="2:5" s="3" customFormat="1">
      <c r="B1657" s="44"/>
      <c r="E1657" s="44"/>
    </row>
    <row r="1658" spans="2:5" s="3" customFormat="1">
      <c r="B1658" s="44"/>
      <c r="E1658" s="44"/>
    </row>
    <row r="1659" spans="2:5" s="3" customFormat="1">
      <c r="B1659" s="44"/>
      <c r="E1659" s="44"/>
    </row>
    <row r="1660" spans="2:5" s="3" customFormat="1">
      <c r="B1660" s="44"/>
      <c r="E1660" s="44"/>
    </row>
    <row r="1661" spans="2:5" s="3" customFormat="1">
      <c r="B1661" s="44"/>
      <c r="E1661" s="44"/>
    </row>
    <row r="1662" spans="2:5" s="3" customFormat="1">
      <c r="B1662" s="44"/>
      <c r="E1662" s="44"/>
    </row>
    <row r="1663" spans="2:5" s="3" customFormat="1">
      <c r="B1663" s="44"/>
      <c r="E1663" s="44"/>
    </row>
    <row r="1664" spans="2:5" s="3" customFormat="1">
      <c r="B1664" s="44"/>
      <c r="E1664" s="44"/>
    </row>
    <row r="1665" spans="2:5" s="3" customFormat="1">
      <c r="B1665" s="44"/>
      <c r="E1665" s="44"/>
    </row>
    <row r="1666" spans="2:5" s="3" customFormat="1">
      <c r="B1666" s="44"/>
      <c r="E1666" s="44"/>
    </row>
    <row r="1667" spans="2:5" s="3" customFormat="1">
      <c r="B1667" s="44"/>
      <c r="E1667" s="44"/>
    </row>
    <row r="1668" spans="2:5" s="3" customFormat="1">
      <c r="B1668" s="44"/>
      <c r="E1668" s="44"/>
    </row>
    <row r="1669" spans="2:5" s="3" customFormat="1">
      <c r="B1669" s="44"/>
      <c r="E1669" s="44"/>
    </row>
    <row r="1670" spans="2:5" s="3" customFormat="1">
      <c r="B1670" s="44"/>
      <c r="E1670" s="44"/>
    </row>
    <row r="1671" spans="2:5" s="3" customFormat="1">
      <c r="B1671" s="44"/>
      <c r="E1671" s="44"/>
    </row>
    <row r="1672" spans="2:5" s="3" customFormat="1">
      <c r="B1672" s="44"/>
      <c r="E1672" s="44"/>
    </row>
    <row r="1673" spans="2:5" s="3" customFormat="1">
      <c r="B1673" s="44"/>
      <c r="E1673" s="44"/>
    </row>
    <row r="1674" spans="2:5" s="3" customFormat="1">
      <c r="B1674" s="44"/>
      <c r="E1674" s="44"/>
    </row>
    <row r="1675" spans="2:5" s="3" customFormat="1">
      <c r="B1675" s="44"/>
      <c r="E1675" s="44"/>
    </row>
    <row r="1676" spans="2:5" s="3" customFormat="1">
      <c r="B1676" s="44"/>
      <c r="E1676" s="44"/>
    </row>
    <row r="1677" spans="2:5" s="3" customFormat="1">
      <c r="B1677" s="44"/>
      <c r="E1677" s="44"/>
    </row>
    <row r="1678" spans="2:5" s="3" customFormat="1">
      <c r="B1678" s="44"/>
      <c r="E1678" s="44"/>
    </row>
    <row r="1679" spans="2:5" s="3" customFormat="1">
      <c r="B1679" s="44"/>
      <c r="E1679" s="44"/>
    </row>
    <row r="1680" spans="2:5" s="3" customFormat="1">
      <c r="B1680" s="44"/>
      <c r="E1680" s="44"/>
    </row>
    <row r="1681" spans="2:5" s="3" customFormat="1">
      <c r="B1681" s="44"/>
      <c r="E1681" s="44"/>
    </row>
    <row r="1682" spans="2:5" s="3" customFormat="1">
      <c r="B1682" s="44"/>
      <c r="E1682" s="44"/>
    </row>
    <row r="1683" spans="2:5" s="3" customFormat="1">
      <c r="B1683" s="44"/>
      <c r="E1683" s="44"/>
    </row>
    <row r="1684" spans="2:5" s="3" customFormat="1">
      <c r="B1684" s="44"/>
      <c r="E1684" s="44"/>
    </row>
    <row r="1685" spans="2:5" s="3" customFormat="1">
      <c r="B1685" s="44"/>
      <c r="E1685" s="44"/>
    </row>
    <row r="1686" spans="2:5" s="3" customFormat="1">
      <c r="B1686" s="44"/>
      <c r="E1686" s="44"/>
    </row>
    <row r="1687" spans="2:5" s="3" customFormat="1">
      <c r="B1687" s="44"/>
      <c r="E1687" s="44"/>
    </row>
    <row r="1688" spans="2:5" s="3" customFormat="1">
      <c r="B1688" s="44"/>
      <c r="E1688" s="44"/>
    </row>
    <row r="1689" spans="2:5" s="3" customFormat="1">
      <c r="B1689" s="44"/>
      <c r="E1689" s="44"/>
    </row>
    <row r="1690" spans="2:5" s="3" customFormat="1">
      <c r="B1690" s="44"/>
      <c r="E1690" s="44"/>
    </row>
    <row r="1691" spans="2:5" s="3" customFormat="1">
      <c r="B1691" s="44"/>
      <c r="E1691" s="44"/>
    </row>
    <row r="1692" spans="2:5" s="3" customFormat="1">
      <c r="B1692" s="44"/>
      <c r="E1692" s="44"/>
    </row>
    <row r="1693" spans="2:5" s="3" customFormat="1">
      <c r="B1693" s="44"/>
      <c r="E1693" s="44"/>
    </row>
    <row r="1694" spans="2:5" s="3" customFormat="1">
      <c r="B1694" s="44"/>
      <c r="E1694" s="44"/>
    </row>
    <row r="1695" spans="2:5" s="3" customFormat="1">
      <c r="B1695" s="44"/>
      <c r="E1695" s="44"/>
    </row>
    <row r="1696" spans="2:5" s="3" customFormat="1">
      <c r="B1696" s="44"/>
      <c r="E1696" s="44"/>
    </row>
    <row r="1697" spans="2:5" s="3" customFormat="1">
      <c r="B1697" s="44"/>
      <c r="E1697" s="44"/>
    </row>
    <row r="1698" spans="2:5" s="3" customFormat="1">
      <c r="B1698" s="44"/>
      <c r="E1698" s="44"/>
    </row>
    <row r="1699" spans="2:5" s="3" customFormat="1">
      <c r="B1699" s="44"/>
      <c r="E1699" s="44"/>
    </row>
    <row r="1700" spans="2:5" s="3" customFormat="1">
      <c r="B1700" s="44"/>
      <c r="E1700" s="44"/>
    </row>
    <row r="1701" spans="2:5" s="3" customFormat="1">
      <c r="B1701" s="44"/>
      <c r="E1701" s="44"/>
    </row>
    <row r="1702" spans="2:5" s="3" customFormat="1">
      <c r="B1702" s="44"/>
      <c r="E1702" s="44"/>
    </row>
    <row r="1703" spans="2:5" s="3" customFormat="1">
      <c r="B1703" s="44"/>
      <c r="E1703" s="44"/>
    </row>
    <row r="1704" spans="2:5" s="3" customFormat="1">
      <c r="B1704" s="44"/>
      <c r="E1704" s="44"/>
    </row>
    <row r="1705" spans="2:5" s="3" customFormat="1">
      <c r="B1705" s="44"/>
      <c r="E1705" s="44"/>
    </row>
    <row r="1706" spans="2:5" s="3" customFormat="1">
      <c r="B1706" s="44"/>
      <c r="E1706" s="44"/>
    </row>
    <row r="1707" spans="2:5" s="3" customFormat="1">
      <c r="B1707" s="44"/>
      <c r="E1707" s="44"/>
    </row>
    <row r="1708" spans="2:5" s="3" customFormat="1">
      <c r="B1708" s="44"/>
      <c r="E1708" s="44"/>
    </row>
    <row r="1709" spans="2:5" s="3" customFormat="1">
      <c r="B1709" s="44"/>
      <c r="E1709" s="44"/>
    </row>
    <row r="1710" spans="2:5" s="3" customFormat="1">
      <c r="B1710" s="44"/>
      <c r="E1710" s="44"/>
    </row>
    <row r="1711" spans="2:5" s="3" customFormat="1">
      <c r="B1711" s="44"/>
      <c r="E1711" s="44"/>
    </row>
    <row r="1712" spans="2:5" s="3" customFormat="1">
      <c r="B1712" s="44"/>
      <c r="E1712" s="44"/>
    </row>
    <row r="1713" spans="2:5" s="3" customFormat="1">
      <c r="B1713" s="44"/>
      <c r="E1713" s="44"/>
    </row>
    <row r="1714" spans="2:5" s="3" customFormat="1">
      <c r="B1714" s="44"/>
      <c r="E1714" s="44"/>
    </row>
    <row r="1715" spans="2:5" s="3" customFormat="1">
      <c r="B1715" s="44"/>
      <c r="E1715" s="44"/>
    </row>
    <row r="1716" spans="2:5" s="3" customFormat="1">
      <c r="B1716" s="44"/>
      <c r="E1716" s="44"/>
    </row>
    <row r="1717" spans="2:5" s="3" customFormat="1">
      <c r="B1717" s="44"/>
      <c r="E1717" s="44"/>
    </row>
    <row r="1718" spans="2:5" s="3" customFormat="1">
      <c r="B1718" s="44"/>
      <c r="E1718" s="44"/>
    </row>
    <row r="1719" spans="2:5" s="3" customFormat="1">
      <c r="B1719" s="44"/>
      <c r="E1719" s="44"/>
    </row>
    <row r="1720" spans="2:5" s="3" customFormat="1">
      <c r="B1720" s="44"/>
      <c r="E1720" s="44"/>
    </row>
    <row r="1721" spans="2:5" s="3" customFormat="1">
      <c r="B1721" s="44"/>
      <c r="E1721" s="44"/>
    </row>
    <row r="1722" spans="2:5" s="3" customFormat="1">
      <c r="B1722" s="44"/>
      <c r="E1722" s="44"/>
    </row>
    <row r="1723" spans="2:5" s="3" customFormat="1">
      <c r="B1723" s="44"/>
      <c r="E1723" s="44"/>
    </row>
    <row r="1724" spans="2:5" s="3" customFormat="1">
      <c r="B1724" s="44"/>
      <c r="E1724" s="44"/>
    </row>
    <row r="1725" spans="2:5" s="3" customFormat="1">
      <c r="B1725" s="44"/>
      <c r="E1725" s="44"/>
    </row>
    <row r="1726" spans="2:5" s="3" customFormat="1">
      <c r="B1726" s="44"/>
      <c r="E1726" s="44"/>
    </row>
    <row r="1727" spans="2:5" s="3" customFormat="1">
      <c r="B1727" s="44"/>
      <c r="E1727" s="44"/>
    </row>
    <row r="1728" spans="2:5" s="3" customFormat="1">
      <c r="B1728" s="44"/>
      <c r="E1728" s="44"/>
    </row>
    <row r="1729" spans="2:5" s="3" customFormat="1">
      <c r="B1729" s="44"/>
      <c r="E1729" s="44"/>
    </row>
    <row r="1730" spans="2:5" s="3" customFormat="1">
      <c r="B1730" s="44"/>
      <c r="E1730" s="44"/>
    </row>
    <row r="1731" spans="2:5" s="3" customFormat="1">
      <c r="B1731" s="44"/>
      <c r="E1731" s="44"/>
    </row>
    <row r="1732" spans="2:5" s="3" customFormat="1">
      <c r="B1732" s="44"/>
      <c r="E1732" s="44"/>
    </row>
    <row r="1733" spans="2:5" s="3" customFormat="1">
      <c r="B1733" s="44"/>
      <c r="E1733" s="44"/>
    </row>
    <row r="1734" spans="2:5" s="3" customFormat="1">
      <c r="B1734" s="44"/>
      <c r="E1734" s="44"/>
    </row>
    <row r="1735" spans="2:5" s="3" customFormat="1">
      <c r="B1735" s="44"/>
      <c r="E1735" s="44"/>
    </row>
    <row r="1736" spans="2:5" s="3" customFormat="1">
      <c r="B1736" s="44"/>
      <c r="E1736" s="44"/>
    </row>
    <row r="1737" spans="2:5" s="3" customFormat="1">
      <c r="B1737" s="44"/>
      <c r="E1737" s="44"/>
    </row>
    <row r="1738" spans="2:5" s="3" customFormat="1">
      <c r="B1738" s="44"/>
      <c r="E1738" s="44"/>
    </row>
    <row r="1739" spans="2:5" s="3" customFormat="1">
      <c r="B1739" s="44"/>
      <c r="E1739" s="44"/>
    </row>
    <row r="1740" spans="2:5" s="3" customFormat="1">
      <c r="B1740" s="44"/>
      <c r="E1740" s="44"/>
    </row>
    <row r="1741" spans="2:5" s="3" customFormat="1">
      <c r="B1741" s="44"/>
      <c r="E1741" s="44"/>
    </row>
    <row r="1742" spans="2:5" s="3" customFormat="1">
      <c r="B1742" s="44"/>
      <c r="E1742" s="44"/>
    </row>
    <row r="1743" spans="2:5" s="3" customFormat="1">
      <c r="B1743" s="44"/>
      <c r="E1743" s="44"/>
    </row>
    <row r="1744" spans="2:5" s="3" customFormat="1">
      <c r="B1744" s="44"/>
      <c r="E1744" s="44"/>
    </row>
    <row r="1745" spans="2:5" s="3" customFormat="1">
      <c r="B1745" s="44"/>
      <c r="E1745" s="44"/>
    </row>
    <row r="1746" spans="2:5" s="3" customFormat="1">
      <c r="B1746" s="44"/>
      <c r="E1746" s="44"/>
    </row>
    <row r="1747" spans="2:5" s="3" customFormat="1">
      <c r="B1747" s="44"/>
      <c r="E1747" s="44"/>
    </row>
    <row r="1748" spans="2:5" s="3" customFormat="1">
      <c r="B1748" s="44"/>
      <c r="E1748" s="44"/>
    </row>
    <row r="1749" spans="2:5" s="3" customFormat="1">
      <c r="B1749" s="44"/>
      <c r="E1749" s="44"/>
    </row>
    <row r="1750" spans="2:5" s="3" customFormat="1">
      <c r="B1750" s="44"/>
      <c r="E1750" s="44"/>
    </row>
    <row r="1751" spans="2:5" s="3" customFormat="1">
      <c r="B1751" s="44"/>
      <c r="E1751" s="44"/>
    </row>
    <row r="1752" spans="2:5" s="3" customFormat="1">
      <c r="B1752" s="44"/>
      <c r="E1752" s="44"/>
    </row>
    <row r="1753" spans="2:5" s="3" customFormat="1">
      <c r="B1753" s="44"/>
      <c r="E1753" s="44"/>
    </row>
    <row r="1754" spans="2:5" s="3" customFormat="1">
      <c r="B1754" s="44"/>
      <c r="E1754" s="44"/>
    </row>
    <row r="1755" spans="2:5" s="3" customFormat="1">
      <c r="B1755" s="44"/>
      <c r="E1755" s="44"/>
    </row>
    <row r="1756" spans="2:5" s="3" customFormat="1">
      <c r="B1756" s="44"/>
      <c r="E1756" s="44"/>
    </row>
    <row r="1757" spans="2:5" s="3" customFormat="1">
      <c r="B1757" s="44"/>
      <c r="E1757" s="44"/>
    </row>
    <row r="1758" spans="2:5" s="3" customFormat="1">
      <c r="B1758" s="44"/>
      <c r="E1758" s="44"/>
    </row>
    <row r="1759" spans="2:5" s="3" customFormat="1">
      <c r="B1759" s="44"/>
      <c r="E1759" s="44"/>
    </row>
    <row r="1760" spans="2:5" s="3" customFormat="1">
      <c r="B1760" s="44"/>
      <c r="E1760" s="44"/>
    </row>
    <row r="1761" spans="2:5" s="3" customFormat="1">
      <c r="B1761" s="44"/>
      <c r="E1761" s="44"/>
    </row>
    <row r="1762" spans="2:5" s="3" customFormat="1">
      <c r="B1762" s="44"/>
      <c r="E1762" s="44"/>
    </row>
    <row r="1763" spans="2:5" s="3" customFormat="1">
      <c r="B1763" s="44"/>
      <c r="E1763" s="44"/>
    </row>
    <row r="1764" spans="2:5" s="3" customFormat="1">
      <c r="B1764" s="44"/>
      <c r="E1764" s="44"/>
    </row>
    <row r="1765" spans="2:5" s="3" customFormat="1">
      <c r="B1765" s="44"/>
      <c r="E1765" s="44"/>
    </row>
    <row r="1766" spans="2:5" s="3" customFormat="1">
      <c r="B1766" s="44"/>
      <c r="E1766" s="44"/>
    </row>
    <row r="1767" spans="2:5" s="3" customFormat="1">
      <c r="B1767" s="44"/>
      <c r="E1767" s="44"/>
    </row>
    <row r="1768" spans="2:5" s="3" customFormat="1">
      <c r="B1768" s="44"/>
      <c r="E1768" s="44"/>
    </row>
    <row r="1769" spans="2:5" s="3" customFormat="1">
      <c r="B1769" s="44"/>
      <c r="E1769" s="44"/>
    </row>
    <row r="1770" spans="2:5" s="3" customFormat="1">
      <c r="B1770" s="44"/>
      <c r="E1770" s="44"/>
    </row>
    <row r="1771" spans="2:5" s="3" customFormat="1">
      <c r="B1771" s="44"/>
      <c r="E1771" s="44"/>
    </row>
    <row r="1772" spans="2:5" s="3" customFormat="1">
      <c r="B1772" s="44"/>
      <c r="E1772" s="44"/>
    </row>
    <row r="1773" spans="2:5" s="3" customFormat="1">
      <c r="B1773" s="44"/>
      <c r="E1773" s="44"/>
    </row>
    <row r="1774" spans="2:5" s="3" customFormat="1">
      <c r="B1774" s="44"/>
      <c r="E1774" s="44"/>
    </row>
    <row r="1775" spans="2:5" s="3" customFormat="1">
      <c r="B1775" s="44"/>
      <c r="E1775" s="44"/>
    </row>
    <row r="1776" spans="2:5" s="3" customFormat="1">
      <c r="B1776" s="44"/>
      <c r="E1776" s="44"/>
    </row>
    <row r="1777" spans="2:5" s="3" customFormat="1">
      <c r="B1777" s="44"/>
      <c r="E1777" s="44"/>
    </row>
    <row r="1778" spans="2:5" s="3" customFormat="1">
      <c r="B1778" s="44"/>
      <c r="E1778" s="44"/>
    </row>
    <row r="1779" spans="2:5" s="3" customFormat="1">
      <c r="B1779" s="44"/>
      <c r="E1779" s="44"/>
    </row>
    <row r="1780" spans="2:5" s="3" customFormat="1">
      <c r="B1780" s="44"/>
      <c r="E1780" s="44"/>
    </row>
    <row r="1781" spans="2:5" s="3" customFormat="1">
      <c r="B1781" s="44"/>
      <c r="E1781" s="44"/>
    </row>
    <row r="1782" spans="2:5" s="3" customFormat="1">
      <c r="B1782" s="44"/>
      <c r="E1782" s="44"/>
    </row>
    <row r="1783" spans="2:5" s="3" customFormat="1">
      <c r="B1783" s="44"/>
      <c r="E1783" s="44"/>
    </row>
    <row r="1784" spans="2:5" s="3" customFormat="1">
      <c r="B1784" s="44"/>
      <c r="E1784" s="44"/>
    </row>
    <row r="1785" spans="2:5" s="3" customFormat="1">
      <c r="B1785" s="44"/>
      <c r="E1785" s="44"/>
    </row>
    <row r="1786" spans="2:5" s="3" customFormat="1">
      <c r="B1786" s="44"/>
      <c r="E1786" s="44"/>
    </row>
    <row r="1787" spans="2:5" s="3" customFormat="1">
      <c r="B1787" s="44"/>
      <c r="E1787" s="44"/>
    </row>
    <row r="1788" spans="2:5" s="3" customFormat="1">
      <c r="B1788" s="44"/>
      <c r="E1788" s="44"/>
    </row>
    <row r="1789" spans="2:5" s="3" customFormat="1">
      <c r="B1789" s="44"/>
      <c r="E1789" s="44"/>
    </row>
    <row r="1790" spans="2:5" s="3" customFormat="1">
      <c r="B1790" s="44"/>
      <c r="E1790" s="44"/>
    </row>
    <row r="1791" spans="2:5" s="3" customFormat="1">
      <c r="B1791" s="44"/>
      <c r="E1791" s="44"/>
    </row>
    <row r="1792" spans="2:5" s="3" customFormat="1">
      <c r="B1792" s="44"/>
      <c r="E1792" s="44"/>
    </row>
    <row r="1793" spans="2:5" s="3" customFormat="1">
      <c r="B1793" s="44"/>
      <c r="E1793" s="44"/>
    </row>
    <row r="1794" spans="2:5" s="3" customFormat="1">
      <c r="B1794" s="44"/>
      <c r="E1794" s="44"/>
    </row>
    <row r="1795" spans="2:5" s="3" customFormat="1">
      <c r="B1795" s="44"/>
      <c r="E1795" s="44"/>
    </row>
    <row r="1796" spans="2:5" s="3" customFormat="1">
      <c r="B1796" s="44"/>
      <c r="E1796" s="44"/>
    </row>
    <row r="1797" spans="2:5" s="3" customFormat="1">
      <c r="B1797" s="44"/>
      <c r="E1797" s="44"/>
    </row>
    <row r="1798" spans="2:5" s="3" customFormat="1">
      <c r="B1798" s="44"/>
      <c r="E1798" s="44"/>
    </row>
    <row r="1799" spans="2:5" s="3" customFormat="1">
      <c r="B1799" s="44"/>
      <c r="E1799" s="44"/>
    </row>
    <row r="1800" spans="2:5" s="3" customFormat="1">
      <c r="B1800" s="44"/>
      <c r="E1800" s="44"/>
    </row>
    <row r="1801" spans="2:5" s="3" customFormat="1">
      <c r="B1801" s="44"/>
      <c r="E1801" s="44"/>
    </row>
    <row r="1802" spans="2:5" s="3" customFormat="1">
      <c r="B1802" s="44"/>
      <c r="E1802" s="44"/>
    </row>
    <row r="1803" spans="2:5" s="3" customFormat="1">
      <c r="B1803" s="44"/>
      <c r="E1803" s="44"/>
    </row>
    <row r="1804" spans="2:5" s="3" customFormat="1">
      <c r="B1804" s="44"/>
      <c r="E1804" s="44"/>
    </row>
    <row r="1805" spans="2:5" s="3" customFormat="1">
      <c r="B1805" s="44"/>
      <c r="E1805" s="44"/>
    </row>
    <row r="1806" spans="2:5" s="3" customFormat="1">
      <c r="B1806" s="44"/>
      <c r="E1806" s="44"/>
    </row>
    <row r="1807" spans="2:5" s="3" customFormat="1">
      <c r="B1807" s="44"/>
      <c r="E1807" s="44"/>
    </row>
    <row r="1808" spans="2:5" s="3" customFormat="1">
      <c r="B1808" s="44"/>
      <c r="E1808" s="44"/>
    </row>
    <row r="1809" spans="2:5" s="3" customFormat="1">
      <c r="B1809" s="44"/>
      <c r="E1809" s="44"/>
    </row>
    <row r="1810" spans="2:5" s="3" customFormat="1">
      <c r="B1810" s="44"/>
      <c r="E1810" s="44"/>
    </row>
    <row r="1811" spans="2:5" s="3" customFormat="1">
      <c r="B1811" s="44"/>
      <c r="E1811" s="44"/>
    </row>
    <row r="1812" spans="2:5" s="3" customFormat="1">
      <c r="B1812" s="44"/>
      <c r="E1812" s="44"/>
    </row>
    <row r="1813" spans="2:5" s="3" customFormat="1">
      <c r="B1813" s="44"/>
      <c r="E1813" s="44"/>
    </row>
    <row r="1814" spans="2:5" s="3" customFormat="1">
      <c r="B1814" s="44"/>
      <c r="E1814" s="44"/>
    </row>
    <row r="1815" spans="2:5" s="3" customFormat="1">
      <c r="B1815" s="44"/>
      <c r="E1815" s="44"/>
    </row>
    <row r="1816" spans="2:5" s="3" customFormat="1">
      <c r="B1816" s="44"/>
      <c r="E1816" s="44"/>
    </row>
    <row r="1817" spans="2:5" s="3" customFormat="1">
      <c r="B1817" s="44"/>
      <c r="E1817" s="44"/>
    </row>
    <row r="1818" spans="2:5" s="3" customFormat="1">
      <c r="B1818" s="44"/>
      <c r="E1818" s="44"/>
    </row>
    <row r="1819" spans="2:5" s="3" customFormat="1">
      <c r="B1819" s="44"/>
      <c r="E1819" s="44"/>
    </row>
    <row r="1820" spans="2:5" s="3" customFormat="1">
      <c r="B1820" s="44"/>
      <c r="E1820" s="44"/>
    </row>
    <row r="1821" spans="2:5" s="3" customFormat="1">
      <c r="B1821" s="44"/>
      <c r="E1821" s="44"/>
    </row>
    <row r="1822" spans="2:5" s="3" customFormat="1">
      <c r="B1822" s="44"/>
      <c r="E1822" s="44"/>
    </row>
    <row r="1823" spans="2:5" s="3" customFormat="1">
      <c r="B1823" s="44"/>
      <c r="E1823" s="44"/>
    </row>
    <row r="1824" spans="2:5" s="3" customFormat="1">
      <c r="B1824" s="44"/>
      <c r="E1824" s="44"/>
    </row>
    <row r="1825" spans="2:5" s="3" customFormat="1">
      <c r="B1825" s="44"/>
      <c r="E1825" s="44"/>
    </row>
    <row r="1826" spans="2:5" s="3" customFormat="1">
      <c r="B1826" s="44"/>
      <c r="E1826" s="44"/>
    </row>
    <row r="1827" spans="2:5" s="3" customFormat="1">
      <c r="B1827" s="44"/>
      <c r="E1827" s="44"/>
    </row>
    <row r="1828" spans="2:5" s="3" customFormat="1">
      <c r="B1828" s="44"/>
      <c r="E1828" s="44"/>
    </row>
    <row r="1829" spans="2:5" s="3" customFormat="1">
      <c r="B1829" s="44"/>
      <c r="E1829" s="44"/>
    </row>
    <row r="1830" spans="2:5" s="3" customFormat="1">
      <c r="B1830" s="44"/>
      <c r="E1830" s="44"/>
    </row>
    <row r="1831" spans="2:5" s="3" customFormat="1">
      <c r="B1831" s="44"/>
      <c r="E1831" s="44"/>
    </row>
    <row r="1832" spans="2:5" s="3" customFormat="1">
      <c r="B1832" s="44"/>
      <c r="E1832" s="44"/>
    </row>
    <row r="1833" spans="2:5" s="3" customFormat="1">
      <c r="B1833" s="44"/>
      <c r="E1833" s="44"/>
    </row>
    <row r="1834" spans="2:5" s="3" customFormat="1">
      <c r="B1834" s="44"/>
      <c r="E1834" s="44"/>
    </row>
    <row r="1835" spans="2:5" s="3" customFormat="1">
      <c r="B1835" s="44"/>
      <c r="E1835" s="44"/>
    </row>
    <row r="1836" spans="2:5" s="3" customFormat="1">
      <c r="B1836" s="44"/>
      <c r="E1836" s="44"/>
    </row>
    <row r="1837" spans="2:5" s="3" customFormat="1">
      <c r="B1837" s="44"/>
      <c r="E1837" s="44"/>
    </row>
    <row r="1838" spans="2:5" s="3" customFormat="1">
      <c r="B1838" s="44"/>
      <c r="E1838" s="44"/>
    </row>
    <row r="1839" spans="2:5" s="3" customFormat="1">
      <c r="B1839" s="44"/>
      <c r="E1839" s="44"/>
    </row>
    <row r="1840" spans="2:5" s="3" customFormat="1">
      <c r="B1840" s="44"/>
      <c r="E1840" s="44"/>
    </row>
    <row r="1841" spans="2:5" s="3" customFormat="1">
      <c r="B1841" s="44"/>
      <c r="E1841" s="44"/>
    </row>
    <row r="1842" spans="2:5" s="3" customFormat="1">
      <c r="B1842" s="44"/>
      <c r="E1842" s="44"/>
    </row>
    <row r="1843" spans="2:5" s="3" customFormat="1">
      <c r="B1843" s="44"/>
      <c r="E1843" s="44"/>
    </row>
    <row r="1844" spans="2:5" s="3" customFormat="1">
      <c r="B1844" s="44"/>
      <c r="E1844" s="44"/>
    </row>
    <row r="1845" spans="2:5" s="3" customFormat="1">
      <c r="B1845" s="44"/>
      <c r="E1845" s="44"/>
    </row>
    <row r="1846" spans="2:5" s="3" customFormat="1">
      <c r="B1846" s="44"/>
      <c r="E1846" s="44"/>
    </row>
    <row r="1847" spans="2:5" s="3" customFormat="1">
      <c r="B1847" s="44"/>
      <c r="E1847" s="44"/>
    </row>
    <row r="1848" spans="2:5" s="3" customFormat="1">
      <c r="B1848" s="44"/>
      <c r="E1848" s="44"/>
    </row>
    <row r="1849" spans="2:5" s="3" customFormat="1">
      <c r="B1849" s="44"/>
      <c r="E1849" s="44"/>
    </row>
    <row r="1850" spans="2:5" s="3" customFormat="1">
      <c r="B1850" s="44"/>
      <c r="E1850" s="44"/>
    </row>
    <row r="1851" spans="2:5" s="3" customFormat="1">
      <c r="B1851" s="44"/>
      <c r="E1851" s="44"/>
    </row>
    <row r="1852" spans="2:5" s="3" customFormat="1">
      <c r="B1852" s="44"/>
      <c r="E1852" s="44"/>
    </row>
    <row r="1853" spans="2:5" s="3" customFormat="1">
      <c r="B1853" s="44"/>
      <c r="E1853" s="44"/>
    </row>
    <row r="1854" spans="2:5" s="3" customFormat="1">
      <c r="B1854" s="44"/>
      <c r="E1854" s="44"/>
    </row>
    <row r="1855" spans="2:5" s="3" customFormat="1">
      <c r="B1855" s="44"/>
      <c r="E1855" s="44"/>
    </row>
    <row r="1856" spans="2:5" s="3" customFormat="1">
      <c r="B1856" s="44"/>
      <c r="E1856" s="44"/>
    </row>
    <row r="1857" spans="1:192" s="3" customFormat="1">
      <c r="B1857" s="44"/>
      <c r="E1857" s="44"/>
    </row>
    <row r="1858" spans="1:192" s="3" customFormat="1">
      <c r="B1858" s="44"/>
      <c r="E1858" s="44"/>
    </row>
    <row r="1859" spans="1:192" s="3" customFormat="1">
      <c r="B1859" s="44"/>
      <c r="E1859" s="44"/>
    </row>
    <row r="1860" spans="1:192" s="3" customFormat="1">
      <c r="B1860" s="44"/>
      <c r="E1860" s="44"/>
    </row>
    <row r="1861" spans="1:192" s="3" customFormat="1">
      <c r="B1861" s="44"/>
      <c r="E1861" s="44"/>
    </row>
    <row r="1862" spans="1:192" s="3" customFormat="1">
      <c r="B1862" s="44"/>
      <c r="E1862" s="44"/>
    </row>
    <row r="1863" spans="1:192" s="3" customFormat="1">
      <c r="B1863" s="44"/>
      <c r="E1863" s="44"/>
    </row>
    <row r="1864" spans="1:192" s="3" customFormat="1">
      <c r="B1864" s="44"/>
      <c r="E1864" s="44"/>
    </row>
    <row r="1865" spans="1:192" s="3" customFormat="1">
      <c r="B1865" s="44"/>
      <c r="E1865" s="44"/>
    </row>
    <row r="1866" spans="1:192" s="3" customFormat="1">
      <c r="B1866" s="44"/>
      <c r="E1866" s="44"/>
    </row>
    <row r="1867" spans="1:192" s="3" customFormat="1">
      <c r="B1867" s="44"/>
      <c r="D1867" s="240"/>
      <c r="E1867" s="241"/>
      <c r="F1867" s="242"/>
      <c r="G1867" s="242"/>
      <c r="H1867" s="242"/>
      <c r="I1867" s="242"/>
    </row>
    <row r="1868" spans="1:192" s="220" customFormat="1">
      <c r="A1868" s="3"/>
      <c r="B1868" s="44"/>
      <c r="C1868" s="3"/>
      <c r="D1868" s="240"/>
      <c r="E1868" s="241"/>
      <c r="F1868" s="242"/>
      <c r="G1868" s="242"/>
      <c r="H1868" s="242"/>
      <c r="I1868" s="242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  <c r="DM1868" s="3"/>
      <c r="DN1868" s="3"/>
      <c r="DO1868" s="3"/>
      <c r="DP1868" s="3"/>
      <c r="DQ1868" s="3"/>
      <c r="DR1868" s="3"/>
      <c r="DS1868" s="3"/>
      <c r="DT1868" s="3"/>
      <c r="DU1868" s="3"/>
      <c r="DV1868" s="3"/>
      <c r="DW1868" s="3"/>
      <c r="DX1868" s="3"/>
      <c r="DY1868" s="3"/>
      <c r="DZ1868" s="3"/>
      <c r="EA1868" s="3"/>
      <c r="EB1868" s="3"/>
      <c r="EC1868" s="3"/>
      <c r="ED1868" s="3"/>
      <c r="EE1868" s="3"/>
      <c r="EF1868" s="3"/>
      <c r="EG1868" s="3"/>
      <c r="EH1868" s="3"/>
      <c r="EI1868" s="3"/>
      <c r="EJ1868" s="3"/>
      <c r="EK1868" s="3"/>
      <c r="EL1868" s="3"/>
      <c r="EM1868" s="3"/>
      <c r="EN1868" s="3"/>
      <c r="EO1868" s="3"/>
      <c r="EP1868" s="3"/>
      <c r="EQ1868" s="3"/>
      <c r="ER1868" s="3"/>
      <c r="ES1868" s="3"/>
      <c r="ET1868" s="3"/>
      <c r="EU1868" s="3"/>
      <c r="EV1868" s="3"/>
      <c r="EW1868" s="3"/>
      <c r="EX1868" s="3"/>
      <c r="EY1868" s="3"/>
      <c r="EZ1868" s="3"/>
      <c r="FA1868" s="3"/>
      <c r="FB1868" s="3"/>
      <c r="FC1868" s="3"/>
      <c r="FD1868" s="3"/>
      <c r="FE1868" s="3"/>
      <c r="FF1868" s="3"/>
      <c r="FG1868" s="3"/>
      <c r="FH1868" s="3"/>
      <c r="FI1868" s="3"/>
      <c r="FJ1868" s="3"/>
      <c r="FK1868" s="3"/>
      <c r="FL1868" s="3"/>
      <c r="FM1868" s="3"/>
      <c r="FN1868" s="3"/>
      <c r="FO1868" s="3"/>
      <c r="FP1868" s="3"/>
      <c r="FQ1868" s="3"/>
      <c r="FR1868" s="3"/>
      <c r="FS1868" s="3"/>
      <c r="FT1868" s="3"/>
      <c r="FU1868" s="3"/>
      <c r="FV1868" s="3"/>
      <c r="FW1868" s="3"/>
      <c r="FX1868" s="3"/>
      <c r="FY1868" s="3"/>
      <c r="FZ1868" s="3"/>
      <c r="GA1868" s="3"/>
      <c r="GB1868" s="3"/>
      <c r="GC1868" s="3"/>
      <c r="GD1868" s="3"/>
      <c r="GE1868" s="3"/>
      <c r="GF1868" s="3"/>
      <c r="GG1868" s="3"/>
      <c r="GH1868" s="3"/>
      <c r="GI1868" s="3"/>
      <c r="GJ1868" s="3"/>
    </row>
    <row r="1869" spans="1:192" s="220" customFormat="1">
      <c r="A1869" s="3"/>
      <c r="B1869" s="44"/>
      <c r="C1869" s="3"/>
      <c r="D1869" s="240"/>
      <c r="E1869" s="241"/>
      <c r="F1869" s="242"/>
      <c r="G1869" s="242"/>
      <c r="H1869" s="242"/>
      <c r="I1869" s="242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  <c r="DM1869" s="3"/>
      <c r="DN1869" s="3"/>
      <c r="DO1869" s="3"/>
      <c r="DP1869" s="3"/>
      <c r="DQ1869" s="3"/>
      <c r="DR1869" s="3"/>
      <c r="DS1869" s="3"/>
      <c r="DT1869" s="3"/>
      <c r="DU1869" s="3"/>
      <c r="DV1869" s="3"/>
      <c r="DW1869" s="3"/>
      <c r="DX1869" s="3"/>
      <c r="DY1869" s="3"/>
      <c r="DZ1869" s="3"/>
      <c r="EA1869" s="3"/>
      <c r="EB1869" s="3"/>
      <c r="EC1869" s="3"/>
      <c r="ED1869" s="3"/>
      <c r="EE1869" s="3"/>
      <c r="EF1869" s="3"/>
      <c r="EG1869" s="3"/>
      <c r="EH1869" s="3"/>
      <c r="EI1869" s="3"/>
      <c r="EJ1869" s="3"/>
      <c r="EK1869" s="3"/>
      <c r="EL1869" s="3"/>
      <c r="EM1869" s="3"/>
      <c r="EN1869" s="3"/>
      <c r="EO1869" s="3"/>
      <c r="EP1869" s="3"/>
      <c r="EQ1869" s="3"/>
      <c r="ER1869" s="3"/>
      <c r="ES1869" s="3"/>
      <c r="ET1869" s="3"/>
      <c r="EU1869" s="3"/>
      <c r="EV1869" s="3"/>
      <c r="EW1869" s="3"/>
      <c r="EX1869" s="3"/>
      <c r="EY1869" s="3"/>
      <c r="EZ1869" s="3"/>
      <c r="FA1869" s="3"/>
      <c r="FB1869" s="3"/>
      <c r="FC1869" s="3"/>
      <c r="FD1869" s="3"/>
      <c r="FE1869" s="3"/>
      <c r="FF1869" s="3"/>
      <c r="FG1869" s="3"/>
      <c r="FH1869" s="3"/>
      <c r="FI1869" s="3"/>
      <c r="FJ1869" s="3"/>
      <c r="FK1869" s="3"/>
      <c r="FL1869" s="3"/>
      <c r="FM1869" s="3"/>
      <c r="FN1869" s="3"/>
      <c r="FO1869" s="3"/>
      <c r="FP1869" s="3"/>
      <c r="FQ1869" s="3"/>
      <c r="FR1869" s="3"/>
      <c r="FS1869" s="3"/>
      <c r="FT1869" s="3"/>
      <c r="FU1869" s="3"/>
      <c r="FV1869" s="3"/>
      <c r="FW1869" s="3"/>
      <c r="FX1869" s="3"/>
      <c r="FY1869" s="3"/>
      <c r="FZ1869" s="3"/>
      <c r="GA1869" s="3"/>
      <c r="GB1869" s="3"/>
      <c r="GC1869" s="3"/>
      <c r="GD1869" s="3"/>
      <c r="GE1869" s="3"/>
      <c r="GF1869" s="3"/>
      <c r="GG1869" s="3"/>
      <c r="GH1869" s="3"/>
      <c r="GI1869" s="3"/>
      <c r="GJ1869" s="3"/>
    </row>
    <row r="1870" spans="1:192" s="220" customFormat="1">
      <c r="A1870" s="3"/>
      <c r="B1870" s="44"/>
      <c r="C1870" s="3"/>
      <c r="D1870" s="240"/>
      <c r="E1870" s="241"/>
      <c r="F1870" s="242"/>
      <c r="G1870" s="242"/>
      <c r="H1870" s="242"/>
      <c r="I1870" s="242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  <c r="DM1870" s="3"/>
      <c r="DN1870" s="3"/>
      <c r="DO1870" s="3"/>
      <c r="DP1870" s="3"/>
      <c r="DQ1870" s="3"/>
      <c r="DR1870" s="3"/>
      <c r="DS1870" s="3"/>
      <c r="DT1870" s="3"/>
      <c r="DU1870" s="3"/>
      <c r="DV1870" s="3"/>
      <c r="DW1870" s="3"/>
      <c r="DX1870" s="3"/>
      <c r="DY1870" s="3"/>
      <c r="DZ1870" s="3"/>
      <c r="EA1870" s="3"/>
      <c r="EB1870" s="3"/>
      <c r="EC1870" s="3"/>
      <c r="ED1870" s="3"/>
      <c r="EE1870" s="3"/>
      <c r="EF1870" s="3"/>
      <c r="EG1870" s="3"/>
      <c r="EH1870" s="3"/>
      <c r="EI1870" s="3"/>
      <c r="EJ1870" s="3"/>
      <c r="EK1870" s="3"/>
      <c r="EL1870" s="3"/>
      <c r="EM1870" s="3"/>
      <c r="EN1870" s="3"/>
      <c r="EO1870" s="3"/>
      <c r="EP1870" s="3"/>
      <c r="EQ1870" s="3"/>
      <c r="ER1870" s="3"/>
      <c r="ES1870" s="3"/>
      <c r="ET1870" s="3"/>
      <c r="EU1870" s="3"/>
      <c r="EV1870" s="3"/>
      <c r="EW1870" s="3"/>
      <c r="EX1870" s="3"/>
      <c r="EY1870" s="3"/>
      <c r="EZ1870" s="3"/>
      <c r="FA1870" s="3"/>
      <c r="FB1870" s="3"/>
      <c r="FC1870" s="3"/>
      <c r="FD1870" s="3"/>
      <c r="FE1870" s="3"/>
      <c r="FF1870" s="3"/>
      <c r="FG1870" s="3"/>
      <c r="FH1870" s="3"/>
      <c r="FI1870" s="3"/>
      <c r="FJ1870" s="3"/>
      <c r="FK1870" s="3"/>
      <c r="FL1870" s="3"/>
      <c r="FM1870" s="3"/>
      <c r="FN1870" s="3"/>
      <c r="FO1870" s="3"/>
      <c r="FP1870" s="3"/>
      <c r="FQ1870" s="3"/>
      <c r="FR1870" s="3"/>
      <c r="FS1870" s="3"/>
      <c r="FT1870" s="3"/>
      <c r="FU1870" s="3"/>
      <c r="FV1870" s="3"/>
      <c r="FW1870" s="3"/>
      <c r="FX1870" s="3"/>
      <c r="FY1870" s="3"/>
      <c r="FZ1870" s="3"/>
      <c r="GA1870" s="3"/>
      <c r="GB1870" s="3"/>
      <c r="GC1870" s="3"/>
      <c r="GD1870" s="3"/>
      <c r="GE1870" s="3"/>
      <c r="GF1870" s="3"/>
      <c r="GG1870" s="3"/>
      <c r="GH1870" s="3"/>
      <c r="GI1870" s="3"/>
      <c r="GJ1870" s="3"/>
    </row>
    <row r="1871" spans="1:192" s="220" customFormat="1">
      <c r="A1871" s="3"/>
      <c r="B1871" s="44"/>
      <c r="C1871" s="3"/>
      <c r="D1871" s="240"/>
      <c r="E1871" s="241"/>
      <c r="F1871" s="242"/>
      <c r="G1871" s="242"/>
      <c r="H1871" s="242"/>
      <c r="I1871" s="242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  <c r="DM1871" s="3"/>
      <c r="DN1871" s="3"/>
      <c r="DO1871" s="3"/>
      <c r="DP1871" s="3"/>
      <c r="DQ1871" s="3"/>
      <c r="DR1871" s="3"/>
      <c r="DS1871" s="3"/>
      <c r="DT1871" s="3"/>
      <c r="DU1871" s="3"/>
      <c r="DV1871" s="3"/>
      <c r="DW1871" s="3"/>
      <c r="DX1871" s="3"/>
      <c r="DY1871" s="3"/>
      <c r="DZ1871" s="3"/>
      <c r="EA1871" s="3"/>
      <c r="EB1871" s="3"/>
      <c r="EC1871" s="3"/>
      <c r="ED1871" s="3"/>
      <c r="EE1871" s="3"/>
      <c r="EF1871" s="3"/>
      <c r="EG1871" s="3"/>
      <c r="EH1871" s="3"/>
      <c r="EI1871" s="3"/>
      <c r="EJ1871" s="3"/>
      <c r="EK1871" s="3"/>
      <c r="EL1871" s="3"/>
      <c r="EM1871" s="3"/>
      <c r="EN1871" s="3"/>
      <c r="EO1871" s="3"/>
      <c r="EP1871" s="3"/>
      <c r="EQ1871" s="3"/>
      <c r="ER1871" s="3"/>
      <c r="ES1871" s="3"/>
      <c r="ET1871" s="3"/>
      <c r="EU1871" s="3"/>
      <c r="EV1871" s="3"/>
      <c r="EW1871" s="3"/>
      <c r="EX1871" s="3"/>
      <c r="EY1871" s="3"/>
      <c r="EZ1871" s="3"/>
      <c r="FA1871" s="3"/>
      <c r="FB1871" s="3"/>
      <c r="FC1871" s="3"/>
      <c r="FD1871" s="3"/>
      <c r="FE1871" s="3"/>
      <c r="FF1871" s="3"/>
      <c r="FG1871" s="3"/>
      <c r="FH1871" s="3"/>
      <c r="FI1871" s="3"/>
      <c r="FJ1871" s="3"/>
      <c r="FK1871" s="3"/>
      <c r="FL1871" s="3"/>
      <c r="FM1871" s="3"/>
      <c r="FN1871" s="3"/>
      <c r="FO1871" s="3"/>
      <c r="FP1871" s="3"/>
      <c r="FQ1871" s="3"/>
      <c r="FR1871" s="3"/>
      <c r="FS1871" s="3"/>
      <c r="FT1871" s="3"/>
      <c r="FU1871" s="3"/>
      <c r="FV1871" s="3"/>
      <c r="FW1871" s="3"/>
      <c r="FX1871" s="3"/>
      <c r="FY1871" s="3"/>
      <c r="FZ1871" s="3"/>
      <c r="GA1871" s="3"/>
      <c r="GB1871" s="3"/>
      <c r="GC1871" s="3"/>
      <c r="GD1871" s="3"/>
      <c r="GE1871" s="3"/>
      <c r="GF1871" s="3"/>
      <c r="GG1871" s="3"/>
      <c r="GH1871" s="3"/>
      <c r="GI1871" s="3"/>
      <c r="GJ1871" s="3"/>
    </row>
    <row r="1872" spans="1:192" s="220" customFormat="1">
      <c r="A1872" s="3"/>
      <c r="B1872" s="44"/>
      <c r="C1872" s="3"/>
      <c r="D1872" s="240"/>
      <c r="E1872" s="241"/>
      <c r="F1872" s="242"/>
      <c r="G1872" s="242"/>
      <c r="H1872" s="242"/>
      <c r="I1872" s="242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  <c r="DM1872" s="3"/>
      <c r="DN1872" s="3"/>
      <c r="DO1872" s="3"/>
      <c r="DP1872" s="3"/>
      <c r="DQ1872" s="3"/>
      <c r="DR1872" s="3"/>
      <c r="DS1872" s="3"/>
      <c r="DT1872" s="3"/>
      <c r="DU1872" s="3"/>
      <c r="DV1872" s="3"/>
      <c r="DW1872" s="3"/>
      <c r="DX1872" s="3"/>
      <c r="DY1872" s="3"/>
      <c r="DZ1872" s="3"/>
      <c r="EA1872" s="3"/>
      <c r="EB1872" s="3"/>
      <c r="EC1872" s="3"/>
      <c r="ED1872" s="3"/>
      <c r="EE1872" s="3"/>
      <c r="EF1872" s="3"/>
      <c r="EG1872" s="3"/>
      <c r="EH1872" s="3"/>
      <c r="EI1872" s="3"/>
      <c r="EJ1872" s="3"/>
      <c r="EK1872" s="3"/>
      <c r="EL1872" s="3"/>
      <c r="EM1872" s="3"/>
      <c r="EN1872" s="3"/>
      <c r="EO1872" s="3"/>
      <c r="EP1872" s="3"/>
      <c r="EQ1872" s="3"/>
      <c r="ER1872" s="3"/>
      <c r="ES1872" s="3"/>
      <c r="ET1872" s="3"/>
      <c r="EU1872" s="3"/>
      <c r="EV1872" s="3"/>
      <c r="EW1872" s="3"/>
      <c r="EX1872" s="3"/>
      <c r="EY1872" s="3"/>
      <c r="EZ1872" s="3"/>
      <c r="FA1872" s="3"/>
      <c r="FB1872" s="3"/>
      <c r="FC1872" s="3"/>
      <c r="FD1872" s="3"/>
      <c r="FE1872" s="3"/>
      <c r="FF1872" s="3"/>
      <c r="FG1872" s="3"/>
      <c r="FH1872" s="3"/>
      <c r="FI1872" s="3"/>
      <c r="FJ1872" s="3"/>
      <c r="FK1872" s="3"/>
      <c r="FL1872" s="3"/>
      <c r="FM1872" s="3"/>
      <c r="FN1872" s="3"/>
      <c r="FO1872" s="3"/>
      <c r="FP1872" s="3"/>
      <c r="FQ1872" s="3"/>
      <c r="FR1872" s="3"/>
      <c r="FS1872" s="3"/>
      <c r="FT1872" s="3"/>
      <c r="FU1872" s="3"/>
      <c r="FV1872" s="3"/>
      <c r="FW1872" s="3"/>
      <c r="FX1872" s="3"/>
      <c r="FY1872" s="3"/>
      <c r="FZ1872" s="3"/>
      <c r="GA1872" s="3"/>
      <c r="GB1872" s="3"/>
      <c r="GC1872" s="3"/>
      <c r="GD1872" s="3"/>
      <c r="GE1872" s="3"/>
      <c r="GF1872" s="3"/>
      <c r="GG1872" s="3"/>
      <c r="GH1872" s="3"/>
      <c r="GI1872" s="3"/>
      <c r="GJ1872" s="3"/>
    </row>
    <row r="1873" spans="1:192" s="220" customFormat="1">
      <c r="A1873" s="3"/>
      <c r="B1873" s="44"/>
      <c r="C1873" s="3"/>
      <c r="D1873" s="240"/>
      <c r="E1873" s="241"/>
      <c r="F1873" s="242"/>
      <c r="G1873" s="242"/>
      <c r="H1873" s="242"/>
      <c r="I1873" s="242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  <c r="DM1873" s="3"/>
      <c r="DN1873" s="3"/>
      <c r="DO1873" s="3"/>
      <c r="DP1873" s="3"/>
      <c r="DQ1873" s="3"/>
      <c r="DR1873" s="3"/>
      <c r="DS1873" s="3"/>
      <c r="DT1873" s="3"/>
      <c r="DU1873" s="3"/>
      <c r="DV1873" s="3"/>
      <c r="DW1873" s="3"/>
      <c r="DX1873" s="3"/>
      <c r="DY1873" s="3"/>
      <c r="DZ1873" s="3"/>
      <c r="EA1873" s="3"/>
      <c r="EB1873" s="3"/>
      <c r="EC1873" s="3"/>
      <c r="ED1873" s="3"/>
      <c r="EE1873" s="3"/>
      <c r="EF1873" s="3"/>
      <c r="EG1873" s="3"/>
      <c r="EH1873" s="3"/>
      <c r="EI1873" s="3"/>
      <c r="EJ1873" s="3"/>
      <c r="EK1873" s="3"/>
      <c r="EL1873" s="3"/>
      <c r="EM1873" s="3"/>
      <c r="EN1873" s="3"/>
      <c r="EO1873" s="3"/>
      <c r="EP1873" s="3"/>
      <c r="EQ1873" s="3"/>
      <c r="ER1873" s="3"/>
      <c r="ES1873" s="3"/>
      <c r="ET1873" s="3"/>
      <c r="EU1873" s="3"/>
      <c r="EV1873" s="3"/>
      <c r="EW1873" s="3"/>
      <c r="EX1873" s="3"/>
      <c r="EY1873" s="3"/>
      <c r="EZ1873" s="3"/>
      <c r="FA1873" s="3"/>
      <c r="FB1873" s="3"/>
      <c r="FC1873" s="3"/>
      <c r="FD1873" s="3"/>
      <c r="FE1873" s="3"/>
      <c r="FF1873" s="3"/>
      <c r="FG1873" s="3"/>
      <c r="FH1873" s="3"/>
      <c r="FI1873" s="3"/>
      <c r="FJ1873" s="3"/>
      <c r="FK1873" s="3"/>
      <c r="FL1873" s="3"/>
      <c r="FM1873" s="3"/>
      <c r="FN1873" s="3"/>
      <c r="FO1873" s="3"/>
      <c r="FP1873" s="3"/>
      <c r="FQ1873" s="3"/>
      <c r="FR1873" s="3"/>
      <c r="FS1873" s="3"/>
      <c r="FT1873" s="3"/>
      <c r="FU1873" s="3"/>
      <c r="FV1873" s="3"/>
      <c r="FW1873" s="3"/>
      <c r="FX1873" s="3"/>
      <c r="FY1873" s="3"/>
      <c r="FZ1873" s="3"/>
      <c r="GA1873" s="3"/>
      <c r="GB1873" s="3"/>
      <c r="GC1873" s="3"/>
      <c r="GD1873" s="3"/>
      <c r="GE1873" s="3"/>
      <c r="GF1873" s="3"/>
      <c r="GG1873" s="3"/>
      <c r="GH1873" s="3"/>
      <c r="GI1873" s="3"/>
      <c r="GJ1873" s="3"/>
    </row>
    <row r="1874" spans="1:192" s="220" customFormat="1">
      <c r="A1874" s="3"/>
      <c r="B1874" s="44"/>
      <c r="C1874" s="3"/>
      <c r="D1874" s="240"/>
      <c r="E1874" s="241"/>
      <c r="F1874" s="242"/>
      <c r="G1874" s="242"/>
      <c r="H1874" s="242"/>
      <c r="I1874" s="242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  <c r="DM1874" s="3"/>
      <c r="DN1874" s="3"/>
      <c r="DO1874" s="3"/>
      <c r="DP1874" s="3"/>
      <c r="DQ1874" s="3"/>
      <c r="DR1874" s="3"/>
      <c r="DS1874" s="3"/>
      <c r="DT1874" s="3"/>
      <c r="DU1874" s="3"/>
      <c r="DV1874" s="3"/>
      <c r="DW1874" s="3"/>
      <c r="DX1874" s="3"/>
      <c r="DY1874" s="3"/>
      <c r="DZ1874" s="3"/>
      <c r="EA1874" s="3"/>
      <c r="EB1874" s="3"/>
      <c r="EC1874" s="3"/>
      <c r="ED1874" s="3"/>
      <c r="EE1874" s="3"/>
      <c r="EF1874" s="3"/>
      <c r="EG1874" s="3"/>
      <c r="EH1874" s="3"/>
      <c r="EI1874" s="3"/>
      <c r="EJ1874" s="3"/>
      <c r="EK1874" s="3"/>
      <c r="EL1874" s="3"/>
      <c r="EM1874" s="3"/>
      <c r="EN1874" s="3"/>
      <c r="EO1874" s="3"/>
      <c r="EP1874" s="3"/>
      <c r="EQ1874" s="3"/>
      <c r="ER1874" s="3"/>
      <c r="ES1874" s="3"/>
      <c r="ET1874" s="3"/>
      <c r="EU1874" s="3"/>
      <c r="EV1874" s="3"/>
      <c r="EW1874" s="3"/>
      <c r="EX1874" s="3"/>
      <c r="EY1874" s="3"/>
      <c r="EZ1874" s="3"/>
      <c r="FA1874" s="3"/>
      <c r="FB1874" s="3"/>
      <c r="FC1874" s="3"/>
      <c r="FD1874" s="3"/>
      <c r="FE1874" s="3"/>
      <c r="FF1874" s="3"/>
      <c r="FG1874" s="3"/>
      <c r="FH1874" s="3"/>
      <c r="FI1874" s="3"/>
      <c r="FJ1874" s="3"/>
      <c r="FK1874" s="3"/>
      <c r="FL1874" s="3"/>
      <c r="FM1874" s="3"/>
      <c r="FN1874" s="3"/>
      <c r="FO1874" s="3"/>
      <c r="FP1874" s="3"/>
      <c r="FQ1874" s="3"/>
      <c r="FR1874" s="3"/>
      <c r="FS1874" s="3"/>
      <c r="FT1874" s="3"/>
      <c r="FU1874" s="3"/>
      <c r="FV1874" s="3"/>
      <c r="FW1874" s="3"/>
      <c r="FX1874" s="3"/>
      <c r="FY1874" s="3"/>
      <c r="FZ1874" s="3"/>
      <c r="GA1874" s="3"/>
      <c r="GB1874" s="3"/>
      <c r="GC1874" s="3"/>
      <c r="GD1874" s="3"/>
      <c r="GE1874" s="3"/>
      <c r="GF1874" s="3"/>
      <c r="GG1874" s="3"/>
      <c r="GH1874" s="3"/>
      <c r="GI1874" s="3"/>
      <c r="GJ1874" s="3"/>
    </row>
    <row r="1875" spans="1:192" s="219" customFormat="1">
      <c r="A1875" s="3"/>
      <c r="B1875" s="44"/>
      <c r="C1875" s="3"/>
      <c r="D1875" s="240"/>
      <c r="E1875" s="241"/>
      <c r="F1875" s="242"/>
      <c r="G1875" s="242"/>
      <c r="H1875" s="242"/>
      <c r="I1875" s="242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  <c r="DM1875" s="3"/>
      <c r="DN1875" s="3"/>
      <c r="DO1875" s="3"/>
      <c r="DP1875" s="3"/>
      <c r="DQ1875" s="3"/>
      <c r="DR1875" s="3"/>
      <c r="DS1875" s="3"/>
      <c r="DT1875" s="3"/>
      <c r="DU1875" s="3"/>
      <c r="DV1875" s="3"/>
      <c r="DW1875" s="3"/>
      <c r="DX1875" s="3"/>
      <c r="DY1875" s="3"/>
      <c r="DZ1875" s="3"/>
      <c r="EA1875" s="3"/>
      <c r="EB1875" s="3"/>
      <c r="EC1875" s="3"/>
      <c r="ED1875" s="3"/>
      <c r="EE1875" s="3"/>
      <c r="EF1875" s="3"/>
      <c r="EG1875" s="3"/>
      <c r="EH1875" s="3"/>
      <c r="EI1875" s="3"/>
      <c r="EJ1875" s="3"/>
      <c r="EK1875" s="3"/>
      <c r="EL1875" s="3"/>
      <c r="EM1875" s="3"/>
      <c r="EN1875" s="3"/>
      <c r="EO1875" s="3"/>
      <c r="EP1875" s="3"/>
      <c r="EQ1875" s="3"/>
      <c r="ER1875" s="3"/>
      <c r="ES1875" s="3"/>
      <c r="ET1875" s="3"/>
      <c r="EU1875" s="3"/>
      <c r="EV1875" s="3"/>
      <c r="EW1875" s="3"/>
      <c r="EX1875" s="3"/>
      <c r="EY1875" s="3"/>
      <c r="EZ1875" s="3"/>
      <c r="FA1875" s="3"/>
      <c r="FB1875" s="3"/>
      <c r="FC1875" s="3"/>
      <c r="FD1875" s="3"/>
      <c r="FE1875" s="3"/>
      <c r="FF1875" s="3"/>
      <c r="FG1875" s="3"/>
      <c r="FH1875" s="3"/>
      <c r="FI1875" s="3"/>
      <c r="FJ1875" s="3"/>
      <c r="FK1875" s="3"/>
      <c r="FL1875" s="3"/>
      <c r="FM1875" s="3"/>
      <c r="FN1875" s="3"/>
      <c r="FO1875" s="3"/>
      <c r="FP1875" s="3"/>
      <c r="FQ1875" s="3"/>
      <c r="FR1875" s="3"/>
      <c r="FS1875" s="3"/>
      <c r="FT1875" s="3"/>
      <c r="FU1875" s="3"/>
      <c r="FV1875" s="3"/>
      <c r="FW1875" s="3"/>
      <c r="FX1875" s="3"/>
      <c r="FY1875" s="3"/>
      <c r="FZ1875" s="3"/>
      <c r="GA1875" s="3"/>
      <c r="GB1875" s="3"/>
      <c r="GC1875" s="3"/>
      <c r="GD1875" s="3"/>
      <c r="GE1875" s="3"/>
      <c r="GF1875" s="3"/>
      <c r="GG1875" s="3"/>
      <c r="GH1875" s="3"/>
      <c r="GI1875" s="3"/>
      <c r="GJ1875" s="3"/>
    </row>
    <row r="1876" spans="1:192" s="219" customFormat="1">
      <c r="A1876" s="3"/>
      <c r="B1876" s="44"/>
      <c r="C1876" s="3"/>
      <c r="D1876" s="240"/>
      <c r="E1876" s="241"/>
      <c r="F1876" s="242"/>
      <c r="G1876" s="242"/>
      <c r="H1876" s="242"/>
      <c r="I1876" s="242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  <c r="DM1876" s="3"/>
      <c r="DN1876" s="3"/>
      <c r="DO1876" s="3"/>
      <c r="DP1876" s="3"/>
      <c r="DQ1876" s="3"/>
      <c r="DR1876" s="3"/>
      <c r="DS1876" s="3"/>
      <c r="DT1876" s="3"/>
      <c r="DU1876" s="3"/>
      <c r="DV1876" s="3"/>
      <c r="DW1876" s="3"/>
      <c r="DX1876" s="3"/>
      <c r="DY1876" s="3"/>
      <c r="DZ1876" s="3"/>
      <c r="EA1876" s="3"/>
      <c r="EB1876" s="3"/>
      <c r="EC1876" s="3"/>
      <c r="ED1876" s="3"/>
      <c r="EE1876" s="3"/>
      <c r="EF1876" s="3"/>
      <c r="EG1876" s="3"/>
      <c r="EH1876" s="3"/>
      <c r="EI1876" s="3"/>
      <c r="EJ1876" s="3"/>
      <c r="EK1876" s="3"/>
      <c r="EL1876" s="3"/>
      <c r="EM1876" s="3"/>
      <c r="EN1876" s="3"/>
      <c r="EO1876" s="3"/>
      <c r="EP1876" s="3"/>
      <c r="EQ1876" s="3"/>
      <c r="ER1876" s="3"/>
      <c r="ES1876" s="3"/>
      <c r="ET1876" s="3"/>
      <c r="EU1876" s="3"/>
      <c r="EV1876" s="3"/>
      <c r="EW1876" s="3"/>
      <c r="EX1876" s="3"/>
      <c r="EY1876" s="3"/>
      <c r="EZ1876" s="3"/>
      <c r="FA1876" s="3"/>
      <c r="FB1876" s="3"/>
      <c r="FC1876" s="3"/>
      <c r="FD1876" s="3"/>
      <c r="FE1876" s="3"/>
      <c r="FF1876" s="3"/>
      <c r="FG1876" s="3"/>
      <c r="FH1876" s="3"/>
      <c r="FI1876" s="3"/>
      <c r="FJ1876" s="3"/>
      <c r="FK1876" s="3"/>
      <c r="FL1876" s="3"/>
      <c r="FM1876" s="3"/>
      <c r="FN1876" s="3"/>
      <c r="FO1876" s="3"/>
      <c r="FP1876" s="3"/>
      <c r="FQ1876" s="3"/>
      <c r="FR1876" s="3"/>
      <c r="FS1876" s="3"/>
      <c r="FT1876" s="3"/>
      <c r="FU1876" s="3"/>
      <c r="FV1876" s="3"/>
      <c r="FW1876" s="3"/>
      <c r="FX1876" s="3"/>
      <c r="FY1876" s="3"/>
      <c r="FZ1876" s="3"/>
      <c r="GA1876" s="3"/>
      <c r="GB1876" s="3"/>
      <c r="GC1876" s="3"/>
      <c r="GD1876" s="3"/>
      <c r="GE1876" s="3"/>
      <c r="GF1876" s="3"/>
      <c r="GG1876" s="3"/>
      <c r="GH1876" s="3"/>
      <c r="GI1876" s="3"/>
      <c r="GJ1876" s="3"/>
    </row>
    <row r="1877" spans="1:192" s="219" customFormat="1">
      <c r="A1877" s="3"/>
      <c r="B1877" s="44"/>
      <c r="C1877" s="3"/>
      <c r="D1877" s="240"/>
      <c r="E1877" s="241"/>
      <c r="F1877" s="242"/>
      <c r="G1877" s="242"/>
      <c r="H1877" s="242"/>
      <c r="I1877" s="242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  <c r="DM1877" s="3"/>
      <c r="DN1877" s="3"/>
      <c r="DO1877" s="3"/>
      <c r="DP1877" s="3"/>
      <c r="DQ1877" s="3"/>
      <c r="DR1877" s="3"/>
      <c r="DS1877" s="3"/>
      <c r="DT1877" s="3"/>
      <c r="DU1877" s="3"/>
      <c r="DV1877" s="3"/>
      <c r="DW1877" s="3"/>
      <c r="DX1877" s="3"/>
      <c r="DY1877" s="3"/>
      <c r="DZ1877" s="3"/>
      <c r="EA1877" s="3"/>
      <c r="EB1877" s="3"/>
      <c r="EC1877" s="3"/>
      <c r="ED1877" s="3"/>
      <c r="EE1877" s="3"/>
      <c r="EF1877" s="3"/>
      <c r="EG1877" s="3"/>
      <c r="EH1877" s="3"/>
      <c r="EI1877" s="3"/>
      <c r="EJ1877" s="3"/>
      <c r="EK1877" s="3"/>
      <c r="EL1877" s="3"/>
      <c r="EM1877" s="3"/>
      <c r="EN1877" s="3"/>
      <c r="EO1877" s="3"/>
      <c r="EP1877" s="3"/>
      <c r="EQ1877" s="3"/>
      <c r="ER1877" s="3"/>
      <c r="ES1877" s="3"/>
      <c r="ET1877" s="3"/>
      <c r="EU1877" s="3"/>
      <c r="EV1877" s="3"/>
      <c r="EW1877" s="3"/>
      <c r="EX1877" s="3"/>
      <c r="EY1877" s="3"/>
      <c r="EZ1877" s="3"/>
      <c r="FA1877" s="3"/>
      <c r="FB1877" s="3"/>
      <c r="FC1877" s="3"/>
      <c r="FD1877" s="3"/>
      <c r="FE1877" s="3"/>
      <c r="FF1877" s="3"/>
      <c r="FG1877" s="3"/>
      <c r="FH1877" s="3"/>
      <c r="FI1877" s="3"/>
      <c r="FJ1877" s="3"/>
      <c r="FK1877" s="3"/>
      <c r="FL1877" s="3"/>
      <c r="FM1877" s="3"/>
      <c r="FN1877" s="3"/>
      <c r="FO1877" s="3"/>
      <c r="FP1877" s="3"/>
      <c r="FQ1877" s="3"/>
      <c r="FR1877" s="3"/>
      <c r="FS1877" s="3"/>
      <c r="FT1877" s="3"/>
      <c r="FU1877" s="3"/>
      <c r="FV1877" s="3"/>
      <c r="FW1877" s="3"/>
      <c r="FX1877" s="3"/>
      <c r="FY1877" s="3"/>
      <c r="FZ1877" s="3"/>
      <c r="GA1877" s="3"/>
      <c r="GB1877" s="3"/>
      <c r="GC1877" s="3"/>
      <c r="GD1877" s="3"/>
      <c r="GE1877" s="3"/>
      <c r="GF1877" s="3"/>
      <c r="GG1877" s="3"/>
      <c r="GH1877" s="3"/>
      <c r="GI1877" s="3"/>
      <c r="GJ1877" s="3"/>
    </row>
    <row r="1878" spans="1:192" s="219" customFormat="1">
      <c r="A1878" s="3"/>
      <c r="B1878" s="44"/>
      <c r="C1878" s="3"/>
      <c r="D1878" s="240"/>
      <c r="E1878" s="241"/>
      <c r="F1878" s="242"/>
      <c r="G1878" s="242"/>
      <c r="H1878" s="242"/>
      <c r="I1878" s="242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  <c r="DM1878" s="3"/>
      <c r="DN1878" s="3"/>
      <c r="DO1878" s="3"/>
      <c r="DP1878" s="3"/>
      <c r="DQ1878" s="3"/>
      <c r="DR1878" s="3"/>
      <c r="DS1878" s="3"/>
      <c r="DT1878" s="3"/>
      <c r="DU1878" s="3"/>
      <c r="DV1878" s="3"/>
      <c r="DW1878" s="3"/>
      <c r="DX1878" s="3"/>
      <c r="DY1878" s="3"/>
      <c r="DZ1878" s="3"/>
      <c r="EA1878" s="3"/>
      <c r="EB1878" s="3"/>
      <c r="EC1878" s="3"/>
      <c r="ED1878" s="3"/>
      <c r="EE1878" s="3"/>
      <c r="EF1878" s="3"/>
      <c r="EG1878" s="3"/>
      <c r="EH1878" s="3"/>
      <c r="EI1878" s="3"/>
      <c r="EJ1878" s="3"/>
      <c r="EK1878" s="3"/>
      <c r="EL1878" s="3"/>
      <c r="EM1878" s="3"/>
      <c r="EN1878" s="3"/>
      <c r="EO1878" s="3"/>
      <c r="EP1878" s="3"/>
      <c r="EQ1878" s="3"/>
      <c r="ER1878" s="3"/>
      <c r="ES1878" s="3"/>
      <c r="ET1878" s="3"/>
      <c r="EU1878" s="3"/>
      <c r="EV1878" s="3"/>
      <c r="EW1878" s="3"/>
      <c r="EX1878" s="3"/>
      <c r="EY1878" s="3"/>
      <c r="EZ1878" s="3"/>
      <c r="FA1878" s="3"/>
      <c r="FB1878" s="3"/>
      <c r="FC1878" s="3"/>
      <c r="FD1878" s="3"/>
      <c r="FE1878" s="3"/>
      <c r="FF1878" s="3"/>
      <c r="FG1878" s="3"/>
      <c r="FH1878" s="3"/>
      <c r="FI1878" s="3"/>
      <c r="FJ1878" s="3"/>
      <c r="FK1878" s="3"/>
      <c r="FL1878" s="3"/>
      <c r="FM1878" s="3"/>
      <c r="FN1878" s="3"/>
      <c r="FO1878" s="3"/>
      <c r="FP1878" s="3"/>
      <c r="FQ1878" s="3"/>
      <c r="FR1878" s="3"/>
      <c r="FS1878" s="3"/>
      <c r="FT1878" s="3"/>
      <c r="FU1878" s="3"/>
      <c r="FV1878" s="3"/>
      <c r="FW1878" s="3"/>
      <c r="FX1878" s="3"/>
      <c r="FY1878" s="3"/>
      <c r="FZ1878" s="3"/>
      <c r="GA1878" s="3"/>
      <c r="GB1878" s="3"/>
      <c r="GC1878" s="3"/>
      <c r="GD1878" s="3"/>
      <c r="GE1878" s="3"/>
      <c r="GF1878" s="3"/>
      <c r="GG1878" s="3"/>
      <c r="GH1878" s="3"/>
      <c r="GI1878" s="3"/>
      <c r="GJ1878" s="3"/>
    </row>
    <row r="1879" spans="1:192" s="219" customFormat="1">
      <c r="A1879" s="3"/>
      <c r="B1879" s="44"/>
      <c r="C1879" s="3"/>
      <c r="D1879" s="240"/>
      <c r="E1879" s="241"/>
      <c r="F1879" s="242"/>
      <c r="G1879" s="242"/>
      <c r="H1879" s="242"/>
      <c r="I1879" s="242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  <c r="DM1879" s="3"/>
      <c r="DN1879" s="3"/>
      <c r="DO1879" s="3"/>
      <c r="DP1879" s="3"/>
      <c r="DQ1879" s="3"/>
      <c r="DR1879" s="3"/>
      <c r="DS1879" s="3"/>
      <c r="DT1879" s="3"/>
      <c r="DU1879" s="3"/>
      <c r="DV1879" s="3"/>
      <c r="DW1879" s="3"/>
      <c r="DX1879" s="3"/>
      <c r="DY1879" s="3"/>
      <c r="DZ1879" s="3"/>
      <c r="EA1879" s="3"/>
      <c r="EB1879" s="3"/>
      <c r="EC1879" s="3"/>
      <c r="ED1879" s="3"/>
      <c r="EE1879" s="3"/>
      <c r="EF1879" s="3"/>
      <c r="EG1879" s="3"/>
      <c r="EH1879" s="3"/>
      <c r="EI1879" s="3"/>
      <c r="EJ1879" s="3"/>
      <c r="EK1879" s="3"/>
      <c r="EL1879" s="3"/>
      <c r="EM1879" s="3"/>
      <c r="EN1879" s="3"/>
      <c r="EO1879" s="3"/>
      <c r="EP1879" s="3"/>
      <c r="EQ1879" s="3"/>
      <c r="ER1879" s="3"/>
      <c r="ES1879" s="3"/>
      <c r="ET1879" s="3"/>
      <c r="EU1879" s="3"/>
      <c r="EV1879" s="3"/>
      <c r="EW1879" s="3"/>
      <c r="EX1879" s="3"/>
      <c r="EY1879" s="3"/>
      <c r="EZ1879" s="3"/>
      <c r="FA1879" s="3"/>
      <c r="FB1879" s="3"/>
      <c r="FC1879" s="3"/>
      <c r="FD1879" s="3"/>
      <c r="FE1879" s="3"/>
      <c r="FF1879" s="3"/>
      <c r="FG1879" s="3"/>
      <c r="FH1879" s="3"/>
      <c r="FI1879" s="3"/>
      <c r="FJ1879" s="3"/>
      <c r="FK1879" s="3"/>
      <c r="FL1879" s="3"/>
      <c r="FM1879" s="3"/>
      <c r="FN1879" s="3"/>
      <c r="FO1879" s="3"/>
      <c r="FP1879" s="3"/>
      <c r="FQ1879" s="3"/>
      <c r="FR1879" s="3"/>
      <c r="FS1879" s="3"/>
      <c r="FT1879" s="3"/>
      <c r="FU1879" s="3"/>
      <c r="FV1879" s="3"/>
      <c r="FW1879" s="3"/>
      <c r="FX1879" s="3"/>
      <c r="FY1879" s="3"/>
      <c r="FZ1879" s="3"/>
      <c r="GA1879" s="3"/>
      <c r="GB1879" s="3"/>
      <c r="GC1879" s="3"/>
      <c r="GD1879" s="3"/>
      <c r="GE1879" s="3"/>
      <c r="GF1879" s="3"/>
      <c r="GG1879" s="3"/>
      <c r="GH1879" s="3"/>
      <c r="GI1879" s="3"/>
      <c r="GJ1879" s="3"/>
    </row>
    <row r="1880" spans="1:192" s="219" customFormat="1">
      <c r="A1880" s="3"/>
      <c r="B1880" s="44"/>
      <c r="C1880" s="3"/>
      <c r="D1880" s="240"/>
      <c r="E1880" s="241"/>
      <c r="F1880" s="242"/>
      <c r="G1880" s="242"/>
      <c r="H1880" s="242"/>
      <c r="I1880" s="242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  <c r="DM1880" s="3"/>
      <c r="DN1880" s="3"/>
      <c r="DO1880" s="3"/>
      <c r="DP1880" s="3"/>
      <c r="DQ1880" s="3"/>
      <c r="DR1880" s="3"/>
      <c r="DS1880" s="3"/>
      <c r="DT1880" s="3"/>
      <c r="DU1880" s="3"/>
      <c r="DV1880" s="3"/>
      <c r="DW1880" s="3"/>
      <c r="DX1880" s="3"/>
      <c r="DY1880" s="3"/>
      <c r="DZ1880" s="3"/>
      <c r="EA1880" s="3"/>
      <c r="EB1880" s="3"/>
      <c r="EC1880" s="3"/>
      <c r="ED1880" s="3"/>
      <c r="EE1880" s="3"/>
      <c r="EF1880" s="3"/>
      <c r="EG1880" s="3"/>
      <c r="EH1880" s="3"/>
      <c r="EI1880" s="3"/>
      <c r="EJ1880" s="3"/>
      <c r="EK1880" s="3"/>
      <c r="EL1880" s="3"/>
      <c r="EM1880" s="3"/>
      <c r="EN1880" s="3"/>
      <c r="EO1880" s="3"/>
      <c r="EP1880" s="3"/>
      <c r="EQ1880" s="3"/>
      <c r="ER1880" s="3"/>
      <c r="ES1880" s="3"/>
      <c r="ET1880" s="3"/>
      <c r="EU1880" s="3"/>
      <c r="EV1880" s="3"/>
      <c r="EW1880" s="3"/>
      <c r="EX1880" s="3"/>
      <c r="EY1880" s="3"/>
      <c r="EZ1880" s="3"/>
      <c r="FA1880" s="3"/>
      <c r="FB1880" s="3"/>
      <c r="FC1880" s="3"/>
      <c r="FD1880" s="3"/>
      <c r="FE1880" s="3"/>
      <c r="FF1880" s="3"/>
      <c r="FG1880" s="3"/>
      <c r="FH1880" s="3"/>
      <c r="FI1880" s="3"/>
      <c r="FJ1880" s="3"/>
      <c r="FK1880" s="3"/>
      <c r="FL1880" s="3"/>
      <c r="FM1880" s="3"/>
      <c r="FN1880" s="3"/>
      <c r="FO1880" s="3"/>
      <c r="FP1880" s="3"/>
      <c r="FQ1880" s="3"/>
      <c r="FR1880" s="3"/>
      <c r="FS1880" s="3"/>
      <c r="FT1880" s="3"/>
      <c r="FU1880" s="3"/>
      <c r="FV1880" s="3"/>
      <c r="FW1880" s="3"/>
      <c r="FX1880" s="3"/>
      <c r="FY1880" s="3"/>
      <c r="FZ1880" s="3"/>
      <c r="GA1880" s="3"/>
      <c r="GB1880" s="3"/>
      <c r="GC1880" s="3"/>
      <c r="GD1880" s="3"/>
      <c r="GE1880" s="3"/>
      <c r="GF1880" s="3"/>
      <c r="GG1880" s="3"/>
      <c r="GH1880" s="3"/>
      <c r="GI1880" s="3"/>
      <c r="GJ1880" s="3"/>
    </row>
    <row r="1881" spans="1:192" s="219" customFormat="1">
      <c r="A1881" s="3"/>
      <c r="B1881" s="44"/>
      <c r="C1881" s="3"/>
      <c r="D1881" s="240"/>
      <c r="E1881" s="241"/>
      <c r="F1881" s="242"/>
      <c r="G1881" s="242"/>
      <c r="H1881" s="242"/>
      <c r="I1881" s="242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  <c r="DM1881" s="3"/>
      <c r="DN1881" s="3"/>
      <c r="DO1881" s="3"/>
      <c r="DP1881" s="3"/>
      <c r="DQ1881" s="3"/>
      <c r="DR1881" s="3"/>
      <c r="DS1881" s="3"/>
      <c r="DT1881" s="3"/>
      <c r="DU1881" s="3"/>
      <c r="DV1881" s="3"/>
      <c r="DW1881" s="3"/>
      <c r="DX1881" s="3"/>
      <c r="DY1881" s="3"/>
      <c r="DZ1881" s="3"/>
      <c r="EA1881" s="3"/>
      <c r="EB1881" s="3"/>
      <c r="EC1881" s="3"/>
      <c r="ED1881" s="3"/>
      <c r="EE1881" s="3"/>
      <c r="EF1881" s="3"/>
      <c r="EG1881" s="3"/>
      <c r="EH1881" s="3"/>
      <c r="EI1881" s="3"/>
      <c r="EJ1881" s="3"/>
      <c r="EK1881" s="3"/>
      <c r="EL1881" s="3"/>
      <c r="EM1881" s="3"/>
      <c r="EN1881" s="3"/>
      <c r="EO1881" s="3"/>
      <c r="EP1881" s="3"/>
      <c r="EQ1881" s="3"/>
      <c r="ER1881" s="3"/>
      <c r="ES1881" s="3"/>
      <c r="ET1881" s="3"/>
      <c r="EU1881" s="3"/>
      <c r="EV1881" s="3"/>
      <c r="EW1881" s="3"/>
      <c r="EX1881" s="3"/>
      <c r="EY1881" s="3"/>
      <c r="EZ1881" s="3"/>
      <c r="FA1881" s="3"/>
      <c r="FB1881" s="3"/>
      <c r="FC1881" s="3"/>
      <c r="FD1881" s="3"/>
      <c r="FE1881" s="3"/>
      <c r="FF1881" s="3"/>
      <c r="FG1881" s="3"/>
      <c r="FH1881" s="3"/>
      <c r="FI1881" s="3"/>
      <c r="FJ1881" s="3"/>
      <c r="FK1881" s="3"/>
      <c r="FL1881" s="3"/>
      <c r="FM1881" s="3"/>
      <c r="FN1881" s="3"/>
      <c r="FO1881" s="3"/>
      <c r="FP1881" s="3"/>
      <c r="FQ1881" s="3"/>
      <c r="FR1881" s="3"/>
      <c r="FS1881" s="3"/>
      <c r="FT1881" s="3"/>
      <c r="FU1881" s="3"/>
      <c r="FV1881" s="3"/>
      <c r="FW1881" s="3"/>
      <c r="FX1881" s="3"/>
      <c r="FY1881" s="3"/>
      <c r="FZ1881" s="3"/>
      <c r="GA1881" s="3"/>
      <c r="GB1881" s="3"/>
      <c r="GC1881" s="3"/>
      <c r="GD1881" s="3"/>
      <c r="GE1881" s="3"/>
      <c r="GF1881" s="3"/>
      <c r="GG1881" s="3"/>
      <c r="GH1881" s="3"/>
      <c r="GI1881" s="3"/>
      <c r="GJ1881" s="3"/>
    </row>
    <row r="1882" spans="1:192" s="219" customFormat="1">
      <c r="A1882" s="3"/>
      <c r="B1882" s="44"/>
      <c r="C1882" s="3"/>
      <c r="D1882" s="240"/>
      <c r="E1882" s="241"/>
      <c r="F1882" s="242"/>
      <c r="G1882" s="242"/>
      <c r="H1882" s="242"/>
      <c r="I1882" s="242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  <c r="DM1882" s="3"/>
      <c r="DN1882" s="3"/>
      <c r="DO1882" s="3"/>
      <c r="DP1882" s="3"/>
      <c r="DQ1882" s="3"/>
      <c r="DR1882" s="3"/>
      <c r="DS1882" s="3"/>
      <c r="DT1882" s="3"/>
      <c r="DU1882" s="3"/>
      <c r="DV1882" s="3"/>
      <c r="DW1882" s="3"/>
      <c r="DX1882" s="3"/>
      <c r="DY1882" s="3"/>
      <c r="DZ1882" s="3"/>
      <c r="EA1882" s="3"/>
      <c r="EB1882" s="3"/>
      <c r="EC1882" s="3"/>
      <c r="ED1882" s="3"/>
      <c r="EE1882" s="3"/>
      <c r="EF1882" s="3"/>
      <c r="EG1882" s="3"/>
      <c r="EH1882" s="3"/>
      <c r="EI1882" s="3"/>
      <c r="EJ1882" s="3"/>
      <c r="EK1882" s="3"/>
      <c r="EL1882" s="3"/>
      <c r="EM1882" s="3"/>
      <c r="EN1882" s="3"/>
      <c r="EO1882" s="3"/>
      <c r="EP1882" s="3"/>
      <c r="EQ1882" s="3"/>
      <c r="ER1882" s="3"/>
      <c r="ES1882" s="3"/>
      <c r="ET1882" s="3"/>
      <c r="EU1882" s="3"/>
      <c r="EV1882" s="3"/>
      <c r="EW1882" s="3"/>
      <c r="EX1882" s="3"/>
      <c r="EY1882" s="3"/>
      <c r="EZ1882" s="3"/>
      <c r="FA1882" s="3"/>
      <c r="FB1882" s="3"/>
      <c r="FC1882" s="3"/>
      <c r="FD1882" s="3"/>
      <c r="FE1882" s="3"/>
      <c r="FF1882" s="3"/>
      <c r="FG1882" s="3"/>
      <c r="FH1882" s="3"/>
      <c r="FI1882" s="3"/>
      <c r="FJ1882" s="3"/>
      <c r="FK1882" s="3"/>
      <c r="FL1882" s="3"/>
      <c r="FM1882" s="3"/>
      <c r="FN1882" s="3"/>
      <c r="FO1882" s="3"/>
      <c r="FP1882" s="3"/>
      <c r="FQ1882" s="3"/>
      <c r="FR1882" s="3"/>
      <c r="FS1882" s="3"/>
      <c r="FT1882" s="3"/>
      <c r="FU1882" s="3"/>
      <c r="FV1882" s="3"/>
      <c r="FW1882" s="3"/>
      <c r="FX1882" s="3"/>
      <c r="FY1882" s="3"/>
      <c r="FZ1882" s="3"/>
      <c r="GA1882" s="3"/>
      <c r="GB1882" s="3"/>
      <c r="GC1882" s="3"/>
      <c r="GD1882" s="3"/>
      <c r="GE1882" s="3"/>
      <c r="GF1882" s="3"/>
      <c r="GG1882" s="3"/>
      <c r="GH1882" s="3"/>
      <c r="GI1882" s="3"/>
      <c r="GJ1882" s="3"/>
    </row>
    <row r="1883" spans="1:192" s="219" customFormat="1">
      <c r="A1883" s="3"/>
      <c r="B1883" s="44"/>
      <c r="C1883" s="3"/>
      <c r="D1883" s="240"/>
      <c r="E1883" s="241"/>
      <c r="F1883" s="242"/>
      <c r="G1883" s="242"/>
      <c r="H1883" s="242"/>
      <c r="I1883" s="242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  <c r="DM1883" s="3"/>
      <c r="DN1883" s="3"/>
      <c r="DO1883" s="3"/>
      <c r="DP1883" s="3"/>
      <c r="DQ1883" s="3"/>
      <c r="DR1883" s="3"/>
      <c r="DS1883" s="3"/>
      <c r="DT1883" s="3"/>
      <c r="DU1883" s="3"/>
      <c r="DV1883" s="3"/>
      <c r="DW1883" s="3"/>
      <c r="DX1883" s="3"/>
      <c r="DY1883" s="3"/>
      <c r="DZ1883" s="3"/>
      <c r="EA1883" s="3"/>
      <c r="EB1883" s="3"/>
      <c r="EC1883" s="3"/>
      <c r="ED1883" s="3"/>
      <c r="EE1883" s="3"/>
      <c r="EF1883" s="3"/>
      <c r="EG1883" s="3"/>
      <c r="EH1883" s="3"/>
      <c r="EI1883" s="3"/>
      <c r="EJ1883" s="3"/>
      <c r="EK1883" s="3"/>
      <c r="EL1883" s="3"/>
      <c r="EM1883" s="3"/>
      <c r="EN1883" s="3"/>
      <c r="EO1883" s="3"/>
      <c r="EP1883" s="3"/>
      <c r="EQ1883" s="3"/>
      <c r="ER1883" s="3"/>
      <c r="ES1883" s="3"/>
      <c r="ET1883" s="3"/>
      <c r="EU1883" s="3"/>
      <c r="EV1883" s="3"/>
      <c r="EW1883" s="3"/>
      <c r="EX1883" s="3"/>
      <c r="EY1883" s="3"/>
      <c r="EZ1883" s="3"/>
      <c r="FA1883" s="3"/>
      <c r="FB1883" s="3"/>
      <c r="FC1883" s="3"/>
      <c r="FD1883" s="3"/>
      <c r="FE1883" s="3"/>
      <c r="FF1883" s="3"/>
      <c r="FG1883" s="3"/>
      <c r="FH1883" s="3"/>
      <c r="FI1883" s="3"/>
      <c r="FJ1883" s="3"/>
      <c r="FK1883" s="3"/>
      <c r="FL1883" s="3"/>
      <c r="FM1883" s="3"/>
      <c r="FN1883" s="3"/>
      <c r="FO1883" s="3"/>
      <c r="FP1883" s="3"/>
      <c r="FQ1883" s="3"/>
      <c r="FR1883" s="3"/>
      <c r="FS1883" s="3"/>
      <c r="FT1883" s="3"/>
      <c r="FU1883" s="3"/>
      <c r="FV1883" s="3"/>
      <c r="FW1883" s="3"/>
      <c r="FX1883" s="3"/>
      <c r="FY1883" s="3"/>
      <c r="FZ1883" s="3"/>
      <c r="GA1883" s="3"/>
      <c r="GB1883" s="3"/>
      <c r="GC1883" s="3"/>
      <c r="GD1883" s="3"/>
      <c r="GE1883" s="3"/>
      <c r="GF1883" s="3"/>
      <c r="GG1883" s="3"/>
      <c r="GH1883" s="3"/>
      <c r="GI1883" s="3"/>
      <c r="GJ1883" s="3"/>
    </row>
    <row r="1884" spans="1:192" s="219" customFormat="1">
      <c r="A1884" s="3"/>
      <c r="B1884" s="44"/>
      <c r="C1884" s="3"/>
      <c r="D1884" s="240"/>
      <c r="E1884" s="241"/>
      <c r="F1884" s="242"/>
      <c r="G1884" s="242"/>
      <c r="H1884" s="242"/>
      <c r="I1884" s="242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  <c r="DM1884" s="3"/>
      <c r="DN1884" s="3"/>
      <c r="DO1884" s="3"/>
      <c r="DP1884" s="3"/>
      <c r="DQ1884" s="3"/>
      <c r="DR1884" s="3"/>
      <c r="DS1884" s="3"/>
      <c r="DT1884" s="3"/>
      <c r="DU1884" s="3"/>
      <c r="DV1884" s="3"/>
      <c r="DW1884" s="3"/>
      <c r="DX1884" s="3"/>
      <c r="DY1884" s="3"/>
      <c r="DZ1884" s="3"/>
      <c r="EA1884" s="3"/>
      <c r="EB1884" s="3"/>
      <c r="EC1884" s="3"/>
      <c r="ED1884" s="3"/>
      <c r="EE1884" s="3"/>
      <c r="EF1884" s="3"/>
      <c r="EG1884" s="3"/>
      <c r="EH1884" s="3"/>
      <c r="EI1884" s="3"/>
      <c r="EJ1884" s="3"/>
      <c r="EK1884" s="3"/>
      <c r="EL1884" s="3"/>
      <c r="EM1884" s="3"/>
      <c r="EN1884" s="3"/>
      <c r="EO1884" s="3"/>
      <c r="EP1884" s="3"/>
      <c r="EQ1884" s="3"/>
      <c r="ER1884" s="3"/>
      <c r="ES1884" s="3"/>
      <c r="ET1884" s="3"/>
      <c r="EU1884" s="3"/>
      <c r="EV1884" s="3"/>
      <c r="EW1884" s="3"/>
      <c r="EX1884" s="3"/>
      <c r="EY1884" s="3"/>
      <c r="EZ1884" s="3"/>
      <c r="FA1884" s="3"/>
      <c r="FB1884" s="3"/>
      <c r="FC1884" s="3"/>
      <c r="FD1884" s="3"/>
      <c r="FE1884" s="3"/>
      <c r="FF1884" s="3"/>
      <c r="FG1884" s="3"/>
      <c r="FH1884" s="3"/>
      <c r="FI1884" s="3"/>
      <c r="FJ1884" s="3"/>
      <c r="FK1884" s="3"/>
      <c r="FL1884" s="3"/>
      <c r="FM1884" s="3"/>
      <c r="FN1884" s="3"/>
      <c r="FO1884" s="3"/>
      <c r="FP1884" s="3"/>
      <c r="FQ1884" s="3"/>
      <c r="FR1884" s="3"/>
      <c r="FS1884" s="3"/>
      <c r="FT1884" s="3"/>
      <c r="FU1884" s="3"/>
      <c r="FV1884" s="3"/>
      <c r="FW1884" s="3"/>
      <c r="FX1884" s="3"/>
      <c r="FY1884" s="3"/>
      <c r="FZ1884" s="3"/>
      <c r="GA1884" s="3"/>
      <c r="GB1884" s="3"/>
      <c r="GC1884" s="3"/>
      <c r="GD1884" s="3"/>
      <c r="GE1884" s="3"/>
      <c r="GF1884" s="3"/>
      <c r="GG1884" s="3"/>
      <c r="GH1884" s="3"/>
      <c r="GI1884" s="3"/>
      <c r="GJ1884" s="3"/>
    </row>
    <row r="1885" spans="1:192" s="219" customFormat="1">
      <c r="A1885" s="3"/>
      <c r="B1885" s="44"/>
      <c r="C1885" s="3"/>
      <c r="D1885" s="240"/>
      <c r="E1885" s="241"/>
      <c r="F1885" s="242"/>
      <c r="G1885" s="242"/>
      <c r="H1885" s="242"/>
      <c r="I1885" s="242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  <c r="DM1885" s="3"/>
      <c r="DN1885" s="3"/>
      <c r="DO1885" s="3"/>
      <c r="DP1885" s="3"/>
      <c r="DQ1885" s="3"/>
      <c r="DR1885" s="3"/>
      <c r="DS1885" s="3"/>
      <c r="DT1885" s="3"/>
      <c r="DU1885" s="3"/>
      <c r="DV1885" s="3"/>
      <c r="DW1885" s="3"/>
      <c r="DX1885" s="3"/>
      <c r="DY1885" s="3"/>
      <c r="DZ1885" s="3"/>
      <c r="EA1885" s="3"/>
      <c r="EB1885" s="3"/>
      <c r="EC1885" s="3"/>
      <c r="ED1885" s="3"/>
      <c r="EE1885" s="3"/>
      <c r="EF1885" s="3"/>
      <c r="EG1885" s="3"/>
      <c r="EH1885" s="3"/>
      <c r="EI1885" s="3"/>
      <c r="EJ1885" s="3"/>
      <c r="EK1885" s="3"/>
      <c r="EL1885" s="3"/>
      <c r="EM1885" s="3"/>
      <c r="EN1885" s="3"/>
      <c r="EO1885" s="3"/>
      <c r="EP1885" s="3"/>
      <c r="EQ1885" s="3"/>
      <c r="ER1885" s="3"/>
      <c r="ES1885" s="3"/>
      <c r="ET1885" s="3"/>
      <c r="EU1885" s="3"/>
      <c r="EV1885" s="3"/>
      <c r="EW1885" s="3"/>
      <c r="EX1885" s="3"/>
      <c r="EY1885" s="3"/>
      <c r="EZ1885" s="3"/>
      <c r="FA1885" s="3"/>
      <c r="FB1885" s="3"/>
      <c r="FC1885" s="3"/>
      <c r="FD1885" s="3"/>
      <c r="FE1885" s="3"/>
      <c r="FF1885" s="3"/>
      <c r="FG1885" s="3"/>
      <c r="FH1885" s="3"/>
      <c r="FI1885" s="3"/>
      <c r="FJ1885" s="3"/>
      <c r="FK1885" s="3"/>
      <c r="FL1885" s="3"/>
      <c r="FM1885" s="3"/>
      <c r="FN1885" s="3"/>
      <c r="FO1885" s="3"/>
      <c r="FP1885" s="3"/>
      <c r="FQ1885" s="3"/>
      <c r="FR1885" s="3"/>
      <c r="FS1885" s="3"/>
      <c r="FT1885" s="3"/>
      <c r="FU1885" s="3"/>
      <c r="FV1885" s="3"/>
      <c r="FW1885" s="3"/>
      <c r="FX1885" s="3"/>
      <c r="FY1885" s="3"/>
      <c r="FZ1885" s="3"/>
      <c r="GA1885" s="3"/>
      <c r="GB1885" s="3"/>
      <c r="GC1885" s="3"/>
      <c r="GD1885" s="3"/>
      <c r="GE1885" s="3"/>
      <c r="GF1885" s="3"/>
      <c r="GG1885" s="3"/>
      <c r="GH1885" s="3"/>
      <c r="GI1885" s="3"/>
      <c r="GJ1885" s="3"/>
    </row>
    <row r="1886" spans="1:192" s="219" customFormat="1">
      <c r="A1886" s="3"/>
      <c r="B1886" s="44"/>
      <c r="C1886" s="3"/>
      <c r="D1886" s="240"/>
      <c r="E1886" s="241"/>
      <c r="F1886" s="242"/>
      <c r="G1886" s="242"/>
      <c r="H1886" s="242"/>
      <c r="I1886" s="242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</row>
    <row r="1887" spans="1:192" s="219" customFormat="1">
      <c r="A1887" s="3"/>
      <c r="B1887" s="44"/>
      <c r="C1887" s="3"/>
      <c r="D1887" s="240"/>
      <c r="E1887" s="241"/>
      <c r="F1887" s="242"/>
      <c r="G1887" s="242"/>
      <c r="H1887" s="242"/>
      <c r="I1887" s="242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  <c r="DM1887" s="3"/>
      <c r="DN1887" s="3"/>
      <c r="DO1887" s="3"/>
      <c r="DP1887" s="3"/>
      <c r="DQ1887" s="3"/>
      <c r="DR1887" s="3"/>
      <c r="DS1887" s="3"/>
      <c r="DT1887" s="3"/>
      <c r="DU1887" s="3"/>
      <c r="DV1887" s="3"/>
      <c r="DW1887" s="3"/>
      <c r="DX1887" s="3"/>
      <c r="DY1887" s="3"/>
      <c r="DZ1887" s="3"/>
      <c r="EA1887" s="3"/>
      <c r="EB1887" s="3"/>
      <c r="EC1887" s="3"/>
      <c r="ED1887" s="3"/>
      <c r="EE1887" s="3"/>
      <c r="EF1887" s="3"/>
      <c r="EG1887" s="3"/>
      <c r="EH1887" s="3"/>
      <c r="EI1887" s="3"/>
      <c r="EJ1887" s="3"/>
      <c r="EK1887" s="3"/>
      <c r="EL1887" s="3"/>
      <c r="EM1887" s="3"/>
      <c r="EN1887" s="3"/>
      <c r="EO1887" s="3"/>
      <c r="EP1887" s="3"/>
      <c r="EQ1887" s="3"/>
      <c r="ER1887" s="3"/>
      <c r="ES1887" s="3"/>
      <c r="ET1887" s="3"/>
      <c r="EU1887" s="3"/>
      <c r="EV1887" s="3"/>
      <c r="EW1887" s="3"/>
      <c r="EX1887" s="3"/>
      <c r="EY1887" s="3"/>
      <c r="EZ1887" s="3"/>
      <c r="FA1887" s="3"/>
      <c r="FB1887" s="3"/>
      <c r="FC1887" s="3"/>
      <c r="FD1887" s="3"/>
      <c r="FE1887" s="3"/>
      <c r="FF1887" s="3"/>
      <c r="FG1887" s="3"/>
      <c r="FH1887" s="3"/>
      <c r="FI1887" s="3"/>
      <c r="FJ1887" s="3"/>
      <c r="FK1887" s="3"/>
      <c r="FL1887" s="3"/>
      <c r="FM1887" s="3"/>
      <c r="FN1887" s="3"/>
      <c r="FO1887" s="3"/>
      <c r="FP1887" s="3"/>
      <c r="FQ1887" s="3"/>
      <c r="FR1887" s="3"/>
      <c r="FS1887" s="3"/>
      <c r="FT1887" s="3"/>
      <c r="FU1887" s="3"/>
      <c r="FV1887" s="3"/>
      <c r="FW1887" s="3"/>
      <c r="FX1887" s="3"/>
      <c r="FY1887" s="3"/>
      <c r="FZ1887" s="3"/>
      <c r="GA1887" s="3"/>
      <c r="GB1887" s="3"/>
      <c r="GC1887" s="3"/>
      <c r="GD1887" s="3"/>
      <c r="GE1887" s="3"/>
      <c r="GF1887" s="3"/>
      <c r="GG1887" s="3"/>
      <c r="GH1887" s="3"/>
      <c r="GI1887" s="3"/>
      <c r="GJ1887" s="3"/>
    </row>
    <row r="1888" spans="1:192" s="219" customFormat="1">
      <c r="A1888" s="3"/>
      <c r="B1888" s="44"/>
      <c r="C1888" s="3"/>
      <c r="D1888" s="240"/>
      <c r="E1888" s="241"/>
      <c r="F1888" s="242"/>
      <c r="G1888" s="242"/>
      <c r="H1888" s="242"/>
      <c r="I1888" s="242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  <c r="DM1888" s="3"/>
      <c r="DN1888" s="3"/>
      <c r="DO1888" s="3"/>
      <c r="DP1888" s="3"/>
      <c r="DQ1888" s="3"/>
      <c r="DR1888" s="3"/>
      <c r="DS1888" s="3"/>
      <c r="DT1888" s="3"/>
      <c r="DU1888" s="3"/>
      <c r="DV1888" s="3"/>
      <c r="DW1888" s="3"/>
      <c r="DX1888" s="3"/>
      <c r="DY1888" s="3"/>
      <c r="DZ1888" s="3"/>
      <c r="EA1888" s="3"/>
      <c r="EB1888" s="3"/>
      <c r="EC1888" s="3"/>
      <c r="ED1888" s="3"/>
      <c r="EE1888" s="3"/>
      <c r="EF1888" s="3"/>
      <c r="EG1888" s="3"/>
      <c r="EH1888" s="3"/>
      <c r="EI1888" s="3"/>
      <c r="EJ1888" s="3"/>
      <c r="EK1888" s="3"/>
      <c r="EL1888" s="3"/>
      <c r="EM1888" s="3"/>
      <c r="EN1888" s="3"/>
      <c r="EO1888" s="3"/>
      <c r="EP1888" s="3"/>
      <c r="EQ1888" s="3"/>
      <c r="ER1888" s="3"/>
      <c r="ES1888" s="3"/>
      <c r="ET1888" s="3"/>
      <c r="EU1888" s="3"/>
      <c r="EV1888" s="3"/>
      <c r="EW1888" s="3"/>
      <c r="EX1888" s="3"/>
      <c r="EY1888" s="3"/>
      <c r="EZ1888" s="3"/>
      <c r="FA1888" s="3"/>
      <c r="FB1888" s="3"/>
      <c r="FC1888" s="3"/>
      <c r="FD1888" s="3"/>
      <c r="FE1888" s="3"/>
      <c r="FF1888" s="3"/>
      <c r="FG1888" s="3"/>
      <c r="FH1888" s="3"/>
      <c r="FI1888" s="3"/>
      <c r="FJ1888" s="3"/>
      <c r="FK1888" s="3"/>
      <c r="FL1888" s="3"/>
      <c r="FM1888" s="3"/>
      <c r="FN1888" s="3"/>
      <c r="FO1888" s="3"/>
      <c r="FP1888" s="3"/>
      <c r="FQ1888" s="3"/>
      <c r="FR1888" s="3"/>
      <c r="FS1888" s="3"/>
      <c r="FT1888" s="3"/>
      <c r="FU1888" s="3"/>
      <c r="FV1888" s="3"/>
      <c r="FW1888" s="3"/>
      <c r="FX1888" s="3"/>
      <c r="FY1888" s="3"/>
      <c r="FZ1888" s="3"/>
      <c r="GA1888" s="3"/>
      <c r="GB1888" s="3"/>
      <c r="GC1888" s="3"/>
      <c r="GD1888" s="3"/>
      <c r="GE1888" s="3"/>
      <c r="GF1888" s="3"/>
      <c r="GG1888" s="3"/>
      <c r="GH1888" s="3"/>
      <c r="GI1888" s="3"/>
      <c r="GJ1888" s="3"/>
    </row>
    <row r="1889" spans="1:192" s="219" customFormat="1">
      <c r="A1889" s="3"/>
      <c r="B1889" s="44"/>
      <c r="C1889" s="3"/>
      <c r="D1889" s="240"/>
      <c r="E1889" s="241"/>
      <c r="F1889" s="242"/>
      <c r="G1889" s="242"/>
      <c r="H1889" s="242"/>
      <c r="I1889" s="242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  <c r="DM1889" s="3"/>
      <c r="DN1889" s="3"/>
      <c r="DO1889" s="3"/>
      <c r="DP1889" s="3"/>
      <c r="DQ1889" s="3"/>
      <c r="DR1889" s="3"/>
      <c r="DS1889" s="3"/>
      <c r="DT1889" s="3"/>
      <c r="DU1889" s="3"/>
      <c r="DV1889" s="3"/>
      <c r="DW1889" s="3"/>
      <c r="DX1889" s="3"/>
      <c r="DY1889" s="3"/>
      <c r="DZ1889" s="3"/>
      <c r="EA1889" s="3"/>
      <c r="EB1889" s="3"/>
      <c r="EC1889" s="3"/>
      <c r="ED1889" s="3"/>
      <c r="EE1889" s="3"/>
      <c r="EF1889" s="3"/>
      <c r="EG1889" s="3"/>
      <c r="EH1889" s="3"/>
      <c r="EI1889" s="3"/>
      <c r="EJ1889" s="3"/>
      <c r="EK1889" s="3"/>
      <c r="EL1889" s="3"/>
      <c r="EM1889" s="3"/>
      <c r="EN1889" s="3"/>
      <c r="EO1889" s="3"/>
      <c r="EP1889" s="3"/>
      <c r="EQ1889" s="3"/>
      <c r="ER1889" s="3"/>
      <c r="ES1889" s="3"/>
      <c r="ET1889" s="3"/>
      <c r="EU1889" s="3"/>
      <c r="EV1889" s="3"/>
      <c r="EW1889" s="3"/>
      <c r="EX1889" s="3"/>
      <c r="EY1889" s="3"/>
      <c r="EZ1889" s="3"/>
      <c r="FA1889" s="3"/>
      <c r="FB1889" s="3"/>
      <c r="FC1889" s="3"/>
      <c r="FD1889" s="3"/>
      <c r="FE1889" s="3"/>
      <c r="FF1889" s="3"/>
      <c r="FG1889" s="3"/>
      <c r="FH1889" s="3"/>
      <c r="FI1889" s="3"/>
      <c r="FJ1889" s="3"/>
      <c r="FK1889" s="3"/>
      <c r="FL1889" s="3"/>
      <c r="FM1889" s="3"/>
      <c r="FN1889" s="3"/>
      <c r="FO1889" s="3"/>
      <c r="FP1889" s="3"/>
      <c r="FQ1889" s="3"/>
      <c r="FR1889" s="3"/>
      <c r="FS1889" s="3"/>
      <c r="FT1889" s="3"/>
      <c r="FU1889" s="3"/>
      <c r="FV1889" s="3"/>
      <c r="FW1889" s="3"/>
      <c r="FX1889" s="3"/>
      <c r="FY1889" s="3"/>
      <c r="FZ1889" s="3"/>
      <c r="GA1889" s="3"/>
      <c r="GB1889" s="3"/>
      <c r="GC1889" s="3"/>
      <c r="GD1889" s="3"/>
      <c r="GE1889" s="3"/>
      <c r="GF1889" s="3"/>
      <c r="GG1889" s="3"/>
      <c r="GH1889" s="3"/>
      <c r="GI1889" s="3"/>
      <c r="GJ1889" s="3"/>
    </row>
    <row r="1890" spans="1:192" s="219" customFormat="1">
      <c r="A1890" s="3"/>
      <c r="B1890" s="44"/>
      <c r="C1890" s="3"/>
      <c r="D1890" s="240"/>
      <c r="E1890" s="241"/>
      <c r="F1890" s="242"/>
      <c r="G1890" s="242"/>
      <c r="H1890" s="242"/>
      <c r="I1890" s="242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  <c r="DM1890" s="3"/>
      <c r="DN1890" s="3"/>
      <c r="DO1890" s="3"/>
      <c r="DP1890" s="3"/>
      <c r="DQ1890" s="3"/>
      <c r="DR1890" s="3"/>
      <c r="DS1890" s="3"/>
      <c r="DT1890" s="3"/>
      <c r="DU1890" s="3"/>
      <c r="DV1890" s="3"/>
      <c r="DW1890" s="3"/>
      <c r="DX1890" s="3"/>
      <c r="DY1890" s="3"/>
      <c r="DZ1890" s="3"/>
      <c r="EA1890" s="3"/>
      <c r="EB1890" s="3"/>
      <c r="EC1890" s="3"/>
      <c r="ED1890" s="3"/>
      <c r="EE1890" s="3"/>
      <c r="EF1890" s="3"/>
      <c r="EG1890" s="3"/>
      <c r="EH1890" s="3"/>
      <c r="EI1890" s="3"/>
      <c r="EJ1890" s="3"/>
      <c r="EK1890" s="3"/>
      <c r="EL1890" s="3"/>
      <c r="EM1890" s="3"/>
      <c r="EN1890" s="3"/>
      <c r="EO1890" s="3"/>
      <c r="EP1890" s="3"/>
      <c r="EQ1890" s="3"/>
      <c r="ER1890" s="3"/>
      <c r="ES1890" s="3"/>
      <c r="ET1890" s="3"/>
      <c r="EU1890" s="3"/>
      <c r="EV1890" s="3"/>
      <c r="EW1890" s="3"/>
      <c r="EX1890" s="3"/>
      <c r="EY1890" s="3"/>
      <c r="EZ1890" s="3"/>
      <c r="FA1890" s="3"/>
      <c r="FB1890" s="3"/>
      <c r="FC1890" s="3"/>
      <c r="FD1890" s="3"/>
      <c r="FE1890" s="3"/>
      <c r="FF1890" s="3"/>
      <c r="FG1890" s="3"/>
      <c r="FH1890" s="3"/>
      <c r="FI1890" s="3"/>
      <c r="FJ1890" s="3"/>
      <c r="FK1890" s="3"/>
      <c r="FL1890" s="3"/>
      <c r="FM1890" s="3"/>
      <c r="FN1890" s="3"/>
      <c r="FO1890" s="3"/>
      <c r="FP1890" s="3"/>
      <c r="FQ1890" s="3"/>
      <c r="FR1890" s="3"/>
      <c r="FS1890" s="3"/>
      <c r="FT1890" s="3"/>
      <c r="FU1890" s="3"/>
      <c r="FV1890" s="3"/>
      <c r="FW1890" s="3"/>
      <c r="FX1890" s="3"/>
      <c r="FY1890" s="3"/>
      <c r="FZ1890" s="3"/>
      <c r="GA1890" s="3"/>
      <c r="GB1890" s="3"/>
      <c r="GC1890" s="3"/>
      <c r="GD1890" s="3"/>
      <c r="GE1890" s="3"/>
      <c r="GF1890" s="3"/>
      <c r="GG1890" s="3"/>
      <c r="GH1890" s="3"/>
      <c r="GI1890" s="3"/>
      <c r="GJ1890" s="3"/>
    </row>
    <row r="1891" spans="1:192" s="219" customFormat="1">
      <c r="A1891" s="3"/>
      <c r="B1891" s="44"/>
      <c r="C1891" s="3"/>
      <c r="D1891" s="240"/>
      <c r="E1891" s="241"/>
      <c r="F1891" s="242"/>
      <c r="G1891" s="242"/>
      <c r="H1891" s="242"/>
      <c r="I1891" s="242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  <c r="DM1891" s="3"/>
      <c r="DN1891" s="3"/>
      <c r="DO1891" s="3"/>
      <c r="DP1891" s="3"/>
      <c r="DQ1891" s="3"/>
      <c r="DR1891" s="3"/>
      <c r="DS1891" s="3"/>
      <c r="DT1891" s="3"/>
      <c r="DU1891" s="3"/>
      <c r="DV1891" s="3"/>
      <c r="DW1891" s="3"/>
      <c r="DX1891" s="3"/>
      <c r="DY1891" s="3"/>
      <c r="DZ1891" s="3"/>
      <c r="EA1891" s="3"/>
      <c r="EB1891" s="3"/>
      <c r="EC1891" s="3"/>
      <c r="ED1891" s="3"/>
      <c r="EE1891" s="3"/>
      <c r="EF1891" s="3"/>
      <c r="EG1891" s="3"/>
      <c r="EH1891" s="3"/>
      <c r="EI1891" s="3"/>
      <c r="EJ1891" s="3"/>
      <c r="EK1891" s="3"/>
      <c r="EL1891" s="3"/>
      <c r="EM1891" s="3"/>
      <c r="EN1891" s="3"/>
      <c r="EO1891" s="3"/>
      <c r="EP1891" s="3"/>
      <c r="EQ1891" s="3"/>
      <c r="ER1891" s="3"/>
      <c r="ES1891" s="3"/>
      <c r="ET1891" s="3"/>
      <c r="EU1891" s="3"/>
      <c r="EV1891" s="3"/>
      <c r="EW1891" s="3"/>
      <c r="EX1891" s="3"/>
      <c r="EY1891" s="3"/>
      <c r="EZ1891" s="3"/>
      <c r="FA1891" s="3"/>
      <c r="FB1891" s="3"/>
      <c r="FC1891" s="3"/>
      <c r="FD1891" s="3"/>
      <c r="FE1891" s="3"/>
      <c r="FF1891" s="3"/>
      <c r="FG1891" s="3"/>
      <c r="FH1891" s="3"/>
      <c r="FI1891" s="3"/>
      <c r="FJ1891" s="3"/>
      <c r="FK1891" s="3"/>
      <c r="FL1891" s="3"/>
      <c r="FM1891" s="3"/>
      <c r="FN1891" s="3"/>
      <c r="FO1891" s="3"/>
      <c r="FP1891" s="3"/>
      <c r="FQ1891" s="3"/>
      <c r="FR1891" s="3"/>
      <c r="FS1891" s="3"/>
      <c r="FT1891" s="3"/>
      <c r="FU1891" s="3"/>
      <c r="FV1891" s="3"/>
      <c r="FW1891" s="3"/>
      <c r="FX1891" s="3"/>
      <c r="FY1891" s="3"/>
      <c r="FZ1891" s="3"/>
      <c r="GA1891" s="3"/>
      <c r="GB1891" s="3"/>
      <c r="GC1891" s="3"/>
      <c r="GD1891" s="3"/>
      <c r="GE1891" s="3"/>
      <c r="GF1891" s="3"/>
      <c r="GG1891" s="3"/>
      <c r="GH1891" s="3"/>
      <c r="GI1891" s="3"/>
      <c r="GJ1891" s="3"/>
    </row>
    <row r="1892" spans="1:192" s="219" customFormat="1">
      <c r="A1892" s="3"/>
      <c r="B1892" s="44"/>
      <c r="C1892" s="3"/>
      <c r="D1892" s="240"/>
      <c r="E1892" s="241"/>
      <c r="F1892" s="242"/>
      <c r="G1892" s="242"/>
      <c r="H1892" s="242"/>
      <c r="I1892" s="242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  <c r="DM1892" s="3"/>
      <c r="DN1892" s="3"/>
      <c r="DO1892" s="3"/>
      <c r="DP1892" s="3"/>
      <c r="DQ1892" s="3"/>
      <c r="DR1892" s="3"/>
      <c r="DS1892" s="3"/>
      <c r="DT1892" s="3"/>
      <c r="DU1892" s="3"/>
      <c r="DV1892" s="3"/>
      <c r="DW1892" s="3"/>
      <c r="DX1892" s="3"/>
      <c r="DY1892" s="3"/>
      <c r="DZ1892" s="3"/>
      <c r="EA1892" s="3"/>
      <c r="EB1892" s="3"/>
      <c r="EC1892" s="3"/>
      <c r="ED1892" s="3"/>
      <c r="EE1892" s="3"/>
      <c r="EF1892" s="3"/>
      <c r="EG1892" s="3"/>
      <c r="EH1892" s="3"/>
      <c r="EI1892" s="3"/>
      <c r="EJ1892" s="3"/>
      <c r="EK1892" s="3"/>
      <c r="EL1892" s="3"/>
      <c r="EM1892" s="3"/>
      <c r="EN1892" s="3"/>
      <c r="EO1892" s="3"/>
      <c r="EP1892" s="3"/>
      <c r="EQ1892" s="3"/>
      <c r="ER1892" s="3"/>
      <c r="ES1892" s="3"/>
      <c r="ET1892" s="3"/>
      <c r="EU1892" s="3"/>
      <c r="EV1892" s="3"/>
      <c r="EW1892" s="3"/>
      <c r="EX1892" s="3"/>
      <c r="EY1892" s="3"/>
      <c r="EZ1892" s="3"/>
      <c r="FA1892" s="3"/>
      <c r="FB1892" s="3"/>
      <c r="FC1892" s="3"/>
      <c r="FD1892" s="3"/>
      <c r="FE1892" s="3"/>
      <c r="FF1892" s="3"/>
      <c r="FG1892" s="3"/>
      <c r="FH1892" s="3"/>
      <c r="FI1892" s="3"/>
      <c r="FJ1892" s="3"/>
      <c r="FK1892" s="3"/>
      <c r="FL1892" s="3"/>
      <c r="FM1892" s="3"/>
      <c r="FN1892" s="3"/>
      <c r="FO1892" s="3"/>
      <c r="FP1892" s="3"/>
      <c r="FQ1892" s="3"/>
      <c r="FR1892" s="3"/>
      <c r="FS1892" s="3"/>
      <c r="FT1892" s="3"/>
      <c r="FU1892" s="3"/>
      <c r="FV1892" s="3"/>
      <c r="FW1892" s="3"/>
      <c r="FX1892" s="3"/>
      <c r="FY1892" s="3"/>
      <c r="FZ1892" s="3"/>
      <c r="GA1892" s="3"/>
      <c r="GB1892" s="3"/>
      <c r="GC1892" s="3"/>
      <c r="GD1892" s="3"/>
      <c r="GE1892" s="3"/>
      <c r="GF1892" s="3"/>
      <c r="GG1892" s="3"/>
      <c r="GH1892" s="3"/>
      <c r="GI1892" s="3"/>
      <c r="GJ1892" s="3"/>
    </row>
    <row r="1893" spans="1:192" s="219" customFormat="1">
      <c r="A1893" s="3"/>
      <c r="B1893" s="44"/>
      <c r="C1893" s="3"/>
      <c r="D1893" s="240"/>
      <c r="E1893" s="241"/>
      <c r="F1893" s="242"/>
      <c r="G1893" s="242"/>
      <c r="H1893" s="242"/>
      <c r="I1893" s="242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  <c r="DM1893" s="3"/>
      <c r="DN1893" s="3"/>
      <c r="DO1893" s="3"/>
      <c r="DP1893" s="3"/>
      <c r="DQ1893" s="3"/>
      <c r="DR1893" s="3"/>
      <c r="DS1893" s="3"/>
      <c r="DT1893" s="3"/>
      <c r="DU1893" s="3"/>
      <c r="DV1893" s="3"/>
      <c r="DW1893" s="3"/>
      <c r="DX1893" s="3"/>
      <c r="DY1893" s="3"/>
      <c r="DZ1893" s="3"/>
      <c r="EA1893" s="3"/>
      <c r="EB1893" s="3"/>
      <c r="EC1893" s="3"/>
      <c r="ED1893" s="3"/>
      <c r="EE1893" s="3"/>
      <c r="EF1893" s="3"/>
      <c r="EG1893" s="3"/>
      <c r="EH1893" s="3"/>
      <c r="EI1893" s="3"/>
      <c r="EJ1893" s="3"/>
      <c r="EK1893" s="3"/>
      <c r="EL1893" s="3"/>
      <c r="EM1893" s="3"/>
      <c r="EN1893" s="3"/>
      <c r="EO1893" s="3"/>
      <c r="EP1893" s="3"/>
      <c r="EQ1893" s="3"/>
      <c r="ER1893" s="3"/>
      <c r="ES1893" s="3"/>
      <c r="ET1893" s="3"/>
      <c r="EU1893" s="3"/>
      <c r="EV1893" s="3"/>
      <c r="EW1893" s="3"/>
      <c r="EX1893" s="3"/>
      <c r="EY1893" s="3"/>
      <c r="EZ1893" s="3"/>
      <c r="FA1893" s="3"/>
      <c r="FB1893" s="3"/>
      <c r="FC1893" s="3"/>
      <c r="FD1893" s="3"/>
      <c r="FE1893" s="3"/>
      <c r="FF1893" s="3"/>
      <c r="FG1893" s="3"/>
      <c r="FH1893" s="3"/>
      <c r="FI1893" s="3"/>
      <c r="FJ1893" s="3"/>
      <c r="FK1893" s="3"/>
      <c r="FL1893" s="3"/>
      <c r="FM1893" s="3"/>
      <c r="FN1893" s="3"/>
      <c r="FO1893" s="3"/>
      <c r="FP1893" s="3"/>
      <c r="FQ1893" s="3"/>
      <c r="FR1893" s="3"/>
      <c r="FS1893" s="3"/>
      <c r="FT1893" s="3"/>
      <c r="FU1893" s="3"/>
      <c r="FV1893" s="3"/>
      <c r="FW1893" s="3"/>
      <c r="FX1893" s="3"/>
      <c r="FY1893" s="3"/>
      <c r="FZ1893" s="3"/>
      <c r="GA1893" s="3"/>
      <c r="GB1893" s="3"/>
      <c r="GC1893" s="3"/>
      <c r="GD1893" s="3"/>
      <c r="GE1893" s="3"/>
      <c r="GF1893" s="3"/>
      <c r="GG1893" s="3"/>
      <c r="GH1893" s="3"/>
      <c r="GI1893" s="3"/>
      <c r="GJ1893" s="3"/>
    </row>
    <row r="1894" spans="1:192" s="219" customFormat="1">
      <c r="A1894" s="3"/>
      <c r="B1894" s="44"/>
      <c r="C1894" s="3"/>
      <c r="D1894" s="240"/>
      <c r="E1894" s="241"/>
      <c r="F1894" s="242"/>
      <c r="G1894" s="242"/>
      <c r="H1894" s="242"/>
      <c r="I1894" s="242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  <c r="DM1894" s="3"/>
      <c r="DN1894" s="3"/>
      <c r="DO1894" s="3"/>
      <c r="DP1894" s="3"/>
      <c r="DQ1894" s="3"/>
      <c r="DR1894" s="3"/>
      <c r="DS1894" s="3"/>
      <c r="DT1894" s="3"/>
      <c r="DU1894" s="3"/>
      <c r="DV1894" s="3"/>
      <c r="DW1894" s="3"/>
      <c r="DX1894" s="3"/>
      <c r="DY1894" s="3"/>
      <c r="DZ1894" s="3"/>
      <c r="EA1894" s="3"/>
      <c r="EB1894" s="3"/>
      <c r="EC1894" s="3"/>
      <c r="ED1894" s="3"/>
      <c r="EE1894" s="3"/>
      <c r="EF1894" s="3"/>
      <c r="EG1894" s="3"/>
      <c r="EH1894" s="3"/>
      <c r="EI1894" s="3"/>
      <c r="EJ1894" s="3"/>
      <c r="EK1894" s="3"/>
      <c r="EL1894" s="3"/>
      <c r="EM1894" s="3"/>
      <c r="EN1894" s="3"/>
      <c r="EO1894" s="3"/>
      <c r="EP1894" s="3"/>
      <c r="EQ1894" s="3"/>
      <c r="ER1894" s="3"/>
      <c r="ES1894" s="3"/>
      <c r="ET1894" s="3"/>
      <c r="EU1894" s="3"/>
      <c r="EV1894" s="3"/>
      <c r="EW1894" s="3"/>
      <c r="EX1894" s="3"/>
      <c r="EY1894" s="3"/>
      <c r="EZ1894" s="3"/>
      <c r="FA1894" s="3"/>
      <c r="FB1894" s="3"/>
      <c r="FC1894" s="3"/>
      <c r="FD1894" s="3"/>
      <c r="FE1894" s="3"/>
      <c r="FF1894" s="3"/>
      <c r="FG1894" s="3"/>
      <c r="FH1894" s="3"/>
      <c r="FI1894" s="3"/>
      <c r="FJ1894" s="3"/>
      <c r="FK1894" s="3"/>
      <c r="FL1894" s="3"/>
      <c r="FM1894" s="3"/>
      <c r="FN1894" s="3"/>
      <c r="FO1894" s="3"/>
      <c r="FP1894" s="3"/>
      <c r="FQ1894" s="3"/>
      <c r="FR1894" s="3"/>
      <c r="FS1894" s="3"/>
      <c r="FT1894" s="3"/>
      <c r="FU1894" s="3"/>
      <c r="FV1894" s="3"/>
      <c r="FW1894" s="3"/>
      <c r="FX1894" s="3"/>
      <c r="FY1894" s="3"/>
      <c r="FZ1894" s="3"/>
      <c r="GA1894" s="3"/>
      <c r="GB1894" s="3"/>
      <c r="GC1894" s="3"/>
      <c r="GD1894" s="3"/>
      <c r="GE1894" s="3"/>
      <c r="GF1894" s="3"/>
      <c r="GG1894" s="3"/>
      <c r="GH1894" s="3"/>
      <c r="GI1894" s="3"/>
      <c r="GJ1894" s="3"/>
    </row>
    <row r="1895" spans="1:192" s="219" customFormat="1">
      <c r="A1895" s="3"/>
      <c r="B1895" s="44"/>
      <c r="C1895" s="3"/>
      <c r="D1895" s="240"/>
      <c r="E1895" s="241"/>
      <c r="F1895" s="242"/>
      <c r="G1895" s="242"/>
      <c r="H1895" s="242"/>
      <c r="I1895" s="242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  <c r="DM1895" s="3"/>
      <c r="DN1895" s="3"/>
      <c r="DO1895" s="3"/>
      <c r="DP1895" s="3"/>
      <c r="DQ1895" s="3"/>
      <c r="DR1895" s="3"/>
      <c r="DS1895" s="3"/>
      <c r="DT1895" s="3"/>
      <c r="DU1895" s="3"/>
      <c r="DV1895" s="3"/>
      <c r="DW1895" s="3"/>
      <c r="DX1895" s="3"/>
      <c r="DY1895" s="3"/>
      <c r="DZ1895" s="3"/>
      <c r="EA1895" s="3"/>
      <c r="EB1895" s="3"/>
      <c r="EC1895" s="3"/>
      <c r="ED1895" s="3"/>
      <c r="EE1895" s="3"/>
      <c r="EF1895" s="3"/>
      <c r="EG1895" s="3"/>
      <c r="EH1895" s="3"/>
      <c r="EI1895" s="3"/>
      <c r="EJ1895" s="3"/>
      <c r="EK1895" s="3"/>
      <c r="EL1895" s="3"/>
      <c r="EM1895" s="3"/>
      <c r="EN1895" s="3"/>
      <c r="EO1895" s="3"/>
      <c r="EP1895" s="3"/>
      <c r="EQ1895" s="3"/>
      <c r="ER1895" s="3"/>
      <c r="ES1895" s="3"/>
      <c r="ET1895" s="3"/>
      <c r="EU1895" s="3"/>
      <c r="EV1895" s="3"/>
      <c r="EW1895" s="3"/>
      <c r="EX1895" s="3"/>
      <c r="EY1895" s="3"/>
      <c r="EZ1895" s="3"/>
      <c r="FA1895" s="3"/>
      <c r="FB1895" s="3"/>
      <c r="FC1895" s="3"/>
      <c r="FD1895" s="3"/>
      <c r="FE1895" s="3"/>
      <c r="FF1895" s="3"/>
      <c r="FG1895" s="3"/>
      <c r="FH1895" s="3"/>
      <c r="FI1895" s="3"/>
      <c r="FJ1895" s="3"/>
      <c r="FK1895" s="3"/>
      <c r="FL1895" s="3"/>
      <c r="FM1895" s="3"/>
      <c r="FN1895" s="3"/>
      <c r="FO1895" s="3"/>
      <c r="FP1895" s="3"/>
      <c r="FQ1895" s="3"/>
      <c r="FR1895" s="3"/>
      <c r="FS1895" s="3"/>
      <c r="FT1895" s="3"/>
      <c r="FU1895" s="3"/>
      <c r="FV1895" s="3"/>
      <c r="FW1895" s="3"/>
      <c r="FX1895" s="3"/>
      <c r="FY1895" s="3"/>
      <c r="FZ1895" s="3"/>
      <c r="GA1895" s="3"/>
      <c r="GB1895" s="3"/>
      <c r="GC1895" s="3"/>
      <c r="GD1895" s="3"/>
      <c r="GE1895" s="3"/>
      <c r="GF1895" s="3"/>
      <c r="GG1895" s="3"/>
      <c r="GH1895" s="3"/>
      <c r="GI1895" s="3"/>
      <c r="GJ1895" s="3"/>
    </row>
    <row r="1896" spans="1:192" s="219" customFormat="1">
      <c r="A1896" s="3"/>
      <c r="B1896" s="44"/>
      <c r="C1896" s="3"/>
      <c r="D1896" s="240"/>
      <c r="E1896" s="241"/>
      <c r="F1896" s="242"/>
      <c r="G1896" s="242"/>
      <c r="H1896" s="242"/>
      <c r="I1896" s="242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  <c r="DM1896" s="3"/>
      <c r="DN1896" s="3"/>
      <c r="DO1896" s="3"/>
      <c r="DP1896" s="3"/>
      <c r="DQ1896" s="3"/>
      <c r="DR1896" s="3"/>
      <c r="DS1896" s="3"/>
      <c r="DT1896" s="3"/>
      <c r="DU1896" s="3"/>
      <c r="DV1896" s="3"/>
      <c r="DW1896" s="3"/>
      <c r="DX1896" s="3"/>
      <c r="DY1896" s="3"/>
      <c r="DZ1896" s="3"/>
      <c r="EA1896" s="3"/>
      <c r="EB1896" s="3"/>
      <c r="EC1896" s="3"/>
      <c r="ED1896" s="3"/>
      <c r="EE1896" s="3"/>
      <c r="EF1896" s="3"/>
      <c r="EG1896" s="3"/>
      <c r="EH1896" s="3"/>
      <c r="EI1896" s="3"/>
      <c r="EJ1896" s="3"/>
      <c r="EK1896" s="3"/>
      <c r="EL1896" s="3"/>
      <c r="EM1896" s="3"/>
      <c r="EN1896" s="3"/>
      <c r="EO1896" s="3"/>
      <c r="EP1896" s="3"/>
      <c r="EQ1896" s="3"/>
      <c r="ER1896" s="3"/>
      <c r="ES1896" s="3"/>
      <c r="ET1896" s="3"/>
      <c r="EU1896" s="3"/>
      <c r="EV1896" s="3"/>
      <c r="EW1896" s="3"/>
      <c r="EX1896" s="3"/>
      <c r="EY1896" s="3"/>
      <c r="EZ1896" s="3"/>
      <c r="FA1896" s="3"/>
      <c r="FB1896" s="3"/>
      <c r="FC1896" s="3"/>
      <c r="FD1896" s="3"/>
      <c r="FE1896" s="3"/>
      <c r="FF1896" s="3"/>
      <c r="FG1896" s="3"/>
      <c r="FH1896" s="3"/>
      <c r="FI1896" s="3"/>
      <c r="FJ1896" s="3"/>
      <c r="FK1896" s="3"/>
      <c r="FL1896" s="3"/>
      <c r="FM1896" s="3"/>
      <c r="FN1896" s="3"/>
      <c r="FO1896" s="3"/>
      <c r="FP1896" s="3"/>
      <c r="FQ1896" s="3"/>
      <c r="FR1896" s="3"/>
      <c r="FS1896" s="3"/>
      <c r="FT1896" s="3"/>
      <c r="FU1896" s="3"/>
      <c r="FV1896" s="3"/>
      <c r="FW1896" s="3"/>
      <c r="FX1896" s="3"/>
      <c r="FY1896" s="3"/>
      <c r="FZ1896" s="3"/>
      <c r="GA1896" s="3"/>
      <c r="GB1896" s="3"/>
      <c r="GC1896" s="3"/>
      <c r="GD1896" s="3"/>
      <c r="GE1896" s="3"/>
      <c r="GF1896" s="3"/>
      <c r="GG1896" s="3"/>
      <c r="GH1896" s="3"/>
      <c r="GI1896" s="3"/>
      <c r="GJ1896" s="3"/>
    </row>
    <row r="1897" spans="1:192" s="219" customFormat="1">
      <c r="A1897" s="3"/>
      <c r="B1897" s="44"/>
      <c r="C1897" s="3"/>
      <c r="D1897" s="240"/>
      <c r="E1897" s="241"/>
      <c r="F1897" s="242"/>
      <c r="G1897" s="242"/>
      <c r="H1897" s="242"/>
      <c r="I1897" s="242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  <c r="DM1897" s="3"/>
      <c r="DN1897" s="3"/>
      <c r="DO1897" s="3"/>
      <c r="DP1897" s="3"/>
      <c r="DQ1897" s="3"/>
      <c r="DR1897" s="3"/>
      <c r="DS1897" s="3"/>
      <c r="DT1897" s="3"/>
      <c r="DU1897" s="3"/>
      <c r="DV1897" s="3"/>
      <c r="DW1897" s="3"/>
      <c r="DX1897" s="3"/>
      <c r="DY1897" s="3"/>
      <c r="DZ1897" s="3"/>
      <c r="EA1897" s="3"/>
      <c r="EB1897" s="3"/>
      <c r="EC1897" s="3"/>
      <c r="ED1897" s="3"/>
      <c r="EE1897" s="3"/>
      <c r="EF1897" s="3"/>
      <c r="EG1897" s="3"/>
      <c r="EH1897" s="3"/>
      <c r="EI1897" s="3"/>
      <c r="EJ1897" s="3"/>
      <c r="EK1897" s="3"/>
      <c r="EL1897" s="3"/>
      <c r="EM1897" s="3"/>
      <c r="EN1897" s="3"/>
      <c r="EO1897" s="3"/>
      <c r="EP1897" s="3"/>
      <c r="EQ1897" s="3"/>
      <c r="ER1897" s="3"/>
      <c r="ES1897" s="3"/>
      <c r="ET1897" s="3"/>
      <c r="EU1897" s="3"/>
      <c r="EV1897" s="3"/>
      <c r="EW1897" s="3"/>
      <c r="EX1897" s="3"/>
      <c r="EY1897" s="3"/>
      <c r="EZ1897" s="3"/>
      <c r="FA1897" s="3"/>
      <c r="FB1897" s="3"/>
      <c r="FC1897" s="3"/>
      <c r="FD1897" s="3"/>
      <c r="FE1897" s="3"/>
      <c r="FF1897" s="3"/>
      <c r="FG1897" s="3"/>
      <c r="FH1897" s="3"/>
      <c r="FI1897" s="3"/>
      <c r="FJ1897" s="3"/>
      <c r="FK1897" s="3"/>
      <c r="FL1897" s="3"/>
      <c r="FM1897" s="3"/>
      <c r="FN1897" s="3"/>
      <c r="FO1897" s="3"/>
      <c r="FP1897" s="3"/>
      <c r="FQ1897" s="3"/>
      <c r="FR1897" s="3"/>
      <c r="FS1897" s="3"/>
      <c r="FT1897" s="3"/>
      <c r="FU1897" s="3"/>
      <c r="FV1897" s="3"/>
      <c r="FW1897" s="3"/>
      <c r="FX1897" s="3"/>
      <c r="FY1897" s="3"/>
      <c r="FZ1897" s="3"/>
      <c r="GA1897" s="3"/>
      <c r="GB1897" s="3"/>
      <c r="GC1897" s="3"/>
      <c r="GD1897" s="3"/>
      <c r="GE1897" s="3"/>
      <c r="GF1897" s="3"/>
      <c r="GG1897" s="3"/>
      <c r="GH1897" s="3"/>
      <c r="GI1897" s="3"/>
      <c r="GJ1897" s="3"/>
    </row>
    <row r="1898" spans="1:192" s="219" customFormat="1">
      <c r="A1898" s="3"/>
      <c r="B1898" s="44"/>
      <c r="C1898" s="3"/>
      <c r="D1898" s="240"/>
      <c r="E1898" s="241"/>
      <c r="F1898" s="242"/>
      <c r="G1898" s="242"/>
      <c r="H1898" s="242"/>
      <c r="I1898" s="242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  <c r="DM1898" s="3"/>
      <c r="DN1898" s="3"/>
      <c r="DO1898" s="3"/>
      <c r="DP1898" s="3"/>
      <c r="DQ1898" s="3"/>
      <c r="DR1898" s="3"/>
      <c r="DS1898" s="3"/>
      <c r="DT1898" s="3"/>
      <c r="DU1898" s="3"/>
      <c r="DV1898" s="3"/>
      <c r="DW1898" s="3"/>
      <c r="DX1898" s="3"/>
      <c r="DY1898" s="3"/>
      <c r="DZ1898" s="3"/>
      <c r="EA1898" s="3"/>
      <c r="EB1898" s="3"/>
      <c r="EC1898" s="3"/>
      <c r="ED1898" s="3"/>
      <c r="EE1898" s="3"/>
      <c r="EF1898" s="3"/>
      <c r="EG1898" s="3"/>
      <c r="EH1898" s="3"/>
      <c r="EI1898" s="3"/>
      <c r="EJ1898" s="3"/>
      <c r="EK1898" s="3"/>
      <c r="EL1898" s="3"/>
      <c r="EM1898" s="3"/>
      <c r="EN1898" s="3"/>
      <c r="EO1898" s="3"/>
      <c r="EP1898" s="3"/>
      <c r="EQ1898" s="3"/>
      <c r="ER1898" s="3"/>
      <c r="ES1898" s="3"/>
      <c r="ET1898" s="3"/>
      <c r="EU1898" s="3"/>
      <c r="EV1898" s="3"/>
      <c r="EW1898" s="3"/>
      <c r="EX1898" s="3"/>
      <c r="EY1898" s="3"/>
      <c r="EZ1898" s="3"/>
      <c r="FA1898" s="3"/>
      <c r="FB1898" s="3"/>
      <c r="FC1898" s="3"/>
      <c r="FD1898" s="3"/>
      <c r="FE1898" s="3"/>
      <c r="FF1898" s="3"/>
      <c r="FG1898" s="3"/>
      <c r="FH1898" s="3"/>
      <c r="FI1898" s="3"/>
      <c r="FJ1898" s="3"/>
      <c r="FK1898" s="3"/>
      <c r="FL1898" s="3"/>
      <c r="FM1898" s="3"/>
      <c r="FN1898" s="3"/>
      <c r="FO1898" s="3"/>
      <c r="FP1898" s="3"/>
      <c r="FQ1898" s="3"/>
      <c r="FR1898" s="3"/>
      <c r="FS1898" s="3"/>
      <c r="FT1898" s="3"/>
      <c r="FU1898" s="3"/>
      <c r="FV1898" s="3"/>
      <c r="FW1898" s="3"/>
      <c r="FX1898" s="3"/>
      <c r="FY1898" s="3"/>
      <c r="FZ1898" s="3"/>
      <c r="GA1898" s="3"/>
      <c r="GB1898" s="3"/>
      <c r="GC1898" s="3"/>
      <c r="GD1898" s="3"/>
      <c r="GE1898" s="3"/>
      <c r="GF1898" s="3"/>
      <c r="GG1898" s="3"/>
      <c r="GH1898" s="3"/>
      <c r="GI1898" s="3"/>
      <c r="GJ1898" s="3"/>
    </row>
    <row r="1899" spans="1:192" s="219" customFormat="1">
      <c r="A1899" s="3"/>
      <c r="B1899" s="44"/>
      <c r="C1899" s="3"/>
      <c r="D1899" s="240"/>
      <c r="E1899" s="241"/>
      <c r="F1899" s="242"/>
      <c r="G1899" s="242"/>
      <c r="H1899" s="242"/>
      <c r="I1899" s="242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  <c r="DM1899" s="3"/>
      <c r="DN1899" s="3"/>
      <c r="DO1899" s="3"/>
      <c r="DP1899" s="3"/>
      <c r="DQ1899" s="3"/>
      <c r="DR1899" s="3"/>
      <c r="DS1899" s="3"/>
      <c r="DT1899" s="3"/>
      <c r="DU1899" s="3"/>
      <c r="DV1899" s="3"/>
      <c r="DW1899" s="3"/>
      <c r="DX1899" s="3"/>
      <c r="DY1899" s="3"/>
      <c r="DZ1899" s="3"/>
      <c r="EA1899" s="3"/>
      <c r="EB1899" s="3"/>
      <c r="EC1899" s="3"/>
      <c r="ED1899" s="3"/>
      <c r="EE1899" s="3"/>
      <c r="EF1899" s="3"/>
      <c r="EG1899" s="3"/>
      <c r="EH1899" s="3"/>
      <c r="EI1899" s="3"/>
      <c r="EJ1899" s="3"/>
      <c r="EK1899" s="3"/>
      <c r="EL1899" s="3"/>
      <c r="EM1899" s="3"/>
      <c r="EN1899" s="3"/>
      <c r="EO1899" s="3"/>
      <c r="EP1899" s="3"/>
      <c r="EQ1899" s="3"/>
      <c r="ER1899" s="3"/>
      <c r="ES1899" s="3"/>
      <c r="ET1899" s="3"/>
      <c r="EU1899" s="3"/>
      <c r="EV1899" s="3"/>
      <c r="EW1899" s="3"/>
      <c r="EX1899" s="3"/>
      <c r="EY1899" s="3"/>
      <c r="EZ1899" s="3"/>
      <c r="FA1899" s="3"/>
      <c r="FB1899" s="3"/>
      <c r="FC1899" s="3"/>
      <c r="FD1899" s="3"/>
      <c r="FE1899" s="3"/>
      <c r="FF1899" s="3"/>
      <c r="FG1899" s="3"/>
      <c r="FH1899" s="3"/>
      <c r="FI1899" s="3"/>
      <c r="FJ1899" s="3"/>
      <c r="FK1899" s="3"/>
      <c r="FL1899" s="3"/>
      <c r="FM1899" s="3"/>
      <c r="FN1899" s="3"/>
      <c r="FO1899" s="3"/>
      <c r="FP1899" s="3"/>
      <c r="FQ1899" s="3"/>
      <c r="FR1899" s="3"/>
      <c r="FS1899" s="3"/>
      <c r="FT1899" s="3"/>
      <c r="FU1899" s="3"/>
      <c r="FV1899" s="3"/>
      <c r="FW1899" s="3"/>
      <c r="FX1899" s="3"/>
      <c r="FY1899" s="3"/>
      <c r="FZ1899" s="3"/>
      <c r="GA1899" s="3"/>
      <c r="GB1899" s="3"/>
      <c r="GC1899" s="3"/>
      <c r="GD1899" s="3"/>
      <c r="GE1899" s="3"/>
      <c r="GF1899" s="3"/>
      <c r="GG1899" s="3"/>
      <c r="GH1899" s="3"/>
      <c r="GI1899" s="3"/>
      <c r="GJ1899" s="3"/>
    </row>
    <row r="1900" spans="1:192" s="219" customFormat="1">
      <c r="A1900" s="3"/>
      <c r="B1900" s="44"/>
      <c r="C1900" s="3"/>
      <c r="D1900" s="240"/>
      <c r="E1900" s="241"/>
      <c r="F1900" s="242"/>
      <c r="G1900" s="242"/>
      <c r="H1900" s="242"/>
      <c r="I1900" s="242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  <c r="DM1900" s="3"/>
      <c r="DN1900" s="3"/>
      <c r="DO1900" s="3"/>
      <c r="DP1900" s="3"/>
      <c r="DQ1900" s="3"/>
      <c r="DR1900" s="3"/>
      <c r="DS1900" s="3"/>
      <c r="DT1900" s="3"/>
      <c r="DU1900" s="3"/>
      <c r="DV1900" s="3"/>
      <c r="DW1900" s="3"/>
      <c r="DX1900" s="3"/>
      <c r="DY1900" s="3"/>
      <c r="DZ1900" s="3"/>
      <c r="EA1900" s="3"/>
      <c r="EB1900" s="3"/>
      <c r="EC1900" s="3"/>
      <c r="ED1900" s="3"/>
      <c r="EE1900" s="3"/>
      <c r="EF1900" s="3"/>
      <c r="EG1900" s="3"/>
      <c r="EH1900" s="3"/>
      <c r="EI1900" s="3"/>
      <c r="EJ1900" s="3"/>
      <c r="EK1900" s="3"/>
      <c r="EL1900" s="3"/>
      <c r="EM1900" s="3"/>
      <c r="EN1900" s="3"/>
      <c r="EO1900" s="3"/>
      <c r="EP1900" s="3"/>
      <c r="EQ1900" s="3"/>
      <c r="ER1900" s="3"/>
      <c r="ES1900" s="3"/>
      <c r="ET1900" s="3"/>
      <c r="EU1900" s="3"/>
      <c r="EV1900" s="3"/>
      <c r="EW1900" s="3"/>
      <c r="EX1900" s="3"/>
      <c r="EY1900" s="3"/>
      <c r="EZ1900" s="3"/>
      <c r="FA1900" s="3"/>
      <c r="FB1900" s="3"/>
      <c r="FC1900" s="3"/>
      <c r="FD1900" s="3"/>
      <c r="FE1900" s="3"/>
      <c r="FF1900" s="3"/>
      <c r="FG1900" s="3"/>
      <c r="FH1900" s="3"/>
      <c r="FI1900" s="3"/>
      <c r="FJ1900" s="3"/>
      <c r="FK1900" s="3"/>
      <c r="FL1900" s="3"/>
      <c r="FM1900" s="3"/>
      <c r="FN1900" s="3"/>
      <c r="FO1900" s="3"/>
      <c r="FP1900" s="3"/>
      <c r="FQ1900" s="3"/>
      <c r="FR1900" s="3"/>
      <c r="FS1900" s="3"/>
      <c r="FT1900" s="3"/>
      <c r="FU1900" s="3"/>
      <c r="FV1900" s="3"/>
      <c r="FW1900" s="3"/>
      <c r="FX1900" s="3"/>
      <c r="FY1900" s="3"/>
      <c r="FZ1900" s="3"/>
      <c r="GA1900" s="3"/>
      <c r="GB1900" s="3"/>
      <c r="GC1900" s="3"/>
      <c r="GD1900" s="3"/>
      <c r="GE1900" s="3"/>
      <c r="GF1900" s="3"/>
      <c r="GG1900" s="3"/>
      <c r="GH1900" s="3"/>
      <c r="GI1900" s="3"/>
      <c r="GJ1900" s="3"/>
    </row>
    <row r="1901" spans="1:192" s="219" customFormat="1">
      <c r="A1901" s="3"/>
      <c r="B1901" s="44"/>
      <c r="C1901" s="3"/>
      <c r="D1901" s="240"/>
      <c r="E1901" s="241"/>
      <c r="F1901" s="242"/>
      <c r="G1901" s="242"/>
      <c r="H1901" s="242"/>
      <c r="I1901" s="242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  <c r="DM1901" s="3"/>
      <c r="DN1901" s="3"/>
      <c r="DO1901" s="3"/>
      <c r="DP1901" s="3"/>
      <c r="DQ1901" s="3"/>
      <c r="DR1901" s="3"/>
      <c r="DS1901" s="3"/>
      <c r="DT1901" s="3"/>
      <c r="DU1901" s="3"/>
      <c r="DV1901" s="3"/>
      <c r="DW1901" s="3"/>
      <c r="DX1901" s="3"/>
      <c r="DY1901" s="3"/>
      <c r="DZ1901" s="3"/>
      <c r="EA1901" s="3"/>
      <c r="EB1901" s="3"/>
      <c r="EC1901" s="3"/>
      <c r="ED1901" s="3"/>
      <c r="EE1901" s="3"/>
      <c r="EF1901" s="3"/>
      <c r="EG1901" s="3"/>
      <c r="EH1901" s="3"/>
      <c r="EI1901" s="3"/>
      <c r="EJ1901" s="3"/>
      <c r="EK1901" s="3"/>
      <c r="EL1901" s="3"/>
      <c r="EM1901" s="3"/>
      <c r="EN1901" s="3"/>
      <c r="EO1901" s="3"/>
      <c r="EP1901" s="3"/>
      <c r="EQ1901" s="3"/>
      <c r="ER1901" s="3"/>
      <c r="ES1901" s="3"/>
      <c r="ET1901" s="3"/>
      <c r="EU1901" s="3"/>
      <c r="EV1901" s="3"/>
      <c r="EW1901" s="3"/>
      <c r="EX1901" s="3"/>
      <c r="EY1901" s="3"/>
      <c r="EZ1901" s="3"/>
      <c r="FA1901" s="3"/>
      <c r="FB1901" s="3"/>
      <c r="FC1901" s="3"/>
      <c r="FD1901" s="3"/>
      <c r="FE1901" s="3"/>
      <c r="FF1901" s="3"/>
      <c r="FG1901" s="3"/>
      <c r="FH1901" s="3"/>
      <c r="FI1901" s="3"/>
      <c r="FJ1901" s="3"/>
      <c r="FK1901" s="3"/>
      <c r="FL1901" s="3"/>
      <c r="FM1901" s="3"/>
      <c r="FN1901" s="3"/>
      <c r="FO1901" s="3"/>
      <c r="FP1901" s="3"/>
      <c r="FQ1901" s="3"/>
      <c r="FR1901" s="3"/>
      <c r="FS1901" s="3"/>
      <c r="FT1901" s="3"/>
      <c r="FU1901" s="3"/>
      <c r="FV1901" s="3"/>
      <c r="FW1901" s="3"/>
      <c r="FX1901" s="3"/>
      <c r="FY1901" s="3"/>
      <c r="FZ1901" s="3"/>
      <c r="GA1901" s="3"/>
      <c r="GB1901" s="3"/>
      <c r="GC1901" s="3"/>
      <c r="GD1901" s="3"/>
      <c r="GE1901" s="3"/>
      <c r="GF1901" s="3"/>
      <c r="GG1901" s="3"/>
      <c r="GH1901" s="3"/>
      <c r="GI1901" s="3"/>
      <c r="GJ1901" s="3"/>
    </row>
    <row r="1902" spans="1:192" s="219" customFormat="1">
      <c r="A1902" s="3"/>
      <c r="B1902" s="44"/>
      <c r="C1902" s="3"/>
      <c r="D1902" s="240"/>
      <c r="E1902" s="241"/>
      <c r="F1902" s="242"/>
      <c r="G1902" s="242"/>
      <c r="H1902" s="242"/>
      <c r="I1902" s="242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  <c r="DM1902" s="3"/>
      <c r="DN1902" s="3"/>
      <c r="DO1902" s="3"/>
      <c r="DP1902" s="3"/>
      <c r="DQ1902" s="3"/>
      <c r="DR1902" s="3"/>
      <c r="DS1902" s="3"/>
      <c r="DT1902" s="3"/>
      <c r="DU1902" s="3"/>
      <c r="DV1902" s="3"/>
      <c r="DW1902" s="3"/>
      <c r="DX1902" s="3"/>
      <c r="DY1902" s="3"/>
      <c r="DZ1902" s="3"/>
      <c r="EA1902" s="3"/>
      <c r="EB1902" s="3"/>
      <c r="EC1902" s="3"/>
      <c r="ED1902" s="3"/>
      <c r="EE1902" s="3"/>
      <c r="EF1902" s="3"/>
      <c r="EG1902" s="3"/>
      <c r="EH1902" s="3"/>
      <c r="EI1902" s="3"/>
      <c r="EJ1902" s="3"/>
      <c r="EK1902" s="3"/>
      <c r="EL1902" s="3"/>
      <c r="EM1902" s="3"/>
      <c r="EN1902" s="3"/>
      <c r="EO1902" s="3"/>
      <c r="EP1902" s="3"/>
      <c r="EQ1902" s="3"/>
      <c r="ER1902" s="3"/>
      <c r="ES1902" s="3"/>
      <c r="ET1902" s="3"/>
      <c r="EU1902" s="3"/>
      <c r="EV1902" s="3"/>
      <c r="EW1902" s="3"/>
      <c r="EX1902" s="3"/>
      <c r="EY1902" s="3"/>
      <c r="EZ1902" s="3"/>
      <c r="FA1902" s="3"/>
      <c r="FB1902" s="3"/>
      <c r="FC1902" s="3"/>
      <c r="FD1902" s="3"/>
      <c r="FE1902" s="3"/>
      <c r="FF1902" s="3"/>
      <c r="FG1902" s="3"/>
      <c r="FH1902" s="3"/>
      <c r="FI1902" s="3"/>
      <c r="FJ1902" s="3"/>
      <c r="FK1902" s="3"/>
      <c r="FL1902" s="3"/>
      <c r="FM1902" s="3"/>
      <c r="FN1902" s="3"/>
      <c r="FO1902" s="3"/>
      <c r="FP1902" s="3"/>
      <c r="FQ1902" s="3"/>
      <c r="FR1902" s="3"/>
      <c r="FS1902" s="3"/>
      <c r="FT1902" s="3"/>
      <c r="FU1902" s="3"/>
      <c r="FV1902" s="3"/>
      <c r="FW1902" s="3"/>
      <c r="FX1902" s="3"/>
      <c r="FY1902" s="3"/>
      <c r="FZ1902" s="3"/>
      <c r="GA1902" s="3"/>
      <c r="GB1902" s="3"/>
      <c r="GC1902" s="3"/>
      <c r="GD1902" s="3"/>
      <c r="GE1902" s="3"/>
      <c r="GF1902" s="3"/>
      <c r="GG1902" s="3"/>
      <c r="GH1902" s="3"/>
      <c r="GI1902" s="3"/>
      <c r="GJ1902" s="3"/>
    </row>
    <row r="1903" spans="1:192" s="219" customFormat="1">
      <c r="A1903" s="3"/>
      <c r="B1903" s="44"/>
      <c r="C1903" s="3"/>
      <c r="D1903" s="240"/>
      <c r="E1903" s="241"/>
      <c r="F1903" s="242"/>
      <c r="G1903" s="242"/>
      <c r="H1903" s="242"/>
      <c r="I1903" s="242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  <c r="DM1903" s="3"/>
      <c r="DN1903" s="3"/>
      <c r="DO1903" s="3"/>
      <c r="DP1903" s="3"/>
      <c r="DQ1903" s="3"/>
      <c r="DR1903" s="3"/>
      <c r="DS1903" s="3"/>
      <c r="DT1903" s="3"/>
      <c r="DU1903" s="3"/>
      <c r="DV1903" s="3"/>
      <c r="DW1903" s="3"/>
      <c r="DX1903" s="3"/>
      <c r="DY1903" s="3"/>
      <c r="DZ1903" s="3"/>
      <c r="EA1903" s="3"/>
      <c r="EB1903" s="3"/>
      <c r="EC1903" s="3"/>
      <c r="ED1903" s="3"/>
      <c r="EE1903" s="3"/>
      <c r="EF1903" s="3"/>
      <c r="EG1903" s="3"/>
      <c r="EH1903" s="3"/>
      <c r="EI1903" s="3"/>
      <c r="EJ1903" s="3"/>
      <c r="EK1903" s="3"/>
      <c r="EL1903" s="3"/>
      <c r="EM1903" s="3"/>
      <c r="EN1903" s="3"/>
      <c r="EO1903" s="3"/>
      <c r="EP1903" s="3"/>
      <c r="EQ1903" s="3"/>
      <c r="ER1903" s="3"/>
      <c r="ES1903" s="3"/>
      <c r="ET1903" s="3"/>
      <c r="EU1903" s="3"/>
      <c r="EV1903" s="3"/>
      <c r="EW1903" s="3"/>
      <c r="EX1903" s="3"/>
      <c r="EY1903" s="3"/>
      <c r="EZ1903" s="3"/>
      <c r="FA1903" s="3"/>
      <c r="FB1903" s="3"/>
      <c r="FC1903" s="3"/>
      <c r="FD1903" s="3"/>
      <c r="FE1903" s="3"/>
      <c r="FF1903" s="3"/>
      <c r="FG1903" s="3"/>
      <c r="FH1903" s="3"/>
      <c r="FI1903" s="3"/>
      <c r="FJ1903" s="3"/>
      <c r="FK1903" s="3"/>
      <c r="FL1903" s="3"/>
      <c r="FM1903" s="3"/>
      <c r="FN1903" s="3"/>
      <c r="FO1903" s="3"/>
      <c r="FP1903" s="3"/>
      <c r="FQ1903" s="3"/>
      <c r="FR1903" s="3"/>
      <c r="FS1903" s="3"/>
      <c r="FT1903" s="3"/>
      <c r="FU1903" s="3"/>
      <c r="FV1903" s="3"/>
      <c r="FW1903" s="3"/>
      <c r="FX1903" s="3"/>
      <c r="FY1903" s="3"/>
      <c r="FZ1903" s="3"/>
      <c r="GA1903" s="3"/>
      <c r="GB1903" s="3"/>
      <c r="GC1903" s="3"/>
      <c r="GD1903" s="3"/>
      <c r="GE1903" s="3"/>
      <c r="GF1903" s="3"/>
      <c r="GG1903" s="3"/>
      <c r="GH1903" s="3"/>
      <c r="GI1903" s="3"/>
      <c r="GJ1903" s="3"/>
    </row>
    <row r="1904" spans="1:192" s="219" customFormat="1">
      <c r="A1904" s="3"/>
      <c r="B1904" s="44"/>
      <c r="C1904" s="3"/>
      <c r="D1904" s="240"/>
      <c r="E1904" s="241"/>
      <c r="F1904" s="242"/>
      <c r="G1904" s="242"/>
      <c r="H1904" s="242"/>
      <c r="I1904" s="242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  <c r="DM1904" s="3"/>
      <c r="DN1904" s="3"/>
      <c r="DO1904" s="3"/>
      <c r="DP1904" s="3"/>
      <c r="DQ1904" s="3"/>
      <c r="DR1904" s="3"/>
      <c r="DS1904" s="3"/>
      <c r="DT1904" s="3"/>
      <c r="DU1904" s="3"/>
      <c r="DV1904" s="3"/>
      <c r="DW1904" s="3"/>
      <c r="DX1904" s="3"/>
      <c r="DY1904" s="3"/>
      <c r="DZ1904" s="3"/>
      <c r="EA1904" s="3"/>
      <c r="EB1904" s="3"/>
      <c r="EC1904" s="3"/>
      <c r="ED1904" s="3"/>
      <c r="EE1904" s="3"/>
      <c r="EF1904" s="3"/>
      <c r="EG1904" s="3"/>
      <c r="EH1904" s="3"/>
      <c r="EI1904" s="3"/>
      <c r="EJ1904" s="3"/>
      <c r="EK1904" s="3"/>
      <c r="EL1904" s="3"/>
      <c r="EM1904" s="3"/>
      <c r="EN1904" s="3"/>
      <c r="EO1904" s="3"/>
      <c r="EP1904" s="3"/>
      <c r="EQ1904" s="3"/>
      <c r="ER1904" s="3"/>
      <c r="ES1904" s="3"/>
      <c r="ET1904" s="3"/>
      <c r="EU1904" s="3"/>
      <c r="EV1904" s="3"/>
      <c r="EW1904" s="3"/>
      <c r="EX1904" s="3"/>
      <c r="EY1904" s="3"/>
      <c r="EZ1904" s="3"/>
      <c r="FA1904" s="3"/>
      <c r="FB1904" s="3"/>
      <c r="FC1904" s="3"/>
      <c r="FD1904" s="3"/>
      <c r="FE1904" s="3"/>
      <c r="FF1904" s="3"/>
      <c r="FG1904" s="3"/>
      <c r="FH1904" s="3"/>
      <c r="FI1904" s="3"/>
      <c r="FJ1904" s="3"/>
      <c r="FK1904" s="3"/>
      <c r="FL1904" s="3"/>
      <c r="FM1904" s="3"/>
      <c r="FN1904" s="3"/>
      <c r="FO1904" s="3"/>
      <c r="FP1904" s="3"/>
      <c r="FQ1904" s="3"/>
      <c r="FR1904" s="3"/>
      <c r="FS1904" s="3"/>
      <c r="FT1904" s="3"/>
      <c r="FU1904" s="3"/>
      <c r="FV1904" s="3"/>
      <c r="FW1904" s="3"/>
      <c r="FX1904" s="3"/>
      <c r="FY1904" s="3"/>
      <c r="FZ1904" s="3"/>
      <c r="GA1904" s="3"/>
      <c r="GB1904" s="3"/>
      <c r="GC1904" s="3"/>
      <c r="GD1904" s="3"/>
      <c r="GE1904" s="3"/>
      <c r="GF1904" s="3"/>
      <c r="GG1904" s="3"/>
      <c r="GH1904" s="3"/>
      <c r="GI1904" s="3"/>
      <c r="GJ1904" s="3"/>
    </row>
    <row r="1905" spans="1:192" s="219" customFormat="1">
      <c r="A1905" s="3"/>
      <c r="B1905" s="44"/>
      <c r="C1905" s="3"/>
      <c r="D1905" s="240"/>
      <c r="E1905" s="241"/>
      <c r="F1905" s="242"/>
      <c r="G1905" s="242"/>
      <c r="H1905" s="242"/>
      <c r="I1905" s="242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  <c r="DM1905" s="3"/>
      <c r="DN1905" s="3"/>
      <c r="DO1905" s="3"/>
      <c r="DP1905" s="3"/>
      <c r="DQ1905" s="3"/>
      <c r="DR1905" s="3"/>
      <c r="DS1905" s="3"/>
      <c r="DT1905" s="3"/>
      <c r="DU1905" s="3"/>
      <c r="DV1905" s="3"/>
      <c r="DW1905" s="3"/>
      <c r="DX1905" s="3"/>
      <c r="DY1905" s="3"/>
      <c r="DZ1905" s="3"/>
      <c r="EA1905" s="3"/>
      <c r="EB1905" s="3"/>
      <c r="EC1905" s="3"/>
      <c r="ED1905" s="3"/>
      <c r="EE1905" s="3"/>
      <c r="EF1905" s="3"/>
      <c r="EG1905" s="3"/>
      <c r="EH1905" s="3"/>
      <c r="EI1905" s="3"/>
      <c r="EJ1905" s="3"/>
      <c r="EK1905" s="3"/>
      <c r="EL1905" s="3"/>
      <c r="EM1905" s="3"/>
      <c r="EN1905" s="3"/>
      <c r="EO1905" s="3"/>
      <c r="EP1905" s="3"/>
      <c r="EQ1905" s="3"/>
      <c r="ER1905" s="3"/>
      <c r="ES1905" s="3"/>
      <c r="ET1905" s="3"/>
      <c r="EU1905" s="3"/>
      <c r="EV1905" s="3"/>
      <c r="EW1905" s="3"/>
      <c r="EX1905" s="3"/>
      <c r="EY1905" s="3"/>
      <c r="EZ1905" s="3"/>
      <c r="FA1905" s="3"/>
      <c r="FB1905" s="3"/>
      <c r="FC1905" s="3"/>
      <c r="FD1905" s="3"/>
      <c r="FE1905" s="3"/>
      <c r="FF1905" s="3"/>
      <c r="FG1905" s="3"/>
      <c r="FH1905" s="3"/>
      <c r="FI1905" s="3"/>
      <c r="FJ1905" s="3"/>
      <c r="FK1905" s="3"/>
      <c r="FL1905" s="3"/>
      <c r="FM1905" s="3"/>
      <c r="FN1905" s="3"/>
      <c r="FO1905" s="3"/>
      <c r="FP1905" s="3"/>
      <c r="FQ1905" s="3"/>
      <c r="FR1905" s="3"/>
      <c r="FS1905" s="3"/>
      <c r="FT1905" s="3"/>
      <c r="FU1905" s="3"/>
      <c r="FV1905" s="3"/>
      <c r="FW1905" s="3"/>
      <c r="FX1905" s="3"/>
      <c r="FY1905" s="3"/>
      <c r="FZ1905" s="3"/>
      <c r="GA1905" s="3"/>
      <c r="GB1905" s="3"/>
      <c r="GC1905" s="3"/>
      <c r="GD1905" s="3"/>
      <c r="GE1905" s="3"/>
      <c r="GF1905" s="3"/>
      <c r="GG1905" s="3"/>
      <c r="GH1905" s="3"/>
      <c r="GI1905" s="3"/>
      <c r="GJ1905" s="3"/>
    </row>
    <row r="1906" spans="1:192" s="219" customFormat="1">
      <c r="A1906" s="3"/>
      <c r="B1906" s="44"/>
      <c r="C1906" s="3"/>
      <c r="D1906" s="240"/>
      <c r="E1906" s="241"/>
      <c r="F1906" s="242"/>
      <c r="G1906" s="242"/>
      <c r="H1906" s="242"/>
      <c r="I1906" s="242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  <c r="DM1906" s="3"/>
      <c r="DN1906" s="3"/>
      <c r="DO1906" s="3"/>
      <c r="DP1906" s="3"/>
      <c r="DQ1906" s="3"/>
      <c r="DR1906" s="3"/>
      <c r="DS1906" s="3"/>
      <c r="DT1906" s="3"/>
      <c r="DU1906" s="3"/>
      <c r="DV1906" s="3"/>
      <c r="DW1906" s="3"/>
      <c r="DX1906" s="3"/>
      <c r="DY1906" s="3"/>
      <c r="DZ1906" s="3"/>
      <c r="EA1906" s="3"/>
      <c r="EB1906" s="3"/>
      <c r="EC1906" s="3"/>
      <c r="ED1906" s="3"/>
      <c r="EE1906" s="3"/>
      <c r="EF1906" s="3"/>
      <c r="EG1906" s="3"/>
      <c r="EH1906" s="3"/>
      <c r="EI1906" s="3"/>
      <c r="EJ1906" s="3"/>
      <c r="EK1906" s="3"/>
      <c r="EL1906" s="3"/>
      <c r="EM1906" s="3"/>
      <c r="EN1906" s="3"/>
      <c r="EO1906" s="3"/>
      <c r="EP1906" s="3"/>
      <c r="EQ1906" s="3"/>
      <c r="ER1906" s="3"/>
      <c r="ES1906" s="3"/>
      <c r="ET1906" s="3"/>
      <c r="EU1906" s="3"/>
      <c r="EV1906" s="3"/>
      <c r="EW1906" s="3"/>
      <c r="EX1906" s="3"/>
      <c r="EY1906" s="3"/>
      <c r="EZ1906" s="3"/>
      <c r="FA1906" s="3"/>
      <c r="FB1906" s="3"/>
      <c r="FC1906" s="3"/>
      <c r="FD1906" s="3"/>
      <c r="FE1906" s="3"/>
      <c r="FF1906" s="3"/>
      <c r="FG1906" s="3"/>
      <c r="FH1906" s="3"/>
      <c r="FI1906" s="3"/>
      <c r="FJ1906" s="3"/>
      <c r="FK1906" s="3"/>
      <c r="FL1906" s="3"/>
      <c r="FM1906" s="3"/>
      <c r="FN1906" s="3"/>
      <c r="FO1906" s="3"/>
      <c r="FP1906" s="3"/>
      <c r="FQ1906" s="3"/>
      <c r="FR1906" s="3"/>
      <c r="FS1906" s="3"/>
      <c r="FT1906" s="3"/>
      <c r="FU1906" s="3"/>
      <c r="FV1906" s="3"/>
      <c r="FW1906" s="3"/>
      <c r="FX1906" s="3"/>
      <c r="FY1906" s="3"/>
      <c r="FZ1906" s="3"/>
      <c r="GA1906" s="3"/>
      <c r="GB1906" s="3"/>
      <c r="GC1906" s="3"/>
      <c r="GD1906" s="3"/>
      <c r="GE1906" s="3"/>
      <c r="GF1906" s="3"/>
      <c r="GG1906" s="3"/>
      <c r="GH1906" s="3"/>
      <c r="GI1906" s="3"/>
      <c r="GJ1906" s="3"/>
    </row>
    <row r="1907" spans="1:192" s="219" customFormat="1">
      <c r="A1907" s="3"/>
      <c r="B1907" s="44"/>
      <c r="C1907" s="3"/>
      <c r="D1907" s="240"/>
      <c r="E1907" s="241"/>
      <c r="F1907" s="242"/>
      <c r="G1907" s="242"/>
      <c r="H1907" s="242"/>
      <c r="I1907" s="242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  <c r="DM1907" s="3"/>
      <c r="DN1907" s="3"/>
      <c r="DO1907" s="3"/>
      <c r="DP1907" s="3"/>
      <c r="DQ1907" s="3"/>
      <c r="DR1907" s="3"/>
      <c r="DS1907" s="3"/>
      <c r="DT1907" s="3"/>
      <c r="DU1907" s="3"/>
      <c r="DV1907" s="3"/>
      <c r="DW1907" s="3"/>
      <c r="DX1907" s="3"/>
      <c r="DY1907" s="3"/>
      <c r="DZ1907" s="3"/>
      <c r="EA1907" s="3"/>
      <c r="EB1907" s="3"/>
      <c r="EC1907" s="3"/>
      <c r="ED1907" s="3"/>
      <c r="EE1907" s="3"/>
      <c r="EF1907" s="3"/>
      <c r="EG1907" s="3"/>
      <c r="EH1907" s="3"/>
      <c r="EI1907" s="3"/>
      <c r="EJ1907" s="3"/>
      <c r="EK1907" s="3"/>
      <c r="EL1907" s="3"/>
      <c r="EM1907" s="3"/>
      <c r="EN1907" s="3"/>
      <c r="EO1907" s="3"/>
      <c r="EP1907" s="3"/>
      <c r="EQ1907" s="3"/>
      <c r="ER1907" s="3"/>
      <c r="ES1907" s="3"/>
      <c r="ET1907" s="3"/>
      <c r="EU1907" s="3"/>
      <c r="EV1907" s="3"/>
      <c r="EW1907" s="3"/>
      <c r="EX1907" s="3"/>
      <c r="EY1907" s="3"/>
      <c r="EZ1907" s="3"/>
      <c r="FA1907" s="3"/>
      <c r="FB1907" s="3"/>
      <c r="FC1907" s="3"/>
      <c r="FD1907" s="3"/>
      <c r="FE1907" s="3"/>
      <c r="FF1907" s="3"/>
      <c r="FG1907" s="3"/>
      <c r="FH1907" s="3"/>
      <c r="FI1907" s="3"/>
      <c r="FJ1907" s="3"/>
      <c r="FK1907" s="3"/>
      <c r="FL1907" s="3"/>
      <c r="FM1907" s="3"/>
      <c r="FN1907" s="3"/>
      <c r="FO1907" s="3"/>
      <c r="FP1907" s="3"/>
      <c r="FQ1907" s="3"/>
      <c r="FR1907" s="3"/>
      <c r="FS1907" s="3"/>
      <c r="FT1907" s="3"/>
      <c r="FU1907" s="3"/>
      <c r="FV1907" s="3"/>
      <c r="FW1907" s="3"/>
      <c r="FX1907" s="3"/>
      <c r="FY1907" s="3"/>
      <c r="FZ1907" s="3"/>
      <c r="GA1907" s="3"/>
      <c r="GB1907" s="3"/>
      <c r="GC1907" s="3"/>
      <c r="GD1907" s="3"/>
      <c r="GE1907" s="3"/>
      <c r="GF1907" s="3"/>
      <c r="GG1907" s="3"/>
      <c r="GH1907" s="3"/>
      <c r="GI1907" s="3"/>
      <c r="GJ1907" s="3"/>
    </row>
    <row r="1908" spans="1:192" s="219" customFormat="1">
      <c r="A1908" s="3"/>
      <c r="B1908" s="44"/>
      <c r="C1908" s="3"/>
      <c r="D1908" s="240"/>
      <c r="E1908" s="241"/>
      <c r="F1908" s="242"/>
      <c r="G1908" s="242"/>
      <c r="H1908" s="242"/>
      <c r="I1908" s="242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  <c r="DM1908" s="3"/>
      <c r="DN1908" s="3"/>
      <c r="DO1908" s="3"/>
      <c r="DP1908" s="3"/>
      <c r="DQ1908" s="3"/>
      <c r="DR1908" s="3"/>
      <c r="DS1908" s="3"/>
      <c r="DT1908" s="3"/>
      <c r="DU1908" s="3"/>
      <c r="DV1908" s="3"/>
      <c r="DW1908" s="3"/>
      <c r="DX1908" s="3"/>
      <c r="DY1908" s="3"/>
      <c r="DZ1908" s="3"/>
      <c r="EA1908" s="3"/>
      <c r="EB1908" s="3"/>
      <c r="EC1908" s="3"/>
      <c r="ED1908" s="3"/>
      <c r="EE1908" s="3"/>
      <c r="EF1908" s="3"/>
      <c r="EG1908" s="3"/>
      <c r="EH1908" s="3"/>
      <c r="EI1908" s="3"/>
      <c r="EJ1908" s="3"/>
      <c r="EK1908" s="3"/>
      <c r="EL1908" s="3"/>
      <c r="EM1908" s="3"/>
      <c r="EN1908" s="3"/>
      <c r="EO1908" s="3"/>
      <c r="EP1908" s="3"/>
      <c r="EQ1908" s="3"/>
      <c r="ER1908" s="3"/>
      <c r="ES1908" s="3"/>
      <c r="ET1908" s="3"/>
      <c r="EU1908" s="3"/>
      <c r="EV1908" s="3"/>
      <c r="EW1908" s="3"/>
      <c r="EX1908" s="3"/>
      <c r="EY1908" s="3"/>
      <c r="EZ1908" s="3"/>
      <c r="FA1908" s="3"/>
      <c r="FB1908" s="3"/>
      <c r="FC1908" s="3"/>
      <c r="FD1908" s="3"/>
      <c r="FE1908" s="3"/>
      <c r="FF1908" s="3"/>
      <c r="FG1908" s="3"/>
      <c r="FH1908" s="3"/>
      <c r="FI1908" s="3"/>
      <c r="FJ1908" s="3"/>
      <c r="FK1908" s="3"/>
      <c r="FL1908" s="3"/>
      <c r="FM1908" s="3"/>
      <c r="FN1908" s="3"/>
      <c r="FO1908" s="3"/>
      <c r="FP1908" s="3"/>
      <c r="FQ1908" s="3"/>
      <c r="FR1908" s="3"/>
      <c r="FS1908" s="3"/>
      <c r="FT1908" s="3"/>
      <c r="FU1908" s="3"/>
      <c r="FV1908" s="3"/>
      <c r="FW1908" s="3"/>
      <c r="FX1908" s="3"/>
      <c r="FY1908" s="3"/>
      <c r="FZ1908" s="3"/>
      <c r="GA1908" s="3"/>
      <c r="GB1908" s="3"/>
      <c r="GC1908" s="3"/>
      <c r="GD1908" s="3"/>
      <c r="GE1908" s="3"/>
      <c r="GF1908" s="3"/>
      <c r="GG1908" s="3"/>
      <c r="GH1908" s="3"/>
      <c r="GI1908" s="3"/>
      <c r="GJ1908" s="3"/>
    </row>
    <row r="1909" spans="1:192" s="219" customFormat="1">
      <c r="A1909" s="3"/>
      <c r="B1909" s="44"/>
      <c r="C1909" s="3"/>
      <c r="D1909" s="240"/>
      <c r="E1909" s="241"/>
      <c r="F1909" s="242"/>
      <c r="G1909" s="242"/>
      <c r="H1909" s="242"/>
      <c r="I1909" s="242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  <c r="DM1909" s="3"/>
      <c r="DN1909" s="3"/>
      <c r="DO1909" s="3"/>
      <c r="DP1909" s="3"/>
      <c r="DQ1909" s="3"/>
      <c r="DR1909" s="3"/>
      <c r="DS1909" s="3"/>
      <c r="DT1909" s="3"/>
      <c r="DU1909" s="3"/>
      <c r="DV1909" s="3"/>
      <c r="DW1909" s="3"/>
      <c r="DX1909" s="3"/>
      <c r="DY1909" s="3"/>
      <c r="DZ1909" s="3"/>
      <c r="EA1909" s="3"/>
      <c r="EB1909" s="3"/>
      <c r="EC1909" s="3"/>
      <c r="ED1909" s="3"/>
      <c r="EE1909" s="3"/>
      <c r="EF1909" s="3"/>
      <c r="EG1909" s="3"/>
      <c r="EH1909" s="3"/>
      <c r="EI1909" s="3"/>
      <c r="EJ1909" s="3"/>
      <c r="EK1909" s="3"/>
      <c r="EL1909" s="3"/>
      <c r="EM1909" s="3"/>
      <c r="EN1909" s="3"/>
      <c r="EO1909" s="3"/>
      <c r="EP1909" s="3"/>
      <c r="EQ1909" s="3"/>
      <c r="ER1909" s="3"/>
      <c r="ES1909" s="3"/>
      <c r="ET1909" s="3"/>
      <c r="EU1909" s="3"/>
      <c r="EV1909" s="3"/>
      <c r="EW1909" s="3"/>
      <c r="EX1909" s="3"/>
      <c r="EY1909" s="3"/>
      <c r="EZ1909" s="3"/>
      <c r="FA1909" s="3"/>
      <c r="FB1909" s="3"/>
      <c r="FC1909" s="3"/>
      <c r="FD1909" s="3"/>
      <c r="FE1909" s="3"/>
      <c r="FF1909" s="3"/>
      <c r="FG1909" s="3"/>
      <c r="FH1909" s="3"/>
      <c r="FI1909" s="3"/>
      <c r="FJ1909" s="3"/>
      <c r="FK1909" s="3"/>
      <c r="FL1909" s="3"/>
      <c r="FM1909" s="3"/>
      <c r="FN1909" s="3"/>
      <c r="FO1909" s="3"/>
      <c r="FP1909" s="3"/>
      <c r="FQ1909" s="3"/>
      <c r="FR1909" s="3"/>
      <c r="FS1909" s="3"/>
      <c r="FT1909" s="3"/>
      <c r="FU1909" s="3"/>
      <c r="FV1909" s="3"/>
      <c r="FW1909" s="3"/>
      <c r="FX1909" s="3"/>
      <c r="FY1909" s="3"/>
      <c r="FZ1909" s="3"/>
      <c r="GA1909" s="3"/>
      <c r="GB1909" s="3"/>
      <c r="GC1909" s="3"/>
      <c r="GD1909" s="3"/>
      <c r="GE1909" s="3"/>
      <c r="GF1909" s="3"/>
      <c r="GG1909" s="3"/>
      <c r="GH1909" s="3"/>
      <c r="GI1909" s="3"/>
      <c r="GJ1909" s="3"/>
    </row>
    <row r="1910" spans="1:192" s="219" customFormat="1">
      <c r="A1910" s="3"/>
      <c r="B1910" s="44"/>
      <c r="C1910" s="3"/>
      <c r="D1910" s="240"/>
      <c r="E1910" s="241"/>
      <c r="F1910" s="242"/>
      <c r="G1910" s="242"/>
      <c r="H1910" s="242"/>
      <c r="I1910" s="242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  <c r="DM1910" s="3"/>
      <c r="DN1910" s="3"/>
      <c r="DO1910" s="3"/>
      <c r="DP1910" s="3"/>
      <c r="DQ1910" s="3"/>
      <c r="DR1910" s="3"/>
      <c r="DS1910" s="3"/>
      <c r="DT1910" s="3"/>
      <c r="DU1910" s="3"/>
      <c r="DV1910" s="3"/>
      <c r="DW1910" s="3"/>
      <c r="DX1910" s="3"/>
      <c r="DY1910" s="3"/>
      <c r="DZ1910" s="3"/>
      <c r="EA1910" s="3"/>
      <c r="EB1910" s="3"/>
      <c r="EC1910" s="3"/>
      <c r="ED1910" s="3"/>
      <c r="EE1910" s="3"/>
      <c r="EF1910" s="3"/>
      <c r="EG1910" s="3"/>
      <c r="EH1910" s="3"/>
      <c r="EI1910" s="3"/>
      <c r="EJ1910" s="3"/>
      <c r="EK1910" s="3"/>
      <c r="EL1910" s="3"/>
      <c r="EM1910" s="3"/>
      <c r="EN1910" s="3"/>
      <c r="EO1910" s="3"/>
      <c r="EP1910" s="3"/>
      <c r="EQ1910" s="3"/>
      <c r="ER1910" s="3"/>
      <c r="ES1910" s="3"/>
      <c r="ET1910" s="3"/>
      <c r="EU1910" s="3"/>
      <c r="EV1910" s="3"/>
      <c r="EW1910" s="3"/>
      <c r="EX1910" s="3"/>
      <c r="EY1910" s="3"/>
      <c r="EZ1910" s="3"/>
      <c r="FA1910" s="3"/>
      <c r="FB1910" s="3"/>
      <c r="FC1910" s="3"/>
      <c r="FD1910" s="3"/>
      <c r="FE1910" s="3"/>
      <c r="FF1910" s="3"/>
      <c r="FG1910" s="3"/>
      <c r="FH1910" s="3"/>
      <c r="FI1910" s="3"/>
      <c r="FJ1910" s="3"/>
      <c r="FK1910" s="3"/>
      <c r="FL1910" s="3"/>
      <c r="FM1910" s="3"/>
      <c r="FN1910" s="3"/>
      <c r="FO1910" s="3"/>
      <c r="FP1910" s="3"/>
      <c r="FQ1910" s="3"/>
      <c r="FR1910" s="3"/>
      <c r="FS1910" s="3"/>
      <c r="FT1910" s="3"/>
      <c r="FU1910" s="3"/>
      <c r="FV1910" s="3"/>
      <c r="FW1910" s="3"/>
      <c r="FX1910" s="3"/>
      <c r="FY1910" s="3"/>
      <c r="FZ1910" s="3"/>
      <c r="GA1910" s="3"/>
      <c r="GB1910" s="3"/>
      <c r="GC1910" s="3"/>
      <c r="GD1910" s="3"/>
      <c r="GE1910" s="3"/>
      <c r="GF1910" s="3"/>
      <c r="GG1910" s="3"/>
      <c r="GH1910" s="3"/>
      <c r="GI1910" s="3"/>
      <c r="GJ1910" s="3"/>
    </row>
    <row r="1911" spans="1:192" s="219" customFormat="1">
      <c r="A1911" s="3"/>
      <c r="B1911" s="44"/>
      <c r="C1911" s="3"/>
      <c r="D1911" s="240"/>
      <c r="E1911" s="241"/>
      <c r="F1911" s="242"/>
      <c r="G1911" s="242"/>
      <c r="H1911" s="242"/>
      <c r="I1911" s="242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  <c r="DM1911" s="3"/>
      <c r="DN1911" s="3"/>
      <c r="DO1911" s="3"/>
      <c r="DP1911" s="3"/>
      <c r="DQ1911" s="3"/>
      <c r="DR1911" s="3"/>
      <c r="DS1911" s="3"/>
      <c r="DT1911" s="3"/>
      <c r="DU1911" s="3"/>
      <c r="DV1911" s="3"/>
      <c r="DW1911" s="3"/>
      <c r="DX1911" s="3"/>
      <c r="DY1911" s="3"/>
      <c r="DZ1911" s="3"/>
      <c r="EA1911" s="3"/>
      <c r="EB1911" s="3"/>
      <c r="EC1911" s="3"/>
      <c r="ED1911" s="3"/>
      <c r="EE1911" s="3"/>
      <c r="EF1911" s="3"/>
      <c r="EG1911" s="3"/>
      <c r="EH1911" s="3"/>
      <c r="EI1911" s="3"/>
      <c r="EJ1911" s="3"/>
      <c r="EK1911" s="3"/>
      <c r="EL1911" s="3"/>
      <c r="EM1911" s="3"/>
      <c r="EN1911" s="3"/>
      <c r="EO1911" s="3"/>
      <c r="EP1911" s="3"/>
      <c r="EQ1911" s="3"/>
      <c r="ER1911" s="3"/>
      <c r="ES1911" s="3"/>
      <c r="ET1911" s="3"/>
      <c r="EU1911" s="3"/>
      <c r="EV1911" s="3"/>
      <c r="EW1911" s="3"/>
      <c r="EX1911" s="3"/>
      <c r="EY1911" s="3"/>
      <c r="EZ1911" s="3"/>
      <c r="FA1911" s="3"/>
      <c r="FB1911" s="3"/>
      <c r="FC1911" s="3"/>
      <c r="FD1911" s="3"/>
      <c r="FE1911" s="3"/>
      <c r="FF1911" s="3"/>
      <c r="FG1911" s="3"/>
      <c r="FH1911" s="3"/>
      <c r="FI1911" s="3"/>
      <c r="FJ1911" s="3"/>
      <c r="FK1911" s="3"/>
      <c r="FL1911" s="3"/>
      <c r="FM1911" s="3"/>
      <c r="FN1911" s="3"/>
      <c r="FO1911" s="3"/>
      <c r="FP1911" s="3"/>
      <c r="FQ1911" s="3"/>
      <c r="FR1911" s="3"/>
      <c r="FS1911" s="3"/>
      <c r="FT1911" s="3"/>
      <c r="FU1911" s="3"/>
      <c r="FV1911" s="3"/>
      <c r="FW1911" s="3"/>
      <c r="FX1911" s="3"/>
      <c r="FY1911" s="3"/>
      <c r="FZ1911" s="3"/>
      <c r="GA1911" s="3"/>
      <c r="GB1911" s="3"/>
      <c r="GC1911" s="3"/>
      <c r="GD1911" s="3"/>
      <c r="GE1911" s="3"/>
      <c r="GF1911" s="3"/>
      <c r="GG1911" s="3"/>
      <c r="GH1911" s="3"/>
      <c r="GI1911" s="3"/>
      <c r="GJ1911" s="3"/>
    </row>
    <row r="1912" spans="1:192" s="219" customFormat="1">
      <c r="A1912" s="3"/>
      <c r="B1912" s="44"/>
      <c r="C1912" s="3"/>
      <c r="D1912" s="240"/>
      <c r="E1912" s="241"/>
      <c r="F1912" s="242"/>
      <c r="G1912" s="242"/>
      <c r="H1912" s="242"/>
      <c r="I1912" s="242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  <c r="DM1912" s="3"/>
      <c r="DN1912" s="3"/>
      <c r="DO1912" s="3"/>
      <c r="DP1912" s="3"/>
      <c r="DQ1912" s="3"/>
      <c r="DR1912" s="3"/>
      <c r="DS1912" s="3"/>
      <c r="DT1912" s="3"/>
      <c r="DU1912" s="3"/>
      <c r="DV1912" s="3"/>
      <c r="DW1912" s="3"/>
      <c r="DX1912" s="3"/>
      <c r="DY1912" s="3"/>
      <c r="DZ1912" s="3"/>
      <c r="EA1912" s="3"/>
      <c r="EB1912" s="3"/>
      <c r="EC1912" s="3"/>
      <c r="ED1912" s="3"/>
      <c r="EE1912" s="3"/>
      <c r="EF1912" s="3"/>
      <c r="EG1912" s="3"/>
      <c r="EH1912" s="3"/>
      <c r="EI1912" s="3"/>
      <c r="EJ1912" s="3"/>
      <c r="EK1912" s="3"/>
      <c r="EL1912" s="3"/>
      <c r="EM1912" s="3"/>
      <c r="EN1912" s="3"/>
      <c r="EO1912" s="3"/>
      <c r="EP1912" s="3"/>
      <c r="EQ1912" s="3"/>
      <c r="ER1912" s="3"/>
      <c r="ES1912" s="3"/>
      <c r="ET1912" s="3"/>
      <c r="EU1912" s="3"/>
      <c r="EV1912" s="3"/>
      <c r="EW1912" s="3"/>
      <c r="EX1912" s="3"/>
      <c r="EY1912" s="3"/>
      <c r="EZ1912" s="3"/>
      <c r="FA1912" s="3"/>
      <c r="FB1912" s="3"/>
      <c r="FC1912" s="3"/>
      <c r="FD1912" s="3"/>
      <c r="FE1912" s="3"/>
      <c r="FF1912" s="3"/>
      <c r="FG1912" s="3"/>
      <c r="FH1912" s="3"/>
      <c r="FI1912" s="3"/>
      <c r="FJ1912" s="3"/>
      <c r="FK1912" s="3"/>
      <c r="FL1912" s="3"/>
      <c r="FM1912" s="3"/>
      <c r="FN1912" s="3"/>
      <c r="FO1912" s="3"/>
      <c r="FP1912" s="3"/>
      <c r="FQ1912" s="3"/>
      <c r="FR1912" s="3"/>
      <c r="FS1912" s="3"/>
      <c r="FT1912" s="3"/>
      <c r="FU1912" s="3"/>
      <c r="FV1912" s="3"/>
      <c r="FW1912" s="3"/>
      <c r="FX1912" s="3"/>
      <c r="FY1912" s="3"/>
      <c r="FZ1912" s="3"/>
      <c r="GA1912" s="3"/>
      <c r="GB1912" s="3"/>
      <c r="GC1912" s="3"/>
      <c r="GD1912" s="3"/>
      <c r="GE1912" s="3"/>
      <c r="GF1912" s="3"/>
      <c r="GG1912" s="3"/>
      <c r="GH1912" s="3"/>
      <c r="GI1912" s="3"/>
      <c r="GJ1912" s="3"/>
    </row>
    <row r="1913" spans="1:192" s="219" customFormat="1">
      <c r="A1913" s="3"/>
      <c r="B1913" s="44"/>
      <c r="C1913" s="3"/>
      <c r="D1913" s="240"/>
      <c r="E1913" s="241"/>
      <c r="F1913" s="242"/>
      <c r="G1913" s="242"/>
      <c r="H1913" s="242"/>
      <c r="I1913" s="242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  <c r="DM1913" s="3"/>
      <c r="DN1913" s="3"/>
      <c r="DO1913" s="3"/>
      <c r="DP1913" s="3"/>
      <c r="DQ1913" s="3"/>
      <c r="DR1913" s="3"/>
      <c r="DS1913" s="3"/>
      <c r="DT1913" s="3"/>
      <c r="DU1913" s="3"/>
      <c r="DV1913" s="3"/>
      <c r="DW1913" s="3"/>
      <c r="DX1913" s="3"/>
      <c r="DY1913" s="3"/>
      <c r="DZ1913" s="3"/>
      <c r="EA1913" s="3"/>
      <c r="EB1913" s="3"/>
      <c r="EC1913" s="3"/>
      <c r="ED1913" s="3"/>
      <c r="EE1913" s="3"/>
      <c r="EF1913" s="3"/>
      <c r="EG1913" s="3"/>
      <c r="EH1913" s="3"/>
      <c r="EI1913" s="3"/>
      <c r="EJ1913" s="3"/>
      <c r="EK1913" s="3"/>
      <c r="EL1913" s="3"/>
      <c r="EM1913" s="3"/>
      <c r="EN1913" s="3"/>
      <c r="EO1913" s="3"/>
      <c r="EP1913" s="3"/>
      <c r="EQ1913" s="3"/>
      <c r="ER1913" s="3"/>
      <c r="ES1913" s="3"/>
      <c r="ET1913" s="3"/>
      <c r="EU1913" s="3"/>
      <c r="EV1913" s="3"/>
      <c r="EW1913" s="3"/>
      <c r="EX1913" s="3"/>
      <c r="EY1913" s="3"/>
      <c r="EZ1913" s="3"/>
      <c r="FA1913" s="3"/>
      <c r="FB1913" s="3"/>
      <c r="FC1913" s="3"/>
      <c r="FD1913" s="3"/>
      <c r="FE1913" s="3"/>
      <c r="FF1913" s="3"/>
      <c r="FG1913" s="3"/>
      <c r="FH1913" s="3"/>
      <c r="FI1913" s="3"/>
      <c r="FJ1913" s="3"/>
      <c r="FK1913" s="3"/>
      <c r="FL1913" s="3"/>
      <c r="FM1913" s="3"/>
      <c r="FN1913" s="3"/>
      <c r="FO1913" s="3"/>
      <c r="FP1913" s="3"/>
      <c r="FQ1913" s="3"/>
      <c r="FR1913" s="3"/>
      <c r="FS1913" s="3"/>
      <c r="FT1913" s="3"/>
      <c r="FU1913" s="3"/>
      <c r="FV1913" s="3"/>
      <c r="FW1913" s="3"/>
      <c r="FX1913" s="3"/>
      <c r="FY1913" s="3"/>
      <c r="FZ1913" s="3"/>
      <c r="GA1913" s="3"/>
      <c r="GB1913" s="3"/>
      <c r="GC1913" s="3"/>
      <c r="GD1913" s="3"/>
      <c r="GE1913" s="3"/>
      <c r="GF1913" s="3"/>
      <c r="GG1913" s="3"/>
      <c r="GH1913" s="3"/>
      <c r="GI1913" s="3"/>
      <c r="GJ1913" s="3"/>
    </row>
    <row r="1914" spans="1:192" s="219" customFormat="1">
      <c r="A1914" s="3"/>
      <c r="B1914" s="44"/>
      <c r="C1914" s="3"/>
      <c r="D1914" s="240"/>
      <c r="E1914" s="241"/>
      <c r="F1914" s="242"/>
      <c r="G1914" s="242"/>
      <c r="H1914" s="242"/>
      <c r="I1914" s="242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  <c r="DM1914" s="3"/>
      <c r="DN1914" s="3"/>
      <c r="DO1914" s="3"/>
      <c r="DP1914" s="3"/>
      <c r="DQ1914" s="3"/>
      <c r="DR1914" s="3"/>
      <c r="DS1914" s="3"/>
      <c r="DT1914" s="3"/>
      <c r="DU1914" s="3"/>
      <c r="DV1914" s="3"/>
      <c r="DW1914" s="3"/>
      <c r="DX1914" s="3"/>
      <c r="DY1914" s="3"/>
      <c r="DZ1914" s="3"/>
      <c r="EA1914" s="3"/>
      <c r="EB1914" s="3"/>
      <c r="EC1914" s="3"/>
      <c r="ED1914" s="3"/>
      <c r="EE1914" s="3"/>
      <c r="EF1914" s="3"/>
      <c r="EG1914" s="3"/>
      <c r="EH1914" s="3"/>
      <c r="EI1914" s="3"/>
      <c r="EJ1914" s="3"/>
      <c r="EK1914" s="3"/>
      <c r="EL1914" s="3"/>
      <c r="EM1914" s="3"/>
      <c r="EN1914" s="3"/>
      <c r="EO1914" s="3"/>
      <c r="EP1914" s="3"/>
      <c r="EQ1914" s="3"/>
      <c r="ER1914" s="3"/>
      <c r="ES1914" s="3"/>
      <c r="ET1914" s="3"/>
      <c r="EU1914" s="3"/>
      <c r="EV1914" s="3"/>
      <c r="EW1914" s="3"/>
      <c r="EX1914" s="3"/>
      <c r="EY1914" s="3"/>
      <c r="EZ1914" s="3"/>
      <c r="FA1914" s="3"/>
      <c r="FB1914" s="3"/>
      <c r="FC1914" s="3"/>
      <c r="FD1914" s="3"/>
      <c r="FE1914" s="3"/>
      <c r="FF1914" s="3"/>
      <c r="FG1914" s="3"/>
      <c r="FH1914" s="3"/>
      <c r="FI1914" s="3"/>
      <c r="FJ1914" s="3"/>
      <c r="FK1914" s="3"/>
      <c r="FL1914" s="3"/>
      <c r="FM1914" s="3"/>
      <c r="FN1914" s="3"/>
      <c r="FO1914" s="3"/>
      <c r="FP1914" s="3"/>
      <c r="FQ1914" s="3"/>
      <c r="FR1914" s="3"/>
      <c r="FS1914" s="3"/>
      <c r="FT1914" s="3"/>
      <c r="FU1914" s="3"/>
      <c r="FV1914" s="3"/>
      <c r="FW1914" s="3"/>
      <c r="FX1914" s="3"/>
      <c r="FY1914" s="3"/>
      <c r="FZ1914" s="3"/>
      <c r="GA1914" s="3"/>
      <c r="GB1914" s="3"/>
      <c r="GC1914" s="3"/>
      <c r="GD1914" s="3"/>
      <c r="GE1914" s="3"/>
      <c r="GF1914" s="3"/>
      <c r="GG1914" s="3"/>
      <c r="GH1914" s="3"/>
      <c r="GI1914" s="3"/>
      <c r="GJ1914" s="3"/>
    </row>
    <row r="1915" spans="1:192" s="219" customFormat="1">
      <c r="A1915" s="3"/>
      <c r="B1915" s="44"/>
      <c r="C1915" s="3"/>
      <c r="D1915" s="240"/>
      <c r="E1915" s="241"/>
      <c r="F1915" s="242"/>
      <c r="G1915" s="242"/>
      <c r="H1915" s="242"/>
      <c r="I1915" s="242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  <c r="DM1915" s="3"/>
      <c r="DN1915" s="3"/>
      <c r="DO1915" s="3"/>
      <c r="DP1915" s="3"/>
      <c r="DQ1915" s="3"/>
      <c r="DR1915" s="3"/>
      <c r="DS1915" s="3"/>
      <c r="DT1915" s="3"/>
      <c r="DU1915" s="3"/>
      <c r="DV1915" s="3"/>
      <c r="DW1915" s="3"/>
      <c r="DX1915" s="3"/>
      <c r="DY1915" s="3"/>
      <c r="DZ1915" s="3"/>
      <c r="EA1915" s="3"/>
      <c r="EB1915" s="3"/>
      <c r="EC1915" s="3"/>
      <c r="ED1915" s="3"/>
      <c r="EE1915" s="3"/>
      <c r="EF1915" s="3"/>
      <c r="EG1915" s="3"/>
      <c r="EH1915" s="3"/>
      <c r="EI1915" s="3"/>
      <c r="EJ1915" s="3"/>
      <c r="EK1915" s="3"/>
      <c r="EL1915" s="3"/>
      <c r="EM1915" s="3"/>
      <c r="EN1915" s="3"/>
      <c r="EO1915" s="3"/>
      <c r="EP1915" s="3"/>
      <c r="EQ1915" s="3"/>
      <c r="ER1915" s="3"/>
      <c r="ES1915" s="3"/>
      <c r="ET1915" s="3"/>
      <c r="EU1915" s="3"/>
      <c r="EV1915" s="3"/>
      <c r="EW1915" s="3"/>
      <c r="EX1915" s="3"/>
      <c r="EY1915" s="3"/>
      <c r="EZ1915" s="3"/>
      <c r="FA1915" s="3"/>
      <c r="FB1915" s="3"/>
      <c r="FC1915" s="3"/>
      <c r="FD1915" s="3"/>
      <c r="FE1915" s="3"/>
      <c r="FF1915" s="3"/>
      <c r="FG1915" s="3"/>
      <c r="FH1915" s="3"/>
      <c r="FI1915" s="3"/>
      <c r="FJ1915" s="3"/>
      <c r="FK1915" s="3"/>
      <c r="FL1915" s="3"/>
      <c r="FM1915" s="3"/>
      <c r="FN1915" s="3"/>
      <c r="FO1915" s="3"/>
      <c r="FP1915" s="3"/>
      <c r="FQ1915" s="3"/>
      <c r="FR1915" s="3"/>
      <c r="FS1915" s="3"/>
      <c r="FT1915" s="3"/>
      <c r="FU1915" s="3"/>
      <c r="FV1915" s="3"/>
      <c r="FW1915" s="3"/>
      <c r="FX1915" s="3"/>
      <c r="FY1915" s="3"/>
      <c r="FZ1915" s="3"/>
      <c r="GA1915" s="3"/>
      <c r="GB1915" s="3"/>
      <c r="GC1915" s="3"/>
      <c r="GD1915" s="3"/>
      <c r="GE1915" s="3"/>
      <c r="GF1915" s="3"/>
      <c r="GG1915" s="3"/>
      <c r="GH1915" s="3"/>
      <c r="GI1915" s="3"/>
      <c r="GJ1915" s="3"/>
    </row>
    <row r="1916" spans="1:192" s="219" customFormat="1">
      <c r="A1916" s="3"/>
      <c r="B1916" s="44"/>
      <c r="C1916" s="3"/>
      <c r="D1916" s="240"/>
      <c r="E1916" s="241"/>
      <c r="F1916" s="242"/>
      <c r="G1916" s="242"/>
      <c r="H1916" s="242"/>
      <c r="I1916" s="242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</row>
    <row r="1917" spans="1:192" s="219" customFormat="1">
      <c r="A1917" s="3"/>
      <c r="B1917" s="44"/>
      <c r="C1917" s="3"/>
      <c r="D1917" s="240"/>
      <c r="E1917" s="241"/>
      <c r="F1917" s="242"/>
      <c r="G1917" s="242"/>
      <c r="H1917" s="242"/>
      <c r="I1917" s="242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  <c r="DM1917" s="3"/>
      <c r="DN1917" s="3"/>
      <c r="DO1917" s="3"/>
      <c r="DP1917" s="3"/>
      <c r="DQ1917" s="3"/>
      <c r="DR1917" s="3"/>
      <c r="DS1917" s="3"/>
      <c r="DT1917" s="3"/>
      <c r="DU1917" s="3"/>
      <c r="DV1917" s="3"/>
      <c r="DW1917" s="3"/>
      <c r="DX1917" s="3"/>
      <c r="DY1917" s="3"/>
      <c r="DZ1917" s="3"/>
      <c r="EA1917" s="3"/>
      <c r="EB1917" s="3"/>
      <c r="EC1917" s="3"/>
      <c r="ED1917" s="3"/>
      <c r="EE1917" s="3"/>
      <c r="EF1917" s="3"/>
      <c r="EG1917" s="3"/>
      <c r="EH1917" s="3"/>
      <c r="EI1917" s="3"/>
      <c r="EJ1917" s="3"/>
      <c r="EK1917" s="3"/>
      <c r="EL1917" s="3"/>
      <c r="EM1917" s="3"/>
      <c r="EN1917" s="3"/>
      <c r="EO1917" s="3"/>
      <c r="EP1917" s="3"/>
      <c r="EQ1917" s="3"/>
      <c r="ER1917" s="3"/>
      <c r="ES1917" s="3"/>
      <c r="ET1917" s="3"/>
      <c r="EU1917" s="3"/>
      <c r="EV1917" s="3"/>
      <c r="EW1917" s="3"/>
      <c r="EX1917" s="3"/>
      <c r="EY1917" s="3"/>
      <c r="EZ1917" s="3"/>
      <c r="FA1917" s="3"/>
      <c r="FB1917" s="3"/>
      <c r="FC1917" s="3"/>
      <c r="FD1917" s="3"/>
      <c r="FE1917" s="3"/>
      <c r="FF1917" s="3"/>
      <c r="FG1917" s="3"/>
      <c r="FH1917" s="3"/>
      <c r="FI1917" s="3"/>
      <c r="FJ1917" s="3"/>
      <c r="FK1917" s="3"/>
      <c r="FL1917" s="3"/>
      <c r="FM1917" s="3"/>
      <c r="FN1917" s="3"/>
      <c r="FO1917" s="3"/>
      <c r="FP1917" s="3"/>
      <c r="FQ1917" s="3"/>
      <c r="FR1917" s="3"/>
      <c r="FS1917" s="3"/>
      <c r="FT1917" s="3"/>
      <c r="FU1917" s="3"/>
      <c r="FV1917" s="3"/>
      <c r="FW1917" s="3"/>
      <c r="FX1917" s="3"/>
      <c r="FY1917" s="3"/>
      <c r="FZ1917" s="3"/>
      <c r="GA1917" s="3"/>
      <c r="GB1917" s="3"/>
      <c r="GC1917" s="3"/>
      <c r="GD1917" s="3"/>
      <c r="GE1917" s="3"/>
      <c r="GF1917" s="3"/>
      <c r="GG1917" s="3"/>
      <c r="GH1917" s="3"/>
      <c r="GI1917" s="3"/>
      <c r="GJ1917" s="3"/>
    </row>
    <row r="1918" spans="1:192" s="219" customFormat="1">
      <c r="A1918" s="3"/>
      <c r="B1918" s="44"/>
      <c r="C1918" s="3"/>
      <c r="D1918" s="240"/>
      <c r="E1918" s="241"/>
      <c r="F1918" s="242"/>
      <c r="G1918" s="242"/>
      <c r="H1918" s="242"/>
      <c r="I1918" s="242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  <c r="DM1918" s="3"/>
      <c r="DN1918" s="3"/>
      <c r="DO1918" s="3"/>
      <c r="DP1918" s="3"/>
      <c r="DQ1918" s="3"/>
      <c r="DR1918" s="3"/>
      <c r="DS1918" s="3"/>
      <c r="DT1918" s="3"/>
      <c r="DU1918" s="3"/>
      <c r="DV1918" s="3"/>
      <c r="DW1918" s="3"/>
      <c r="DX1918" s="3"/>
      <c r="DY1918" s="3"/>
      <c r="DZ1918" s="3"/>
      <c r="EA1918" s="3"/>
      <c r="EB1918" s="3"/>
      <c r="EC1918" s="3"/>
      <c r="ED1918" s="3"/>
      <c r="EE1918" s="3"/>
      <c r="EF1918" s="3"/>
      <c r="EG1918" s="3"/>
      <c r="EH1918" s="3"/>
      <c r="EI1918" s="3"/>
      <c r="EJ1918" s="3"/>
      <c r="EK1918" s="3"/>
      <c r="EL1918" s="3"/>
      <c r="EM1918" s="3"/>
      <c r="EN1918" s="3"/>
      <c r="EO1918" s="3"/>
      <c r="EP1918" s="3"/>
      <c r="EQ1918" s="3"/>
      <c r="ER1918" s="3"/>
      <c r="ES1918" s="3"/>
      <c r="ET1918" s="3"/>
      <c r="EU1918" s="3"/>
      <c r="EV1918" s="3"/>
      <c r="EW1918" s="3"/>
      <c r="EX1918" s="3"/>
      <c r="EY1918" s="3"/>
      <c r="EZ1918" s="3"/>
      <c r="FA1918" s="3"/>
      <c r="FB1918" s="3"/>
      <c r="FC1918" s="3"/>
      <c r="FD1918" s="3"/>
      <c r="FE1918" s="3"/>
      <c r="FF1918" s="3"/>
      <c r="FG1918" s="3"/>
      <c r="FH1918" s="3"/>
      <c r="FI1918" s="3"/>
      <c r="FJ1918" s="3"/>
      <c r="FK1918" s="3"/>
      <c r="FL1918" s="3"/>
      <c r="FM1918" s="3"/>
      <c r="FN1918" s="3"/>
      <c r="FO1918" s="3"/>
      <c r="FP1918" s="3"/>
      <c r="FQ1918" s="3"/>
      <c r="FR1918" s="3"/>
      <c r="FS1918" s="3"/>
      <c r="FT1918" s="3"/>
      <c r="FU1918" s="3"/>
      <c r="FV1918" s="3"/>
      <c r="FW1918" s="3"/>
      <c r="FX1918" s="3"/>
      <c r="FY1918" s="3"/>
      <c r="FZ1918" s="3"/>
      <c r="GA1918" s="3"/>
      <c r="GB1918" s="3"/>
      <c r="GC1918" s="3"/>
      <c r="GD1918" s="3"/>
      <c r="GE1918" s="3"/>
      <c r="GF1918" s="3"/>
      <c r="GG1918" s="3"/>
      <c r="GH1918" s="3"/>
      <c r="GI1918" s="3"/>
      <c r="GJ1918" s="3"/>
    </row>
    <row r="1919" spans="1:192" s="219" customFormat="1">
      <c r="A1919" s="3"/>
      <c r="B1919" s="44"/>
      <c r="C1919" s="3"/>
      <c r="D1919" s="240"/>
      <c r="E1919" s="241"/>
      <c r="F1919" s="242"/>
      <c r="G1919" s="242"/>
      <c r="H1919" s="242"/>
      <c r="I1919" s="242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  <c r="DM1919" s="3"/>
      <c r="DN1919" s="3"/>
      <c r="DO1919" s="3"/>
      <c r="DP1919" s="3"/>
      <c r="DQ1919" s="3"/>
      <c r="DR1919" s="3"/>
      <c r="DS1919" s="3"/>
      <c r="DT1919" s="3"/>
      <c r="DU1919" s="3"/>
      <c r="DV1919" s="3"/>
      <c r="DW1919" s="3"/>
      <c r="DX1919" s="3"/>
      <c r="DY1919" s="3"/>
      <c r="DZ1919" s="3"/>
      <c r="EA1919" s="3"/>
      <c r="EB1919" s="3"/>
      <c r="EC1919" s="3"/>
      <c r="ED1919" s="3"/>
      <c r="EE1919" s="3"/>
      <c r="EF1919" s="3"/>
      <c r="EG1919" s="3"/>
      <c r="EH1919" s="3"/>
      <c r="EI1919" s="3"/>
      <c r="EJ1919" s="3"/>
      <c r="EK1919" s="3"/>
      <c r="EL1919" s="3"/>
      <c r="EM1919" s="3"/>
      <c r="EN1919" s="3"/>
      <c r="EO1919" s="3"/>
      <c r="EP1919" s="3"/>
      <c r="EQ1919" s="3"/>
      <c r="ER1919" s="3"/>
      <c r="ES1919" s="3"/>
      <c r="ET1919" s="3"/>
      <c r="EU1919" s="3"/>
      <c r="EV1919" s="3"/>
      <c r="EW1919" s="3"/>
      <c r="EX1919" s="3"/>
      <c r="EY1919" s="3"/>
      <c r="EZ1919" s="3"/>
      <c r="FA1919" s="3"/>
      <c r="FB1919" s="3"/>
      <c r="FC1919" s="3"/>
      <c r="FD1919" s="3"/>
      <c r="FE1919" s="3"/>
      <c r="FF1919" s="3"/>
      <c r="FG1919" s="3"/>
      <c r="FH1919" s="3"/>
      <c r="FI1919" s="3"/>
      <c r="FJ1919" s="3"/>
      <c r="FK1919" s="3"/>
      <c r="FL1919" s="3"/>
      <c r="FM1919" s="3"/>
      <c r="FN1919" s="3"/>
      <c r="FO1919" s="3"/>
      <c r="FP1919" s="3"/>
      <c r="FQ1919" s="3"/>
      <c r="FR1919" s="3"/>
      <c r="FS1919" s="3"/>
      <c r="FT1919" s="3"/>
      <c r="FU1919" s="3"/>
      <c r="FV1919" s="3"/>
      <c r="FW1919" s="3"/>
      <c r="FX1919" s="3"/>
      <c r="FY1919" s="3"/>
      <c r="FZ1919" s="3"/>
      <c r="GA1919" s="3"/>
      <c r="GB1919" s="3"/>
      <c r="GC1919" s="3"/>
      <c r="GD1919" s="3"/>
      <c r="GE1919" s="3"/>
      <c r="GF1919" s="3"/>
      <c r="GG1919" s="3"/>
      <c r="GH1919" s="3"/>
      <c r="GI1919" s="3"/>
      <c r="GJ1919" s="3"/>
    </row>
    <row r="1920" spans="1:192" s="219" customFormat="1">
      <c r="A1920" s="3"/>
      <c r="B1920" s="44"/>
      <c r="C1920" s="3"/>
      <c r="D1920" s="240"/>
      <c r="E1920" s="241"/>
      <c r="F1920" s="242"/>
      <c r="G1920" s="242"/>
      <c r="H1920" s="242"/>
      <c r="I1920" s="242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  <c r="DM1920" s="3"/>
      <c r="DN1920" s="3"/>
      <c r="DO1920" s="3"/>
      <c r="DP1920" s="3"/>
      <c r="DQ1920" s="3"/>
      <c r="DR1920" s="3"/>
      <c r="DS1920" s="3"/>
      <c r="DT1920" s="3"/>
      <c r="DU1920" s="3"/>
      <c r="DV1920" s="3"/>
      <c r="DW1920" s="3"/>
      <c r="DX1920" s="3"/>
      <c r="DY1920" s="3"/>
      <c r="DZ1920" s="3"/>
      <c r="EA1920" s="3"/>
      <c r="EB1920" s="3"/>
      <c r="EC1920" s="3"/>
      <c r="ED1920" s="3"/>
      <c r="EE1920" s="3"/>
      <c r="EF1920" s="3"/>
      <c r="EG1920" s="3"/>
      <c r="EH1920" s="3"/>
      <c r="EI1920" s="3"/>
      <c r="EJ1920" s="3"/>
      <c r="EK1920" s="3"/>
      <c r="EL1920" s="3"/>
      <c r="EM1920" s="3"/>
      <c r="EN1920" s="3"/>
      <c r="EO1920" s="3"/>
      <c r="EP1920" s="3"/>
      <c r="EQ1920" s="3"/>
      <c r="ER1920" s="3"/>
      <c r="ES1920" s="3"/>
      <c r="ET1920" s="3"/>
      <c r="EU1920" s="3"/>
      <c r="EV1920" s="3"/>
      <c r="EW1920" s="3"/>
      <c r="EX1920" s="3"/>
      <c r="EY1920" s="3"/>
      <c r="EZ1920" s="3"/>
      <c r="FA1920" s="3"/>
      <c r="FB1920" s="3"/>
      <c r="FC1920" s="3"/>
      <c r="FD1920" s="3"/>
      <c r="FE1920" s="3"/>
      <c r="FF1920" s="3"/>
      <c r="FG1920" s="3"/>
      <c r="FH1920" s="3"/>
      <c r="FI1920" s="3"/>
      <c r="FJ1920" s="3"/>
      <c r="FK1920" s="3"/>
      <c r="FL1920" s="3"/>
      <c r="FM1920" s="3"/>
      <c r="FN1920" s="3"/>
      <c r="FO1920" s="3"/>
      <c r="FP1920" s="3"/>
      <c r="FQ1920" s="3"/>
      <c r="FR1920" s="3"/>
      <c r="FS1920" s="3"/>
      <c r="FT1920" s="3"/>
      <c r="FU1920" s="3"/>
      <c r="FV1920" s="3"/>
      <c r="FW1920" s="3"/>
      <c r="FX1920" s="3"/>
      <c r="FY1920" s="3"/>
      <c r="FZ1920" s="3"/>
      <c r="GA1920" s="3"/>
      <c r="GB1920" s="3"/>
      <c r="GC1920" s="3"/>
      <c r="GD1920" s="3"/>
      <c r="GE1920" s="3"/>
      <c r="GF1920" s="3"/>
      <c r="GG1920" s="3"/>
      <c r="GH1920" s="3"/>
      <c r="GI1920" s="3"/>
      <c r="GJ1920" s="3"/>
    </row>
    <row r="1921" spans="1:192" s="219" customFormat="1">
      <c r="A1921" s="3"/>
      <c r="B1921" s="44"/>
      <c r="C1921" s="3"/>
      <c r="D1921" s="240"/>
      <c r="E1921" s="241"/>
      <c r="F1921" s="242"/>
      <c r="G1921" s="242"/>
      <c r="H1921" s="242"/>
      <c r="I1921" s="242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  <c r="DM1921" s="3"/>
      <c r="DN1921" s="3"/>
      <c r="DO1921" s="3"/>
      <c r="DP1921" s="3"/>
      <c r="DQ1921" s="3"/>
      <c r="DR1921" s="3"/>
      <c r="DS1921" s="3"/>
      <c r="DT1921" s="3"/>
      <c r="DU1921" s="3"/>
      <c r="DV1921" s="3"/>
      <c r="DW1921" s="3"/>
      <c r="DX1921" s="3"/>
      <c r="DY1921" s="3"/>
      <c r="DZ1921" s="3"/>
      <c r="EA1921" s="3"/>
      <c r="EB1921" s="3"/>
      <c r="EC1921" s="3"/>
      <c r="ED1921" s="3"/>
      <c r="EE1921" s="3"/>
      <c r="EF1921" s="3"/>
      <c r="EG1921" s="3"/>
      <c r="EH1921" s="3"/>
      <c r="EI1921" s="3"/>
      <c r="EJ1921" s="3"/>
      <c r="EK1921" s="3"/>
      <c r="EL1921" s="3"/>
      <c r="EM1921" s="3"/>
      <c r="EN1921" s="3"/>
      <c r="EO1921" s="3"/>
      <c r="EP1921" s="3"/>
      <c r="EQ1921" s="3"/>
      <c r="ER1921" s="3"/>
      <c r="ES1921" s="3"/>
      <c r="ET1921" s="3"/>
      <c r="EU1921" s="3"/>
      <c r="EV1921" s="3"/>
      <c r="EW1921" s="3"/>
      <c r="EX1921" s="3"/>
      <c r="EY1921" s="3"/>
      <c r="EZ1921" s="3"/>
      <c r="FA1921" s="3"/>
      <c r="FB1921" s="3"/>
      <c r="FC1921" s="3"/>
      <c r="FD1921" s="3"/>
      <c r="FE1921" s="3"/>
      <c r="FF1921" s="3"/>
      <c r="FG1921" s="3"/>
      <c r="FH1921" s="3"/>
      <c r="FI1921" s="3"/>
      <c r="FJ1921" s="3"/>
      <c r="FK1921" s="3"/>
      <c r="FL1921" s="3"/>
      <c r="FM1921" s="3"/>
      <c r="FN1921" s="3"/>
      <c r="FO1921" s="3"/>
      <c r="FP1921" s="3"/>
      <c r="FQ1921" s="3"/>
      <c r="FR1921" s="3"/>
      <c r="FS1921" s="3"/>
      <c r="FT1921" s="3"/>
      <c r="FU1921" s="3"/>
      <c r="FV1921" s="3"/>
      <c r="FW1921" s="3"/>
      <c r="FX1921" s="3"/>
      <c r="FY1921" s="3"/>
      <c r="FZ1921" s="3"/>
      <c r="GA1921" s="3"/>
      <c r="GB1921" s="3"/>
      <c r="GC1921" s="3"/>
      <c r="GD1921" s="3"/>
      <c r="GE1921" s="3"/>
      <c r="GF1921" s="3"/>
      <c r="GG1921" s="3"/>
      <c r="GH1921" s="3"/>
      <c r="GI1921" s="3"/>
      <c r="GJ1921" s="3"/>
    </row>
    <row r="1922" spans="1:192" s="219" customFormat="1">
      <c r="A1922" s="3"/>
      <c r="B1922" s="44"/>
      <c r="C1922" s="3"/>
      <c r="D1922" s="240"/>
      <c r="E1922" s="241"/>
      <c r="F1922" s="242"/>
      <c r="G1922" s="242"/>
      <c r="H1922" s="242"/>
      <c r="I1922" s="242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  <c r="DM1922" s="3"/>
      <c r="DN1922" s="3"/>
      <c r="DO1922" s="3"/>
      <c r="DP1922" s="3"/>
      <c r="DQ1922" s="3"/>
      <c r="DR1922" s="3"/>
      <c r="DS1922" s="3"/>
      <c r="DT1922" s="3"/>
      <c r="DU1922" s="3"/>
      <c r="DV1922" s="3"/>
      <c r="DW1922" s="3"/>
      <c r="DX1922" s="3"/>
      <c r="DY1922" s="3"/>
      <c r="DZ1922" s="3"/>
      <c r="EA1922" s="3"/>
      <c r="EB1922" s="3"/>
      <c r="EC1922" s="3"/>
      <c r="ED1922" s="3"/>
      <c r="EE1922" s="3"/>
      <c r="EF1922" s="3"/>
      <c r="EG1922" s="3"/>
      <c r="EH1922" s="3"/>
      <c r="EI1922" s="3"/>
      <c r="EJ1922" s="3"/>
      <c r="EK1922" s="3"/>
      <c r="EL1922" s="3"/>
      <c r="EM1922" s="3"/>
      <c r="EN1922" s="3"/>
      <c r="EO1922" s="3"/>
      <c r="EP1922" s="3"/>
      <c r="EQ1922" s="3"/>
      <c r="ER1922" s="3"/>
      <c r="ES1922" s="3"/>
      <c r="ET1922" s="3"/>
      <c r="EU1922" s="3"/>
      <c r="EV1922" s="3"/>
      <c r="EW1922" s="3"/>
      <c r="EX1922" s="3"/>
      <c r="EY1922" s="3"/>
      <c r="EZ1922" s="3"/>
      <c r="FA1922" s="3"/>
      <c r="FB1922" s="3"/>
      <c r="FC1922" s="3"/>
      <c r="FD1922" s="3"/>
      <c r="FE1922" s="3"/>
      <c r="FF1922" s="3"/>
      <c r="FG1922" s="3"/>
      <c r="FH1922" s="3"/>
      <c r="FI1922" s="3"/>
      <c r="FJ1922" s="3"/>
      <c r="FK1922" s="3"/>
      <c r="FL1922" s="3"/>
      <c r="FM1922" s="3"/>
      <c r="FN1922" s="3"/>
      <c r="FO1922" s="3"/>
      <c r="FP1922" s="3"/>
      <c r="FQ1922" s="3"/>
      <c r="FR1922" s="3"/>
      <c r="FS1922" s="3"/>
      <c r="FT1922" s="3"/>
      <c r="FU1922" s="3"/>
      <c r="FV1922" s="3"/>
      <c r="FW1922" s="3"/>
      <c r="FX1922" s="3"/>
      <c r="FY1922" s="3"/>
      <c r="FZ1922" s="3"/>
      <c r="GA1922" s="3"/>
      <c r="GB1922" s="3"/>
      <c r="GC1922" s="3"/>
      <c r="GD1922" s="3"/>
      <c r="GE1922" s="3"/>
      <c r="GF1922" s="3"/>
      <c r="GG1922" s="3"/>
      <c r="GH1922" s="3"/>
      <c r="GI1922" s="3"/>
      <c r="GJ1922" s="3"/>
    </row>
    <row r="1923" spans="1:192" s="219" customFormat="1">
      <c r="A1923" s="3"/>
      <c r="B1923" s="44"/>
      <c r="C1923" s="3"/>
      <c r="D1923" s="240"/>
      <c r="E1923" s="241"/>
      <c r="F1923" s="242"/>
      <c r="G1923" s="242"/>
      <c r="H1923" s="242"/>
      <c r="I1923" s="242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  <c r="DM1923" s="3"/>
      <c r="DN1923" s="3"/>
      <c r="DO1923" s="3"/>
      <c r="DP1923" s="3"/>
      <c r="DQ1923" s="3"/>
      <c r="DR1923" s="3"/>
      <c r="DS1923" s="3"/>
      <c r="DT1923" s="3"/>
      <c r="DU1923" s="3"/>
      <c r="DV1923" s="3"/>
      <c r="DW1923" s="3"/>
      <c r="DX1923" s="3"/>
      <c r="DY1923" s="3"/>
      <c r="DZ1923" s="3"/>
      <c r="EA1923" s="3"/>
      <c r="EB1923" s="3"/>
      <c r="EC1923" s="3"/>
      <c r="ED1923" s="3"/>
      <c r="EE1923" s="3"/>
      <c r="EF1923" s="3"/>
      <c r="EG1923" s="3"/>
      <c r="EH1923" s="3"/>
      <c r="EI1923" s="3"/>
      <c r="EJ1923" s="3"/>
      <c r="EK1923" s="3"/>
      <c r="EL1923" s="3"/>
      <c r="EM1923" s="3"/>
      <c r="EN1923" s="3"/>
      <c r="EO1923" s="3"/>
      <c r="EP1923" s="3"/>
      <c r="EQ1923" s="3"/>
      <c r="ER1923" s="3"/>
      <c r="ES1923" s="3"/>
      <c r="ET1923" s="3"/>
      <c r="EU1923" s="3"/>
      <c r="EV1923" s="3"/>
      <c r="EW1923" s="3"/>
      <c r="EX1923" s="3"/>
      <c r="EY1923" s="3"/>
      <c r="EZ1923" s="3"/>
      <c r="FA1923" s="3"/>
      <c r="FB1923" s="3"/>
      <c r="FC1923" s="3"/>
      <c r="FD1923" s="3"/>
      <c r="FE1923" s="3"/>
      <c r="FF1923" s="3"/>
      <c r="FG1923" s="3"/>
      <c r="FH1923" s="3"/>
      <c r="FI1923" s="3"/>
      <c r="FJ1923" s="3"/>
      <c r="FK1923" s="3"/>
      <c r="FL1923" s="3"/>
      <c r="FM1923" s="3"/>
      <c r="FN1923" s="3"/>
      <c r="FO1923" s="3"/>
      <c r="FP1923" s="3"/>
      <c r="FQ1923" s="3"/>
      <c r="FR1923" s="3"/>
      <c r="FS1923" s="3"/>
      <c r="FT1923" s="3"/>
      <c r="FU1923" s="3"/>
      <c r="FV1923" s="3"/>
      <c r="FW1923" s="3"/>
      <c r="FX1923" s="3"/>
      <c r="FY1923" s="3"/>
      <c r="FZ1923" s="3"/>
      <c r="GA1923" s="3"/>
      <c r="GB1923" s="3"/>
      <c r="GC1923" s="3"/>
      <c r="GD1923" s="3"/>
      <c r="GE1923" s="3"/>
      <c r="GF1923" s="3"/>
      <c r="GG1923" s="3"/>
      <c r="GH1923" s="3"/>
      <c r="GI1923" s="3"/>
      <c r="GJ1923" s="3"/>
    </row>
    <row r="1924" spans="1:192" s="219" customFormat="1">
      <c r="A1924" s="3"/>
      <c r="B1924" s="44"/>
      <c r="C1924" s="3"/>
      <c r="D1924" s="240"/>
      <c r="E1924" s="241"/>
      <c r="F1924" s="242"/>
      <c r="G1924" s="242"/>
      <c r="H1924" s="242"/>
      <c r="I1924" s="242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  <c r="DM1924" s="3"/>
      <c r="DN1924" s="3"/>
      <c r="DO1924" s="3"/>
      <c r="DP1924" s="3"/>
      <c r="DQ1924" s="3"/>
      <c r="DR1924" s="3"/>
      <c r="DS1924" s="3"/>
      <c r="DT1924" s="3"/>
      <c r="DU1924" s="3"/>
      <c r="DV1924" s="3"/>
      <c r="DW1924" s="3"/>
      <c r="DX1924" s="3"/>
      <c r="DY1924" s="3"/>
      <c r="DZ1924" s="3"/>
      <c r="EA1924" s="3"/>
      <c r="EB1924" s="3"/>
      <c r="EC1924" s="3"/>
      <c r="ED1924" s="3"/>
      <c r="EE1924" s="3"/>
      <c r="EF1924" s="3"/>
      <c r="EG1924" s="3"/>
      <c r="EH1924" s="3"/>
      <c r="EI1924" s="3"/>
      <c r="EJ1924" s="3"/>
      <c r="EK1924" s="3"/>
      <c r="EL1924" s="3"/>
      <c r="EM1924" s="3"/>
      <c r="EN1924" s="3"/>
      <c r="EO1924" s="3"/>
      <c r="EP1924" s="3"/>
      <c r="EQ1924" s="3"/>
      <c r="ER1924" s="3"/>
      <c r="ES1924" s="3"/>
      <c r="ET1924" s="3"/>
      <c r="EU1924" s="3"/>
      <c r="EV1924" s="3"/>
      <c r="EW1924" s="3"/>
      <c r="EX1924" s="3"/>
      <c r="EY1924" s="3"/>
      <c r="EZ1924" s="3"/>
      <c r="FA1924" s="3"/>
      <c r="FB1924" s="3"/>
      <c r="FC1924" s="3"/>
      <c r="FD1924" s="3"/>
      <c r="FE1924" s="3"/>
      <c r="FF1924" s="3"/>
      <c r="FG1924" s="3"/>
      <c r="FH1924" s="3"/>
      <c r="FI1924" s="3"/>
      <c r="FJ1924" s="3"/>
      <c r="FK1924" s="3"/>
      <c r="FL1924" s="3"/>
      <c r="FM1924" s="3"/>
      <c r="FN1924" s="3"/>
      <c r="FO1924" s="3"/>
      <c r="FP1924" s="3"/>
      <c r="FQ1924" s="3"/>
      <c r="FR1924" s="3"/>
      <c r="FS1924" s="3"/>
      <c r="FT1924" s="3"/>
      <c r="FU1924" s="3"/>
      <c r="FV1924" s="3"/>
      <c r="FW1924" s="3"/>
      <c r="FX1924" s="3"/>
      <c r="FY1924" s="3"/>
      <c r="FZ1924" s="3"/>
      <c r="GA1924" s="3"/>
      <c r="GB1924" s="3"/>
      <c r="GC1924" s="3"/>
      <c r="GD1924" s="3"/>
      <c r="GE1924" s="3"/>
      <c r="GF1924" s="3"/>
      <c r="GG1924" s="3"/>
      <c r="GH1924" s="3"/>
      <c r="GI1924" s="3"/>
      <c r="GJ1924" s="3"/>
    </row>
    <row r="1925" spans="1:192" s="219" customFormat="1">
      <c r="A1925" s="3"/>
      <c r="B1925" s="44"/>
      <c r="C1925" s="3"/>
      <c r="D1925" s="240"/>
      <c r="E1925" s="241"/>
      <c r="F1925" s="242"/>
      <c r="G1925" s="242"/>
      <c r="H1925" s="242"/>
      <c r="I1925" s="242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  <c r="DM1925" s="3"/>
      <c r="DN1925" s="3"/>
      <c r="DO1925" s="3"/>
      <c r="DP1925" s="3"/>
      <c r="DQ1925" s="3"/>
      <c r="DR1925" s="3"/>
      <c r="DS1925" s="3"/>
      <c r="DT1925" s="3"/>
      <c r="DU1925" s="3"/>
      <c r="DV1925" s="3"/>
      <c r="DW1925" s="3"/>
      <c r="DX1925" s="3"/>
      <c r="DY1925" s="3"/>
      <c r="DZ1925" s="3"/>
      <c r="EA1925" s="3"/>
      <c r="EB1925" s="3"/>
      <c r="EC1925" s="3"/>
      <c r="ED1925" s="3"/>
      <c r="EE1925" s="3"/>
      <c r="EF1925" s="3"/>
      <c r="EG1925" s="3"/>
      <c r="EH1925" s="3"/>
      <c r="EI1925" s="3"/>
      <c r="EJ1925" s="3"/>
      <c r="EK1925" s="3"/>
      <c r="EL1925" s="3"/>
      <c r="EM1925" s="3"/>
      <c r="EN1925" s="3"/>
      <c r="EO1925" s="3"/>
      <c r="EP1925" s="3"/>
      <c r="EQ1925" s="3"/>
      <c r="ER1925" s="3"/>
      <c r="ES1925" s="3"/>
      <c r="ET1925" s="3"/>
      <c r="EU1925" s="3"/>
      <c r="EV1925" s="3"/>
      <c r="EW1925" s="3"/>
      <c r="EX1925" s="3"/>
      <c r="EY1925" s="3"/>
      <c r="EZ1925" s="3"/>
      <c r="FA1925" s="3"/>
      <c r="FB1925" s="3"/>
      <c r="FC1925" s="3"/>
      <c r="FD1925" s="3"/>
      <c r="FE1925" s="3"/>
      <c r="FF1925" s="3"/>
      <c r="FG1925" s="3"/>
      <c r="FH1925" s="3"/>
      <c r="FI1925" s="3"/>
      <c r="FJ1925" s="3"/>
      <c r="FK1925" s="3"/>
      <c r="FL1925" s="3"/>
      <c r="FM1925" s="3"/>
      <c r="FN1925" s="3"/>
      <c r="FO1925" s="3"/>
      <c r="FP1925" s="3"/>
      <c r="FQ1925" s="3"/>
      <c r="FR1925" s="3"/>
      <c r="FS1925" s="3"/>
      <c r="FT1925" s="3"/>
      <c r="FU1925" s="3"/>
      <c r="FV1925" s="3"/>
      <c r="FW1925" s="3"/>
      <c r="FX1925" s="3"/>
      <c r="FY1925" s="3"/>
      <c r="FZ1925" s="3"/>
      <c r="GA1925" s="3"/>
      <c r="GB1925" s="3"/>
      <c r="GC1925" s="3"/>
      <c r="GD1925" s="3"/>
      <c r="GE1925" s="3"/>
      <c r="GF1925" s="3"/>
      <c r="GG1925" s="3"/>
      <c r="GH1925" s="3"/>
      <c r="GI1925" s="3"/>
      <c r="GJ1925" s="3"/>
    </row>
    <row r="1926" spans="1:192" s="219" customFormat="1">
      <c r="A1926" s="3"/>
      <c r="B1926" s="44"/>
      <c r="C1926" s="3"/>
      <c r="D1926" s="240"/>
      <c r="E1926" s="241"/>
      <c r="F1926" s="242"/>
      <c r="G1926" s="242"/>
      <c r="H1926" s="242"/>
      <c r="I1926" s="242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  <c r="DM1926" s="3"/>
      <c r="DN1926" s="3"/>
      <c r="DO1926" s="3"/>
      <c r="DP1926" s="3"/>
      <c r="DQ1926" s="3"/>
      <c r="DR1926" s="3"/>
      <c r="DS1926" s="3"/>
      <c r="DT1926" s="3"/>
      <c r="DU1926" s="3"/>
      <c r="DV1926" s="3"/>
      <c r="DW1926" s="3"/>
      <c r="DX1926" s="3"/>
      <c r="DY1926" s="3"/>
      <c r="DZ1926" s="3"/>
      <c r="EA1926" s="3"/>
      <c r="EB1926" s="3"/>
      <c r="EC1926" s="3"/>
      <c r="ED1926" s="3"/>
      <c r="EE1926" s="3"/>
      <c r="EF1926" s="3"/>
      <c r="EG1926" s="3"/>
      <c r="EH1926" s="3"/>
      <c r="EI1926" s="3"/>
      <c r="EJ1926" s="3"/>
      <c r="EK1926" s="3"/>
      <c r="EL1926" s="3"/>
      <c r="EM1926" s="3"/>
      <c r="EN1926" s="3"/>
      <c r="EO1926" s="3"/>
      <c r="EP1926" s="3"/>
      <c r="EQ1926" s="3"/>
      <c r="ER1926" s="3"/>
      <c r="ES1926" s="3"/>
      <c r="ET1926" s="3"/>
      <c r="EU1926" s="3"/>
      <c r="EV1926" s="3"/>
      <c r="EW1926" s="3"/>
      <c r="EX1926" s="3"/>
      <c r="EY1926" s="3"/>
      <c r="EZ1926" s="3"/>
      <c r="FA1926" s="3"/>
      <c r="FB1926" s="3"/>
      <c r="FC1926" s="3"/>
      <c r="FD1926" s="3"/>
      <c r="FE1926" s="3"/>
      <c r="FF1926" s="3"/>
      <c r="FG1926" s="3"/>
      <c r="FH1926" s="3"/>
      <c r="FI1926" s="3"/>
      <c r="FJ1926" s="3"/>
      <c r="FK1926" s="3"/>
      <c r="FL1926" s="3"/>
      <c r="FM1926" s="3"/>
      <c r="FN1926" s="3"/>
      <c r="FO1926" s="3"/>
      <c r="FP1926" s="3"/>
      <c r="FQ1926" s="3"/>
      <c r="FR1926" s="3"/>
      <c r="FS1926" s="3"/>
      <c r="FT1926" s="3"/>
      <c r="FU1926" s="3"/>
      <c r="FV1926" s="3"/>
      <c r="FW1926" s="3"/>
      <c r="FX1926" s="3"/>
      <c r="FY1926" s="3"/>
      <c r="FZ1926" s="3"/>
      <c r="GA1926" s="3"/>
      <c r="GB1926" s="3"/>
      <c r="GC1926" s="3"/>
      <c r="GD1926" s="3"/>
      <c r="GE1926" s="3"/>
      <c r="GF1926" s="3"/>
      <c r="GG1926" s="3"/>
      <c r="GH1926" s="3"/>
      <c r="GI1926" s="3"/>
      <c r="GJ1926" s="3"/>
    </row>
    <row r="1927" spans="1:192" s="219" customFormat="1">
      <c r="A1927" s="3"/>
      <c r="B1927" s="44"/>
      <c r="C1927" s="3"/>
      <c r="D1927" s="240"/>
      <c r="E1927" s="241"/>
      <c r="F1927" s="242"/>
      <c r="G1927" s="242"/>
      <c r="H1927" s="242"/>
      <c r="I1927" s="242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  <c r="DM1927" s="3"/>
      <c r="DN1927" s="3"/>
      <c r="DO1927" s="3"/>
      <c r="DP1927" s="3"/>
      <c r="DQ1927" s="3"/>
      <c r="DR1927" s="3"/>
      <c r="DS1927" s="3"/>
      <c r="DT1927" s="3"/>
      <c r="DU1927" s="3"/>
      <c r="DV1927" s="3"/>
      <c r="DW1927" s="3"/>
      <c r="DX1927" s="3"/>
      <c r="DY1927" s="3"/>
      <c r="DZ1927" s="3"/>
      <c r="EA1927" s="3"/>
      <c r="EB1927" s="3"/>
      <c r="EC1927" s="3"/>
      <c r="ED1927" s="3"/>
      <c r="EE1927" s="3"/>
      <c r="EF1927" s="3"/>
      <c r="EG1927" s="3"/>
      <c r="EH1927" s="3"/>
      <c r="EI1927" s="3"/>
      <c r="EJ1927" s="3"/>
      <c r="EK1927" s="3"/>
      <c r="EL1927" s="3"/>
      <c r="EM1927" s="3"/>
      <c r="EN1927" s="3"/>
      <c r="EO1927" s="3"/>
      <c r="EP1927" s="3"/>
      <c r="EQ1927" s="3"/>
      <c r="ER1927" s="3"/>
      <c r="ES1927" s="3"/>
      <c r="ET1927" s="3"/>
      <c r="EU1927" s="3"/>
      <c r="EV1927" s="3"/>
      <c r="EW1927" s="3"/>
      <c r="EX1927" s="3"/>
      <c r="EY1927" s="3"/>
      <c r="EZ1927" s="3"/>
      <c r="FA1927" s="3"/>
      <c r="FB1927" s="3"/>
      <c r="FC1927" s="3"/>
      <c r="FD1927" s="3"/>
      <c r="FE1927" s="3"/>
      <c r="FF1927" s="3"/>
      <c r="FG1927" s="3"/>
      <c r="FH1927" s="3"/>
      <c r="FI1927" s="3"/>
      <c r="FJ1927" s="3"/>
      <c r="FK1927" s="3"/>
      <c r="FL1927" s="3"/>
      <c r="FM1927" s="3"/>
      <c r="FN1927" s="3"/>
      <c r="FO1927" s="3"/>
      <c r="FP1927" s="3"/>
      <c r="FQ1927" s="3"/>
      <c r="FR1927" s="3"/>
      <c r="FS1927" s="3"/>
      <c r="FT1927" s="3"/>
      <c r="FU1927" s="3"/>
      <c r="FV1927" s="3"/>
      <c r="FW1927" s="3"/>
      <c r="FX1927" s="3"/>
      <c r="FY1927" s="3"/>
      <c r="FZ1927" s="3"/>
      <c r="GA1927" s="3"/>
      <c r="GB1927" s="3"/>
      <c r="GC1927" s="3"/>
      <c r="GD1927" s="3"/>
      <c r="GE1927" s="3"/>
      <c r="GF1927" s="3"/>
      <c r="GG1927" s="3"/>
      <c r="GH1927" s="3"/>
      <c r="GI1927" s="3"/>
      <c r="GJ1927" s="3"/>
    </row>
    <row r="1928" spans="1:192" s="219" customFormat="1">
      <c r="A1928" s="3"/>
      <c r="B1928" s="44"/>
      <c r="C1928" s="3"/>
      <c r="D1928" s="240"/>
      <c r="E1928" s="241"/>
      <c r="F1928" s="242"/>
      <c r="G1928" s="242"/>
      <c r="H1928" s="242"/>
      <c r="I1928" s="242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  <c r="DM1928" s="3"/>
      <c r="DN1928" s="3"/>
      <c r="DO1928" s="3"/>
      <c r="DP1928" s="3"/>
      <c r="DQ1928" s="3"/>
      <c r="DR1928" s="3"/>
      <c r="DS1928" s="3"/>
      <c r="DT1928" s="3"/>
      <c r="DU1928" s="3"/>
      <c r="DV1928" s="3"/>
      <c r="DW1928" s="3"/>
      <c r="DX1928" s="3"/>
      <c r="DY1928" s="3"/>
      <c r="DZ1928" s="3"/>
      <c r="EA1928" s="3"/>
      <c r="EB1928" s="3"/>
      <c r="EC1928" s="3"/>
      <c r="ED1928" s="3"/>
      <c r="EE1928" s="3"/>
      <c r="EF1928" s="3"/>
      <c r="EG1928" s="3"/>
      <c r="EH1928" s="3"/>
      <c r="EI1928" s="3"/>
      <c r="EJ1928" s="3"/>
      <c r="EK1928" s="3"/>
      <c r="EL1928" s="3"/>
      <c r="EM1928" s="3"/>
      <c r="EN1928" s="3"/>
      <c r="EO1928" s="3"/>
      <c r="EP1928" s="3"/>
      <c r="EQ1928" s="3"/>
      <c r="ER1928" s="3"/>
      <c r="ES1928" s="3"/>
      <c r="ET1928" s="3"/>
      <c r="EU1928" s="3"/>
      <c r="EV1928" s="3"/>
      <c r="EW1928" s="3"/>
      <c r="EX1928" s="3"/>
      <c r="EY1928" s="3"/>
      <c r="EZ1928" s="3"/>
      <c r="FA1928" s="3"/>
      <c r="FB1928" s="3"/>
      <c r="FC1928" s="3"/>
      <c r="FD1928" s="3"/>
      <c r="FE1928" s="3"/>
      <c r="FF1928" s="3"/>
      <c r="FG1928" s="3"/>
      <c r="FH1928" s="3"/>
      <c r="FI1928" s="3"/>
      <c r="FJ1928" s="3"/>
      <c r="FK1928" s="3"/>
      <c r="FL1928" s="3"/>
      <c r="FM1928" s="3"/>
      <c r="FN1928" s="3"/>
      <c r="FO1928" s="3"/>
      <c r="FP1928" s="3"/>
      <c r="FQ1928" s="3"/>
      <c r="FR1928" s="3"/>
      <c r="FS1928" s="3"/>
      <c r="FT1928" s="3"/>
      <c r="FU1928" s="3"/>
      <c r="FV1928" s="3"/>
      <c r="FW1928" s="3"/>
      <c r="FX1928" s="3"/>
      <c r="FY1928" s="3"/>
      <c r="FZ1928" s="3"/>
      <c r="GA1928" s="3"/>
      <c r="GB1928" s="3"/>
      <c r="GC1928" s="3"/>
      <c r="GD1928" s="3"/>
      <c r="GE1928" s="3"/>
      <c r="GF1928" s="3"/>
      <c r="GG1928" s="3"/>
      <c r="GH1928" s="3"/>
      <c r="GI1928" s="3"/>
      <c r="GJ1928" s="3"/>
    </row>
    <row r="1929" spans="1:192" s="219" customFormat="1">
      <c r="A1929" s="3"/>
      <c r="B1929" s="44"/>
      <c r="C1929" s="3"/>
      <c r="D1929" s="240"/>
      <c r="E1929" s="241"/>
      <c r="F1929" s="242"/>
      <c r="G1929" s="242"/>
      <c r="H1929" s="242"/>
      <c r="I1929" s="242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  <c r="DM1929" s="3"/>
      <c r="DN1929" s="3"/>
      <c r="DO1929" s="3"/>
      <c r="DP1929" s="3"/>
      <c r="DQ1929" s="3"/>
      <c r="DR1929" s="3"/>
      <c r="DS1929" s="3"/>
      <c r="DT1929" s="3"/>
      <c r="DU1929" s="3"/>
      <c r="DV1929" s="3"/>
      <c r="DW1929" s="3"/>
      <c r="DX1929" s="3"/>
      <c r="DY1929" s="3"/>
      <c r="DZ1929" s="3"/>
      <c r="EA1929" s="3"/>
      <c r="EB1929" s="3"/>
      <c r="EC1929" s="3"/>
      <c r="ED1929" s="3"/>
      <c r="EE1929" s="3"/>
      <c r="EF1929" s="3"/>
      <c r="EG1929" s="3"/>
      <c r="EH1929" s="3"/>
      <c r="EI1929" s="3"/>
      <c r="EJ1929" s="3"/>
      <c r="EK1929" s="3"/>
      <c r="EL1929" s="3"/>
      <c r="EM1929" s="3"/>
      <c r="EN1929" s="3"/>
      <c r="EO1929" s="3"/>
      <c r="EP1929" s="3"/>
      <c r="EQ1929" s="3"/>
      <c r="ER1929" s="3"/>
      <c r="ES1929" s="3"/>
      <c r="ET1929" s="3"/>
      <c r="EU1929" s="3"/>
      <c r="EV1929" s="3"/>
      <c r="EW1929" s="3"/>
      <c r="EX1929" s="3"/>
      <c r="EY1929" s="3"/>
      <c r="EZ1929" s="3"/>
      <c r="FA1929" s="3"/>
      <c r="FB1929" s="3"/>
      <c r="FC1929" s="3"/>
      <c r="FD1929" s="3"/>
      <c r="FE1929" s="3"/>
      <c r="FF1929" s="3"/>
      <c r="FG1929" s="3"/>
      <c r="FH1929" s="3"/>
      <c r="FI1929" s="3"/>
      <c r="FJ1929" s="3"/>
      <c r="FK1929" s="3"/>
      <c r="FL1929" s="3"/>
      <c r="FM1929" s="3"/>
      <c r="FN1929" s="3"/>
      <c r="FO1929" s="3"/>
      <c r="FP1929" s="3"/>
      <c r="FQ1929" s="3"/>
      <c r="FR1929" s="3"/>
      <c r="FS1929" s="3"/>
      <c r="FT1929" s="3"/>
      <c r="FU1929" s="3"/>
      <c r="FV1929" s="3"/>
      <c r="FW1929" s="3"/>
      <c r="FX1929" s="3"/>
      <c r="FY1929" s="3"/>
      <c r="FZ1929" s="3"/>
      <c r="GA1929" s="3"/>
      <c r="GB1929" s="3"/>
      <c r="GC1929" s="3"/>
      <c r="GD1929" s="3"/>
      <c r="GE1929" s="3"/>
      <c r="GF1929" s="3"/>
      <c r="GG1929" s="3"/>
      <c r="GH1929" s="3"/>
      <c r="GI1929" s="3"/>
      <c r="GJ1929" s="3"/>
    </row>
    <row r="1930" spans="1:192" s="219" customFormat="1">
      <c r="A1930" s="3"/>
      <c r="B1930" s="44"/>
      <c r="C1930" s="3"/>
      <c r="D1930" s="240"/>
      <c r="E1930" s="241"/>
      <c r="F1930" s="242"/>
      <c r="G1930" s="242"/>
      <c r="H1930" s="242"/>
      <c r="I1930" s="242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  <c r="DM1930" s="3"/>
      <c r="DN1930" s="3"/>
      <c r="DO1930" s="3"/>
      <c r="DP1930" s="3"/>
      <c r="DQ1930" s="3"/>
      <c r="DR1930" s="3"/>
      <c r="DS1930" s="3"/>
      <c r="DT1930" s="3"/>
      <c r="DU1930" s="3"/>
      <c r="DV1930" s="3"/>
      <c r="DW1930" s="3"/>
      <c r="DX1930" s="3"/>
      <c r="DY1930" s="3"/>
      <c r="DZ1930" s="3"/>
      <c r="EA1930" s="3"/>
      <c r="EB1930" s="3"/>
      <c r="EC1930" s="3"/>
      <c r="ED1930" s="3"/>
      <c r="EE1930" s="3"/>
      <c r="EF1930" s="3"/>
      <c r="EG1930" s="3"/>
      <c r="EH1930" s="3"/>
      <c r="EI1930" s="3"/>
      <c r="EJ1930" s="3"/>
      <c r="EK1930" s="3"/>
      <c r="EL1930" s="3"/>
      <c r="EM1930" s="3"/>
      <c r="EN1930" s="3"/>
      <c r="EO1930" s="3"/>
      <c r="EP1930" s="3"/>
      <c r="EQ1930" s="3"/>
      <c r="ER1930" s="3"/>
      <c r="ES1930" s="3"/>
      <c r="ET1930" s="3"/>
      <c r="EU1930" s="3"/>
      <c r="EV1930" s="3"/>
      <c r="EW1930" s="3"/>
      <c r="EX1930" s="3"/>
      <c r="EY1930" s="3"/>
      <c r="EZ1930" s="3"/>
      <c r="FA1930" s="3"/>
      <c r="FB1930" s="3"/>
      <c r="FC1930" s="3"/>
      <c r="FD1930" s="3"/>
      <c r="FE1930" s="3"/>
      <c r="FF1930" s="3"/>
      <c r="FG1930" s="3"/>
      <c r="FH1930" s="3"/>
      <c r="FI1930" s="3"/>
      <c r="FJ1930" s="3"/>
      <c r="FK1930" s="3"/>
      <c r="FL1930" s="3"/>
      <c r="FM1930" s="3"/>
      <c r="FN1930" s="3"/>
      <c r="FO1930" s="3"/>
      <c r="FP1930" s="3"/>
      <c r="FQ1930" s="3"/>
      <c r="FR1930" s="3"/>
      <c r="FS1930" s="3"/>
      <c r="FT1930" s="3"/>
      <c r="FU1930" s="3"/>
      <c r="FV1930" s="3"/>
      <c r="FW1930" s="3"/>
      <c r="FX1930" s="3"/>
      <c r="FY1930" s="3"/>
      <c r="FZ1930" s="3"/>
      <c r="GA1930" s="3"/>
      <c r="GB1930" s="3"/>
      <c r="GC1930" s="3"/>
      <c r="GD1930" s="3"/>
      <c r="GE1930" s="3"/>
      <c r="GF1930" s="3"/>
      <c r="GG1930" s="3"/>
      <c r="GH1930" s="3"/>
      <c r="GI1930" s="3"/>
      <c r="GJ1930" s="3"/>
    </row>
    <row r="1931" spans="1:192" s="219" customFormat="1">
      <c r="A1931" s="3"/>
      <c r="B1931" s="44"/>
      <c r="C1931" s="3"/>
      <c r="D1931" s="240"/>
      <c r="E1931" s="241"/>
      <c r="F1931" s="242"/>
      <c r="G1931" s="242"/>
      <c r="H1931" s="242"/>
      <c r="I1931" s="242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  <c r="DM1931" s="3"/>
      <c r="DN1931" s="3"/>
      <c r="DO1931" s="3"/>
      <c r="DP1931" s="3"/>
      <c r="DQ1931" s="3"/>
      <c r="DR1931" s="3"/>
      <c r="DS1931" s="3"/>
      <c r="DT1931" s="3"/>
      <c r="DU1931" s="3"/>
      <c r="DV1931" s="3"/>
      <c r="DW1931" s="3"/>
      <c r="DX1931" s="3"/>
      <c r="DY1931" s="3"/>
      <c r="DZ1931" s="3"/>
      <c r="EA1931" s="3"/>
      <c r="EB1931" s="3"/>
      <c r="EC1931" s="3"/>
      <c r="ED1931" s="3"/>
      <c r="EE1931" s="3"/>
      <c r="EF1931" s="3"/>
      <c r="EG1931" s="3"/>
      <c r="EH1931" s="3"/>
      <c r="EI1931" s="3"/>
      <c r="EJ1931" s="3"/>
      <c r="EK1931" s="3"/>
      <c r="EL1931" s="3"/>
      <c r="EM1931" s="3"/>
      <c r="EN1931" s="3"/>
      <c r="EO1931" s="3"/>
      <c r="EP1931" s="3"/>
      <c r="EQ1931" s="3"/>
      <c r="ER1931" s="3"/>
      <c r="ES1931" s="3"/>
      <c r="ET1931" s="3"/>
      <c r="EU1931" s="3"/>
      <c r="EV1931" s="3"/>
      <c r="EW1931" s="3"/>
      <c r="EX1931" s="3"/>
      <c r="EY1931" s="3"/>
      <c r="EZ1931" s="3"/>
      <c r="FA1931" s="3"/>
      <c r="FB1931" s="3"/>
      <c r="FC1931" s="3"/>
      <c r="FD1931" s="3"/>
      <c r="FE1931" s="3"/>
      <c r="FF1931" s="3"/>
      <c r="FG1931" s="3"/>
      <c r="FH1931" s="3"/>
      <c r="FI1931" s="3"/>
      <c r="FJ1931" s="3"/>
      <c r="FK1931" s="3"/>
      <c r="FL1931" s="3"/>
      <c r="FM1931" s="3"/>
      <c r="FN1931" s="3"/>
      <c r="FO1931" s="3"/>
      <c r="FP1931" s="3"/>
      <c r="FQ1931" s="3"/>
      <c r="FR1931" s="3"/>
      <c r="FS1931" s="3"/>
      <c r="FT1931" s="3"/>
      <c r="FU1931" s="3"/>
      <c r="FV1931" s="3"/>
      <c r="FW1931" s="3"/>
      <c r="FX1931" s="3"/>
      <c r="FY1931" s="3"/>
      <c r="FZ1931" s="3"/>
      <c r="GA1931" s="3"/>
      <c r="GB1931" s="3"/>
      <c r="GC1931" s="3"/>
      <c r="GD1931" s="3"/>
      <c r="GE1931" s="3"/>
      <c r="GF1931" s="3"/>
      <c r="GG1931" s="3"/>
      <c r="GH1931" s="3"/>
      <c r="GI1931" s="3"/>
      <c r="GJ1931" s="3"/>
    </row>
    <row r="1932" spans="1:192" s="219" customFormat="1">
      <c r="A1932" s="3"/>
      <c r="B1932" s="44"/>
      <c r="C1932" s="3"/>
      <c r="D1932" s="240"/>
      <c r="E1932" s="241"/>
      <c r="F1932" s="242"/>
      <c r="G1932" s="242"/>
      <c r="H1932" s="242"/>
      <c r="I1932" s="242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  <c r="DM1932" s="3"/>
      <c r="DN1932" s="3"/>
      <c r="DO1932" s="3"/>
      <c r="DP1932" s="3"/>
      <c r="DQ1932" s="3"/>
      <c r="DR1932" s="3"/>
      <c r="DS1932" s="3"/>
      <c r="DT1932" s="3"/>
      <c r="DU1932" s="3"/>
      <c r="DV1932" s="3"/>
      <c r="DW1932" s="3"/>
      <c r="DX1932" s="3"/>
      <c r="DY1932" s="3"/>
      <c r="DZ1932" s="3"/>
      <c r="EA1932" s="3"/>
      <c r="EB1932" s="3"/>
      <c r="EC1932" s="3"/>
      <c r="ED1932" s="3"/>
      <c r="EE1932" s="3"/>
      <c r="EF1932" s="3"/>
      <c r="EG1932" s="3"/>
      <c r="EH1932" s="3"/>
      <c r="EI1932" s="3"/>
      <c r="EJ1932" s="3"/>
      <c r="EK1932" s="3"/>
      <c r="EL1932" s="3"/>
      <c r="EM1932" s="3"/>
      <c r="EN1932" s="3"/>
      <c r="EO1932" s="3"/>
      <c r="EP1932" s="3"/>
      <c r="EQ1932" s="3"/>
      <c r="ER1932" s="3"/>
      <c r="ES1932" s="3"/>
      <c r="ET1932" s="3"/>
      <c r="EU1932" s="3"/>
      <c r="EV1932" s="3"/>
      <c r="EW1932" s="3"/>
      <c r="EX1932" s="3"/>
      <c r="EY1932" s="3"/>
      <c r="EZ1932" s="3"/>
      <c r="FA1932" s="3"/>
      <c r="FB1932" s="3"/>
      <c r="FC1932" s="3"/>
      <c r="FD1932" s="3"/>
      <c r="FE1932" s="3"/>
      <c r="FF1932" s="3"/>
      <c r="FG1932" s="3"/>
      <c r="FH1932" s="3"/>
      <c r="FI1932" s="3"/>
      <c r="FJ1932" s="3"/>
      <c r="FK1932" s="3"/>
      <c r="FL1932" s="3"/>
      <c r="FM1932" s="3"/>
      <c r="FN1932" s="3"/>
      <c r="FO1932" s="3"/>
      <c r="FP1932" s="3"/>
      <c r="FQ1932" s="3"/>
      <c r="FR1932" s="3"/>
      <c r="FS1932" s="3"/>
      <c r="FT1932" s="3"/>
      <c r="FU1932" s="3"/>
      <c r="FV1932" s="3"/>
      <c r="FW1932" s="3"/>
      <c r="FX1932" s="3"/>
      <c r="FY1932" s="3"/>
      <c r="FZ1932" s="3"/>
      <c r="GA1932" s="3"/>
      <c r="GB1932" s="3"/>
      <c r="GC1932" s="3"/>
      <c r="GD1932" s="3"/>
      <c r="GE1932" s="3"/>
      <c r="GF1932" s="3"/>
      <c r="GG1932" s="3"/>
      <c r="GH1932" s="3"/>
      <c r="GI1932" s="3"/>
      <c r="GJ1932" s="3"/>
    </row>
    <row r="1933" spans="1:192" s="219" customFormat="1">
      <c r="A1933" s="3"/>
      <c r="B1933" s="44"/>
      <c r="C1933" s="3"/>
      <c r="D1933" s="240"/>
      <c r="E1933" s="241"/>
      <c r="F1933" s="242"/>
      <c r="G1933" s="242"/>
      <c r="H1933" s="242"/>
      <c r="I1933" s="242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  <c r="DM1933" s="3"/>
      <c r="DN1933" s="3"/>
      <c r="DO1933" s="3"/>
      <c r="DP1933" s="3"/>
      <c r="DQ1933" s="3"/>
      <c r="DR1933" s="3"/>
      <c r="DS1933" s="3"/>
      <c r="DT1933" s="3"/>
      <c r="DU1933" s="3"/>
      <c r="DV1933" s="3"/>
      <c r="DW1933" s="3"/>
      <c r="DX1933" s="3"/>
      <c r="DY1933" s="3"/>
      <c r="DZ1933" s="3"/>
      <c r="EA1933" s="3"/>
      <c r="EB1933" s="3"/>
      <c r="EC1933" s="3"/>
      <c r="ED1933" s="3"/>
      <c r="EE1933" s="3"/>
      <c r="EF1933" s="3"/>
      <c r="EG1933" s="3"/>
      <c r="EH1933" s="3"/>
      <c r="EI1933" s="3"/>
      <c r="EJ1933" s="3"/>
      <c r="EK1933" s="3"/>
      <c r="EL1933" s="3"/>
      <c r="EM1933" s="3"/>
      <c r="EN1933" s="3"/>
      <c r="EO1933" s="3"/>
      <c r="EP1933" s="3"/>
      <c r="EQ1933" s="3"/>
      <c r="ER1933" s="3"/>
      <c r="ES1933" s="3"/>
      <c r="ET1933" s="3"/>
      <c r="EU1933" s="3"/>
      <c r="EV1933" s="3"/>
      <c r="EW1933" s="3"/>
      <c r="EX1933" s="3"/>
      <c r="EY1933" s="3"/>
      <c r="EZ1933" s="3"/>
      <c r="FA1933" s="3"/>
      <c r="FB1933" s="3"/>
      <c r="FC1933" s="3"/>
      <c r="FD1933" s="3"/>
      <c r="FE1933" s="3"/>
      <c r="FF1933" s="3"/>
      <c r="FG1933" s="3"/>
      <c r="FH1933" s="3"/>
      <c r="FI1933" s="3"/>
      <c r="FJ1933" s="3"/>
      <c r="FK1933" s="3"/>
      <c r="FL1933" s="3"/>
      <c r="FM1933" s="3"/>
      <c r="FN1933" s="3"/>
      <c r="FO1933" s="3"/>
      <c r="FP1933" s="3"/>
      <c r="FQ1933" s="3"/>
      <c r="FR1933" s="3"/>
      <c r="FS1933" s="3"/>
      <c r="FT1933" s="3"/>
      <c r="FU1933" s="3"/>
      <c r="FV1933" s="3"/>
      <c r="FW1933" s="3"/>
      <c r="FX1933" s="3"/>
      <c r="FY1933" s="3"/>
      <c r="FZ1933" s="3"/>
      <c r="GA1933" s="3"/>
      <c r="GB1933" s="3"/>
      <c r="GC1933" s="3"/>
      <c r="GD1933" s="3"/>
      <c r="GE1933" s="3"/>
      <c r="GF1933" s="3"/>
      <c r="GG1933" s="3"/>
      <c r="GH1933" s="3"/>
      <c r="GI1933" s="3"/>
      <c r="GJ1933" s="3"/>
    </row>
    <row r="1934" spans="1:192" s="219" customFormat="1">
      <c r="A1934" s="3"/>
      <c r="B1934" s="44"/>
      <c r="C1934" s="3"/>
      <c r="D1934" s="240"/>
      <c r="E1934" s="241"/>
      <c r="F1934" s="242"/>
      <c r="G1934" s="242"/>
      <c r="H1934" s="242"/>
      <c r="I1934" s="242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  <c r="DM1934" s="3"/>
      <c r="DN1934" s="3"/>
      <c r="DO1934" s="3"/>
      <c r="DP1934" s="3"/>
      <c r="DQ1934" s="3"/>
      <c r="DR1934" s="3"/>
      <c r="DS1934" s="3"/>
      <c r="DT1934" s="3"/>
      <c r="DU1934" s="3"/>
      <c r="DV1934" s="3"/>
      <c r="DW1934" s="3"/>
      <c r="DX1934" s="3"/>
      <c r="DY1934" s="3"/>
      <c r="DZ1934" s="3"/>
      <c r="EA1934" s="3"/>
      <c r="EB1934" s="3"/>
      <c r="EC1934" s="3"/>
      <c r="ED1934" s="3"/>
      <c r="EE1934" s="3"/>
      <c r="EF1934" s="3"/>
      <c r="EG1934" s="3"/>
      <c r="EH1934" s="3"/>
      <c r="EI1934" s="3"/>
      <c r="EJ1934" s="3"/>
      <c r="EK1934" s="3"/>
      <c r="EL1934" s="3"/>
      <c r="EM1934" s="3"/>
      <c r="EN1934" s="3"/>
      <c r="EO1934" s="3"/>
      <c r="EP1934" s="3"/>
      <c r="EQ1934" s="3"/>
      <c r="ER1934" s="3"/>
      <c r="ES1934" s="3"/>
      <c r="ET1934" s="3"/>
      <c r="EU1934" s="3"/>
      <c r="EV1934" s="3"/>
      <c r="EW1934" s="3"/>
      <c r="EX1934" s="3"/>
      <c r="EY1934" s="3"/>
      <c r="EZ1934" s="3"/>
      <c r="FA1934" s="3"/>
      <c r="FB1934" s="3"/>
      <c r="FC1934" s="3"/>
      <c r="FD1934" s="3"/>
      <c r="FE1934" s="3"/>
      <c r="FF1934" s="3"/>
      <c r="FG1934" s="3"/>
      <c r="FH1934" s="3"/>
      <c r="FI1934" s="3"/>
      <c r="FJ1934" s="3"/>
      <c r="FK1934" s="3"/>
      <c r="FL1934" s="3"/>
      <c r="FM1934" s="3"/>
      <c r="FN1934" s="3"/>
      <c r="FO1934" s="3"/>
      <c r="FP1934" s="3"/>
      <c r="FQ1934" s="3"/>
      <c r="FR1934" s="3"/>
      <c r="FS1934" s="3"/>
      <c r="FT1934" s="3"/>
      <c r="FU1934" s="3"/>
      <c r="FV1934" s="3"/>
      <c r="FW1934" s="3"/>
      <c r="FX1934" s="3"/>
      <c r="FY1934" s="3"/>
      <c r="FZ1934" s="3"/>
      <c r="GA1934" s="3"/>
      <c r="GB1934" s="3"/>
      <c r="GC1934" s="3"/>
      <c r="GD1934" s="3"/>
      <c r="GE1934" s="3"/>
      <c r="GF1934" s="3"/>
      <c r="GG1934" s="3"/>
      <c r="GH1934" s="3"/>
      <c r="GI1934" s="3"/>
      <c r="GJ1934" s="3"/>
    </row>
    <row r="1935" spans="1:192" s="219" customFormat="1">
      <c r="A1935" s="3"/>
      <c r="B1935" s="44"/>
      <c r="C1935" s="3"/>
      <c r="D1935" s="240"/>
      <c r="E1935" s="241"/>
      <c r="F1935" s="242"/>
      <c r="G1935" s="242"/>
      <c r="H1935" s="242"/>
      <c r="I1935" s="242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  <c r="DM1935" s="3"/>
      <c r="DN1935" s="3"/>
      <c r="DO1935" s="3"/>
      <c r="DP1935" s="3"/>
      <c r="DQ1935" s="3"/>
      <c r="DR1935" s="3"/>
      <c r="DS1935" s="3"/>
      <c r="DT1935" s="3"/>
      <c r="DU1935" s="3"/>
      <c r="DV1935" s="3"/>
      <c r="DW1935" s="3"/>
      <c r="DX1935" s="3"/>
      <c r="DY1935" s="3"/>
      <c r="DZ1935" s="3"/>
      <c r="EA1935" s="3"/>
      <c r="EB1935" s="3"/>
      <c r="EC1935" s="3"/>
      <c r="ED1935" s="3"/>
      <c r="EE1935" s="3"/>
      <c r="EF1935" s="3"/>
      <c r="EG1935" s="3"/>
      <c r="EH1935" s="3"/>
      <c r="EI1935" s="3"/>
      <c r="EJ1935" s="3"/>
      <c r="EK1935" s="3"/>
      <c r="EL1935" s="3"/>
      <c r="EM1935" s="3"/>
      <c r="EN1935" s="3"/>
      <c r="EO1935" s="3"/>
      <c r="EP1935" s="3"/>
      <c r="EQ1935" s="3"/>
      <c r="ER1935" s="3"/>
      <c r="ES1935" s="3"/>
      <c r="ET1935" s="3"/>
      <c r="EU1935" s="3"/>
      <c r="EV1935" s="3"/>
      <c r="EW1935" s="3"/>
      <c r="EX1935" s="3"/>
      <c r="EY1935" s="3"/>
      <c r="EZ1935" s="3"/>
      <c r="FA1935" s="3"/>
      <c r="FB1935" s="3"/>
      <c r="FC1935" s="3"/>
      <c r="FD1935" s="3"/>
      <c r="FE1935" s="3"/>
      <c r="FF1935" s="3"/>
      <c r="FG1935" s="3"/>
      <c r="FH1935" s="3"/>
      <c r="FI1935" s="3"/>
      <c r="FJ1935" s="3"/>
      <c r="FK1935" s="3"/>
      <c r="FL1935" s="3"/>
      <c r="FM1935" s="3"/>
      <c r="FN1935" s="3"/>
      <c r="FO1935" s="3"/>
      <c r="FP1935" s="3"/>
      <c r="FQ1935" s="3"/>
      <c r="FR1935" s="3"/>
      <c r="FS1935" s="3"/>
      <c r="FT1935" s="3"/>
      <c r="FU1935" s="3"/>
      <c r="FV1935" s="3"/>
      <c r="FW1935" s="3"/>
      <c r="FX1935" s="3"/>
      <c r="FY1935" s="3"/>
      <c r="FZ1935" s="3"/>
      <c r="GA1935" s="3"/>
      <c r="GB1935" s="3"/>
      <c r="GC1935" s="3"/>
      <c r="GD1935" s="3"/>
      <c r="GE1935" s="3"/>
      <c r="GF1935" s="3"/>
      <c r="GG1935" s="3"/>
      <c r="GH1935" s="3"/>
      <c r="GI1935" s="3"/>
      <c r="GJ1935" s="3"/>
    </row>
    <row r="1936" spans="1:192" s="219" customFormat="1">
      <c r="A1936" s="3"/>
      <c r="B1936" s="44"/>
      <c r="C1936" s="3"/>
      <c r="D1936" s="240"/>
      <c r="E1936" s="241"/>
      <c r="F1936" s="242"/>
      <c r="G1936" s="242"/>
      <c r="H1936" s="242"/>
      <c r="I1936" s="242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  <c r="DM1936" s="3"/>
      <c r="DN1936" s="3"/>
      <c r="DO1936" s="3"/>
      <c r="DP1936" s="3"/>
      <c r="DQ1936" s="3"/>
      <c r="DR1936" s="3"/>
      <c r="DS1936" s="3"/>
      <c r="DT1936" s="3"/>
      <c r="DU1936" s="3"/>
      <c r="DV1936" s="3"/>
      <c r="DW1936" s="3"/>
      <c r="DX1936" s="3"/>
      <c r="DY1936" s="3"/>
      <c r="DZ1936" s="3"/>
      <c r="EA1936" s="3"/>
      <c r="EB1936" s="3"/>
      <c r="EC1936" s="3"/>
      <c r="ED1936" s="3"/>
      <c r="EE1936" s="3"/>
      <c r="EF1936" s="3"/>
      <c r="EG1936" s="3"/>
      <c r="EH1936" s="3"/>
      <c r="EI1936" s="3"/>
      <c r="EJ1936" s="3"/>
      <c r="EK1936" s="3"/>
      <c r="EL1936" s="3"/>
      <c r="EM1936" s="3"/>
      <c r="EN1936" s="3"/>
      <c r="EO1936" s="3"/>
      <c r="EP1936" s="3"/>
      <c r="EQ1936" s="3"/>
      <c r="ER1936" s="3"/>
      <c r="ES1936" s="3"/>
      <c r="ET1936" s="3"/>
      <c r="EU1936" s="3"/>
      <c r="EV1936" s="3"/>
      <c r="EW1936" s="3"/>
      <c r="EX1936" s="3"/>
      <c r="EY1936" s="3"/>
      <c r="EZ1936" s="3"/>
      <c r="FA1936" s="3"/>
      <c r="FB1936" s="3"/>
      <c r="FC1936" s="3"/>
      <c r="FD1936" s="3"/>
      <c r="FE1936" s="3"/>
      <c r="FF1936" s="3"/>
      <c r="FG1936" s="3"/>
      <c r="FH1936" s="3"/>
      <c r="FI1936" s="3"/>
      <c r="FJ1936" s="3"/>
      <c r="FK1936" s="3"/>
      <c r="FL1936" s="3"/>
      <c r="FM1936" s="3"/>
      <c r="FN1936" s="3"/>
      <c r="FO1936" s="3"/>
      <c r="FP1936" s="3"/>
      <c r="FQ1936" s="3"/>
      <c r="FR1936" s="3"/>
      <c r="FS1936" s="3"/>
      <c r="FT1936" s="3"/>
      <c r="FU1936" s="3"/>
      <c r="FV1936" s="3"/>
      <c r="FW1936" s="3"/>
      <c r="FX1936" s="3"/>
      <c r="FY1936" s="3"/>
      <c r="FZ1936" s="3"/>
      <c r="GA1936" s="3"/>
      <c r="GB1936" s="3"/>
      <c r="GC1936" s="3"/>
      <c r="GD1936" s="3"/>
      <c r="GE1936" s="3"/>
      <c r="GF1936" s="3"/>
      <c r="GG1936" s="3"/>
      <c r="GH1936" s="3"/>
      <c r="GI1936" s="3"/>
      <c r="GJ1936" s="3"/>
    </row>
    <row r="1937" spans="1:192" s="219" customFormat="1">
      <c r="A1937" s="3"/>
      <c r="B1937" s="44"/>
      <c r="C1937" s="3"/>
      <c r="D1937" s="240"/>
      <c r="E1937" s="241"/>
      <c r="F1937" s="242"/>
      <c r="G1937" s="242"/>
      <c r="H1937" s="242"/>
      <c r="I1937" s="242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  <c r="DM1937" s="3"/>
      <c r="DN1937" s="3"/>
      <c r="DO1937" s="3"/>
      <c r="DP1937" s="3"/>
      <c r="DQ1937" s="3"/>
      <c r="DR1937" s="3"/>
      <c r="DS1937" s="3"/>
      <c r="DT1937" s="3"/>
      <c r="DU1937" s="3"/>
      <c r="DV1937" s="3"/>
      <c r="DW1937" s="3"/>
      <c r="DX1937" s="3"/>
      <c r="DY1937" s="3"/>
      <c r="DZ1937" s="3"/>
      <c r="EA1937" s="3"/>
      <c r="EB1937" s="3"/>
      <c r="EC1937" s="3"/>
      <c r="ED1937" s="3"/>
      <c r="EE1937" s="3"/>
      <c r="EF1937" s="3"/>
      <c r="EG1937" s="3"/>
      <c r="EH1937" s="3"/>
      <c r="EI1937" s="3"/>
      <c r="EJ1937" s="3"/>
      <c r="EK1937" s="3"/>
      <c r="EL1937" s="3"/>
      <c r="EM1937" s="3"/>
      <c r="EN1937" s="3"/>
      <c r="EO1937" s="3"/>
      <c r="EP1937" s="3"/>
      <c r="EQ1937" s="3"/>
      <c r="ER1937" s="3"/>
      <c r="ES1937" s="3"/>
      <c r="ET1937" s="3"/>
      <c r="EU1937" s="3"/>
      <c r="EV1937" s="3"/>
      <c r="EW1937" s="3"/>
      <c r="EX1937" s="3"/>
      <c r="EY1937" s="3"/>
      <c r="EZ1937" s="3"/>
      <c r="FA1937" s="3"/>
      <c r="FB1937" s="3"/>
      <c r="FC1937" s="3"/>
      <c r="FD1937" s="3"/>
      <c r="FE1937" s="3"/>
      <c r="FF1937" s="3"/>
      <c r="FG1937" s="3"/>
      <c r="FH1937" s="3"/>
      <c r="FI1937" s="3"/>
      <c r="FJ1937" s="3"/>
      <c r="FK1937" s="3"/>
      <c r="FL1937" s="3"/>
      <c r="FM1937" s="3"/>
      <c r="FN1937" s="3"/>
      <c r="FO1937" s="3"/>
      <c r="FP1937" s="3"/>
      <c r="FQ1937" s="3"/>
      <c r="FR1937" s="3"/>
      <c r="FS1937" s="3"/>
      <c r="FT1937" s="3"/>
      <c r="FU1937" s="3"/>
      <c r="FV1937" s="3"/>
      <c r="FW1937" s="3"/>
      <c r="FX1937" s="3"/>
      <c r="FY1937" s="3"/>
      <c r="FZ1937" s="3"/>
      <c r="GA1937" s="3"/>
      <c r="GB1937" s="3"/>
      <c r="GC1937" s="3"/>
      <c r="GD1937" s="3"/>
      <c r="GE1937" s="3"/>
      <c r="GF1937" s="3"/>
      <c r="GG1937" s="3"/>
      <c r="GH1937" s="3"/>
      <c r="GI1937" s="3"/>
      <c r="GJ1937" s="3"/>
    </row>
    <row r="1938" spans="1:192" s="219" customFormat="1">
      <c r="A1938" s="3"/>
      <c r="B1938" s="44"/>
      <c r="C1938" s="3"/>
      <c r="D1938" s="240"/>
      <c r="E1938" s="241"/>
      <c r="F1938" s="242"/>
      <c r="G1938" s="242"/>
      <c r="H1938" s="242"/>
      <c r="I1938" s="242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  <c r="DM1938" s="3"/>
      <c r="DN1938" s="3"/>
      <c r="DO1938" s="3"/>
      <c r="DP1938" s="3"/>
      <c r="DQ1938" s="3"/>
      <c r="DR1938" s="3"/>
      <c r="DS1938" s="3"/>
      <c r="DT1938" s="3"/>
      <c r="DU1938" s="3"/>
      <c r="DV1938" s="3"/>
      <c r="DW1938" s="3"/>
      <c r="DX1938" s="3"/>
      <c r="DY1938" s="3"/>
      <c r="DZ1938" s="3"/>
      <c r="EA1938" s="3"/>
      <c r="EB1938" s="3"/>
      <c r="EC1938" s="3"/>
      <c r="ED1938" s="3"/>
      <c r="EE1938" s="3"/>
      <c r="EF1938" s="3"/>
      <c r="EG1938" s="3"/>
      <c r="EH1938" s="3"/>
      <c r="EI1938" s="3"/>
      <c r="EJ1938" s="3"/>
      <c r="EK1938" s="3"/>
      <c r="EL1938" s="3"/>
      <c r="EM1938" s="3"/>
      <c r="EN1938" s="3"/>
      <c r="EO1938" s="3"/>
      <c r="EP1938" s="3"/>
      <c r="EQ1938" s="3"/>
      <c r="ER1938" s="3"/>
      <c r="ES1938" s="3"/>
      <c r="ET1938" s="3"/>
      <c r="EU1938" s="3"/>
      <c r="EV1938" s="3"/>
      <c r="EW1938" s="3"/>
      <c r="EX1938" s="3"/>
      <c r="EY1938" s="3"/>
      <c r="EZ1938" s="3"/>
      <c r="FA1938" s="3"/>
      <c r="FB1938" s="3"/>
      <c r="FC1938" s="3"/>
      <c r="FD1938" s="3"/>
      <c r="FE1938" s="3"/>
      <c r="FF1938" s="3"/>
      <c r="FG1938" s="3"/>
      <c r="FH1938" s="3"/>
      <c r="FI1938" s="3"/>
      <c r="FJ1938" s="3"/>
      <c r="FK1938" s="3"/>
      <c r="FL1938" s="3"/>
      <c r="FM1938" s="3"/>
      <c r="FN1938" s="3"/>
      <c r="FO1938" s="3"/>
      <c r="FP1938" s="3"/>
      <c r="FQ1938" s="3"/>
      <c r="FR1938" s="3"/>
      <c r="FS1938" s="3"/>
      <c r="FT1938" s="3"/>
      <c r="FU1938" s="3"/>
      <c r="FV1938" s="3"/>
      <c r="FW1938" s="3"/>
      <c r="FX1938" s="3"/>
      <c r="FY1938" s="3"/>
      <c r="FZ1938" s="3"/>
      <c r="GA1938" s="3"/>
      <c r="GB1938" s="3"/>
      <c r="GC1938" s="3"/>
      <c r="GD1938" s="3"/>
      <c r="GE1938" s="3"/>
      <c r="GF1938" s="3"/>
      <c r="GG1938" s="3"/>
      <c r="GH1938" s="3"/>
      <c r="GI1938" s="3"/>
      <c r="GJ1938" s="3"/>
    </row>
    <row r="1939" spans="1:192" s="219" customFormat="1">
      <c r="A1939" s="3"/>
      <c r="B1939" s="44"/>
      <c r="C1939" s="3"/>
      <c r="D1939" s="240"/>
      <c r="E1939" s="241"/>
      <c r="F1939" s="242"/>
      <c r="G1939" s="242"/>
      <c r="H1939" s="242"/>
      <c r="I1939" s="242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  <c r="DM1939" s="3"/>
      <c r="DN1939" s="3"/>
      <c r="DO1939" s="3"/>
      <c r="DP1939" s="3"/>
      <c r="DQ1939" s="3"/>
      <c r="DR1939" s="3"/>
      <c r="DS1939" s="3"/>
      <c r="DT1939" s="3"/>
      <c r="DU1939" s="3"/>
      <c r="DV1939" s="3"/>
      <c r="DW1939" s="3"/>
      <c r="DX1939" s="3"/>
      <c r="DY1939" s="3"/>
      <c r="DZ1939" s="3"/>
      <c r="EA1939" s="3"/>
      <c r="EB1939" s="3"/>
      <c r="EC1939" s="3"/>
      <c r="ED1939" s="3"/>
      <c r="EE1939" s="3"/>
      <c r="EF1939" s="3"/>
      <c r="EG1939" s="3"/>
      <c r="EH1939" s="3"/>
      <c r="EI1939" s="3"/>
      <c r="EJ1939" s="3"/>
      <c r="EK1939" s="3"/>
      <c r="EL1939" s="3"/>
      <c r="EM1939" s="3"/>
      <c r="EN1939" s="3"/>
      <c r="EO1939" s="3"/>
      <c r="EP1939" s="3"/>
      <c r="EQ1939" s="3"/>
      <c r="ER1939" s="3"/>
      <c r="ES1939" s="3"/>
      <c r="ET1939" s="3"/>
      <c r="EU1939" s="3"/>
      <c r="EV1939" s="3"/>
      <c r="EW1939" s="3"/>
      <c r="EX1939" s="3"/>
      <c r="EY1939" s="3"/>
      <c r="EZ1939" s="3"/>
      <c r="FA1939" s="3"/>
      <c r="FB1939" s="3"/>
      <c r="FC1939" s="3"/>
      <c r="FD1939" s="3"/>
      <c r="FE1939" s="3"/>
      <c r="FF1939" s="3"/>
      <c r="FG1939" s="3"/>
      <c r="FH1939" s="3"/>
      <c r="FI1939" s="3"/>
      <c r="FJ1939" s="3"/>
      <c r="FK1939" s="3"/>
      <c r="FL1939" s="3"/>
      <c r="FM1939" s="3"/>
      <c r="FN1939" s="3"/>
      <c r="FO1939" s="3"/>
      <c r="FP1939" s="3"/>
      <c r="FQ1939" s="3"/>
      <c r="FR1939" s="3"/>
      <c r="FS1939" s="3"/>
      <c r="FT1939" s="3"/>
      <c r="FU1939" s="3"/>
      <c r="FV1939" s="3"/>
      <c r="FW1939" s="3"/>
      <c r="FX1939" s="3"/>
      <c r="FY1939" s="3"/>
      <c r="FZ1939" s="3"/>
      <c r="GA1939" s="3"/>
      <c r="GB1939" s="3"/>
      <c r="GC1939" s="3"/>
      <c r="GD1939" s="3"/>
      <c r="GE1939" s="3"/>
      <c r="GF1939" s="3"/>
      <c r="GG1939" s="3"/>
      <c r="GH1939" s="3"/>
      <c r="GI1939" s="3"/>
      <c r="GJ1939" s="3"/>
    </row>
    <row r="1940" spans="1:192" s="219" customFormat="1">
      <c r="A1940" s="3"/>
      <c r="B1940" s="44"/>
      <c r="C1940" s="3"/>
      <c r="D1940" s="240"/>
      <c r="E1940" s="241"/>
      <c r="F1940" s="242"/>
      <c r="G1940" s="242"/>
      <c r="H1940" s="242"/>
      <c r="I1940" s="242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  <c r="DM1940" s="3"/>
      <c r="DN1940" s="3"/>
      <c r="DO1940" s="3"/>
      <c r="DP1940" s="3"/>
      <c r="DQ1940" s="3"/>
      <c r="DR1940" s="3"/>
      <c r="DS1940" s="3"/>
      <c r="DT1940" s="3"/>
      <c r="DU1940" s="3"/>
      <c r="DV1940" s="3"/>
      <c r="DW1940" s="3"/>
      <c r="DX1940" s="3"/>
      <c r="DY1940" s="3"/>
      <c r="DZ1940" s="3"/>
      <c r="EA1940" s="3"/>
      <c r="EB1940" s="3"/>
      <c r="EC1940" s="3"/>
      <c r="ED1940" s="3"/>
      <c r="EE1940" s="3"/>
      <c r="EF1940" s="3"/>
      <c r="EG1940" s="3"/>
      <c r="EH1940" s="3"/>
      <c r="EI1940" s="3"/>
      <c r="EJ1940" s="3"/>
      <c r="EK1940" s="3"/>
      <c r="EL1940" s="3"/>
      <c r="EM1940" s="3"/>
      <c r="EN1940" s="3"/>
      <c r="EO1940" s="3"/>
      <c r="EP1940" s="3"/>
      <c r="EQ1940" s="3"/>
      <c r="ER1940" s="3"/>
      <c r="ES1940" s="3"/>
      <c r="ET1940" s="3"/>
      <c r="EU1940" s="3"/>
      <c r="EV1940" s="3"/>
      <c r="EW1940" s="3"/>
      <c r="EX1940" s="3"/>
      <c r="EY1940" s="3"/>
      <c r="EZ1940" s="3"/>
      <c r="FA1940" s="3"/>
      <c r="FB1940" s="3"/>
      <c r="FC1940" s="3"/>
      <c r="FD1940" s="3"/>
      <c r="FE1940" s="3"/>
      <c r="FF1940" s="3"/>
      <c r="FG1940" s="3"/>
      <c r="FH1940" s="3"/>
      <c r="FI1940" s="3"/>
      <c r="FJ1940" s="3"/>
      <c r="FK1940" s="3"/>
      <c r="FL1940" s="3"/>
      <c r="FM1940" s="3"/>
      <c r="FN1940" s="3"/>
      <c r="FO1940" s="3"/>
      <c r="FP1940" s="3"/>
      <c r="FQ1940" s="3"/>
      <c r="FR1940" s="3"/>
      <c r="FS1940" s="3"/>
      <c r="FT1940" s="3"/>
      <c r="FU1940" s="3"/>
      <c r="FV1940" s="3"/>
      <c r="FW1940" s="3"/>
      <c r="FX1940" s="3"/>
      <c r="FY1940" s="3"/>
      <c r="FZ1940" s="3"/>
      <c r="GA1940" s="3"/>
      <c r="GB1940" s="3"/>
      <c r="GC1940" s="3"/>
      <c r="GD1940" s="3"/>
      <c r="GE1940" s="3"/>
      <c r="GF1940" s="3"/>
      <c r="GG1940" s="3"/>
      <c r="GH1940" s="3"/>
      <c r="GI1940" s="3"/>
      <c r="GJ1940" s="3"/>
    </row>
    <row r="1941" spans="1:192" s="219" customFormat="1">
      <c r="A1941" s="3"/>
      <c r="B1941" s="44"/>
      <c r="C1941" s="3"/>
      <c r="D1941" s="240"/>
      <c r="E1941" s="241"/>
      <c r="F1941" s="242"/>
      <c r="G1941" s="242"/>
      <c r="H1941" s="242"/>
      <c r="I1941" s="242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  <c r="DM1941" s="3"/>
      <c r="DN1941" s="3"/>
      <c r="DO1941" s="3"/>
      <c r="DP1941" s="3"/>
      <c r="DQ1941" s="3"/>
      <c r="DR1941" s="3"/>
      <c r="DS1941" s="3"/>
      <c r="DT1941" s="3"/>
      <c r="DU1941" s="3"/>
      <c r="DV1941" s="3"/>
      <c r="DW1941" s="3"/>
      <c r="DX1941" s="3"/>
      <c r="DY1941" s="3"/>
      <c r="DZ1941" s="3"/>
      <c r="EA1941" s="3"/>
      <c r="EB1941" s="3"/>
      <c r="EC1941" s="3"/>
      <c r="ED1941" s="3"/>
      <c r="EE1941" s="3"/>
      <c r="EF1941" s="3"/>
      <c r="EG1941" s="3"/>
      <c r="EH1941" s="3"/>
      <c r="EI1941" s="3"/>
      <c r="EJ1941" s="3"/>
      <c r="EK1941" s="3"/>
      <c r="EL1941" s="3"/>
      <c r="EM1941" s="3"/>
      <c r="EN1941" s="3"/>
      <c r="EO1941" s="3"/>
      <c r="EP1941" s="3"/>
      <c r="EQ1941" s="3"/>
      <c r="ER1941" s="3"/>
      <c r="ES1941" s="3"/>
      <c r="ET1941" s="3"/>
      <c r="EU1941" s="3"/>
      <c r="EV1941" s="3"/>
      <c r="EW1941" s="3"/>
      <c r="EX1941" s="3"/>
      <c r="EY1941" s="3"/>
      <c r="EZ1941" s="3"/>
      <c r="FA1941" s="3"/>
      <c r="FB1941" s="3"/>
      <c r="FC1941" s="3"/>
      <c r="FD1941" s="3"/>
      <c r="FE1941" s="3"/>
      <c r="FF1941" s="3"/>
      <c r="FG1941" s="3"/>
      <c r="FH1941" s="3"/>
      <c r="FI1941" s="3"/>
      <c r="FJ1941" s="3"/>
      <c r="FK1941" s="3"/>
      <c r="FL1941" s="3"/>
      <c r="FM1941" s="3"/>
      <c r="FN1941" s="3"/>
      <c r="FO1941" s="3"/>
      <c r="FP1941" s="3"/>
      <c r="FQ1941" s="3"/>
      <c r="FR1941" s="3"/>
      <c r="FS1941" s="3"/>
      <c r="FT1941" s="3"/>
      <c r="FU1941" s="3"/>
      <c r="FV1941" s="3"/>
      <c r="FW1941" s="3"/>
      <c r="FX1941" s="3"/>
      <c r="FY1941" s="3"/>
      <c r="FZ1941" s="3"/>
      <c r="GA1941" s="3"/>
      <c r="GB1941" s="3"/>
      <c r="GC1941" s="3"/>
      <c r="GD1941" s="3"/>
      <c r="GE1941" s="3"/>
      <c r="GF1941" s="3"/>
      <c r="GG1941" s="3"/>
      <c r="GH1941" s="3"/>
      <c r="GI1941" s="3"/>
      <c r="GJ1941" s="3"/>
    </row>
    <row r="1942" spans="1:192" s="219" customFormat="1">
      <c r="A1942" s="3"/>
      <c r="B1942" s="44"/>
      <c r="C1942" s="3"/>
      <c r="D1942" s="240"/>
      <c r="E1942" s="241"/>
      <c r="F1942" s="242"/>
      <c r="G1942" s="242"/>
      <c r="H1942" s="242"/>
      <c r="I1942" s="242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  <c r="DM1942" s="3"/>
      <c r="DN1942" s="3"/>
      <c r="DO1942" s="3"/>
      <c r="DP1942" s="3"/>
      <c r="DQ1942" s="3"/>
      <c r="DR1942" s="3"/>
      <c r="DS1942" s="3"/>
      <c r="DT1942" s="3"/>
      <c r="DU1942" s="3"/>
      <c r="DV1942" s="3"/>
      <c r="DW1942" s="3"/>
      <c r="DX1942" s="3"/>
      <c r="DY1942" s="3"/>
      <c r="DZ1942" s="3"/>
      <c r="EA1942" s="3"/>
      <c r="EB1942" s="3"/>
      <c r="EC1942" s="3"/>
      <c r="ED1942" s="3"/>
      <c r="EE1942" s="3"/>
      <c r="EF1942" s="3"/>
      <c r="EG1942" s="3"/>
      <c r="EH1942" s="3"/>
      <c r="EI1942" s="3"/>
      <c r="EJ1942" s="3"/>
      <c r="EK1942" s="3"/>
      <c r="EL1942" s="3"/>
      <c r="EM1942" s="3"/>
      <c r="EN1942" s="3"/>
      <c r="EO1942" s="3"/>
      <c r="EP1942" s="3"/>
      <c r="EQ1942" s="3"/>
      <c r="ER1942" s="3"/>
      <c r="ES1942" s="3"/>
      <c r="ET1942" s="3"/>
      <c r="EU1942" s="3"/>
      <c r="EV1942" s="3"/>
      <c r="EW1942" s="3"/>
      <c r="EX1942" s="3"/>
      <c r="EY1942" s="3"/>
      <c r="EZ1942" s="3"/>
      <c r="FA1942" s="3"/>
      <c r="FB1942" s="3"/>
      <c r="FC1942" s="3"/>
      <c r="FD1942" s="3"/>
      <c r="FE1942" s="3"/>
      <c r="FF1942" s="3"/>
      <c r="FG1942" s="3"/>
      <c r="FH1942" s="3"/>
      <c r="FI1942" s="3"/>
      <c r="FJ1942" s="3"/>
      <c r="FK1942" s="3"/>
      <c r="FL1942" s="3"/>
      <c r="FM1942" s="3"/>
      <c r="FN1942" s="3"/>
      <c r="FO1942" s="3"/>
      <c r="FP1942" s="3"/>
      <c r="FQ1942" s="3"/>
      <c r="FR1942" s="3"/>
      <c r="FS1942" s="3"/>
      <c r="FT1942" s="3"/>
      <c r="FU1942" s="3"/>
      <c r="FV1942" s="3"/>
      <c r="FW1942" s="3"/>
      <c r="FX1942" s="3"/>
      <c r="FY1942" s="3"/>
      <c r="FZ1942" s="3"/>
      <c r="GA1942" s="3"/>
      <c r="GB1942" s="3"/>
      <c r="GC1942" s="3"/>
      <c r="GD1942" s="3"/>
      <c r="GE1942" s="3"/>
      <c r="GF1942" s="3"/>
      <c r="GG1942" s="3"/>
      <c r="GH1942" s="3"/>
      <c r="GI1942" s="3"/>
      <c r="GJ1942" s="3"/>
    </row>
    <row r="1943" spans="1:192" s="219" customFormat="1">
      <c r="A1943" s="3"/>
      <c r="B1943" s="44"/>
      <c r="C1943" s="3"/>
      <c r="D1943" s="240"/>
      <c r="E1943" s="241"/>
      <c r="F1943" s="242"/>
      <c r="G1943" s="242"/>
      <c r="H1943" s="242"/>
      <c r="I1943" s="242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  <c r="DM1943" s="3"/>
      <c r="DN1943" s="3"/>
      <c r="DO1943" s="3"/>
      <c r="DP1943" s="3"/>
      <c r="DQ1943" s="3"/>
      <c r="DR1943" s="3"/>
      <c r="DS1943" s="3"/>
      <c r="DT1943" s="3"/>
      <c r="DU1943" s="3"/>
      <c r="DV1943" s="3"/>
      <c r="DW1943" s="3"/>
      <c r="DX1943" s="3"/>
      <c r="DY1943" s="3"/>
      <c r="DZ1943" s="3"/>
      <c r="EA1943" s="3"/>
      <c r="EB1943" s="3"/>
      <c r="EC1943" s="3"/>
      <c r="ED1943" s="3"/>
      <c r="EE1943" s="3"/>
      <c r="EF1943" s="3"/>
      <c r="EG1943" s="3"/>
      <c r="EH1943" s="3"/>
      <c r="EI1943" s="3"/>
      <c r="EJ1943" s="3"/>
      <c r="EK1943" s="3"/>
      <c r="EL1943" s="3"/>
      <c r="EM1943" s="3"/>
      <c r="EN1943" s="3"/>
      <c r="EO1943" s="3"/>
      <c r="EP1943" s="3"/>
      <c r="EQ1943" s="3"/>
      <c r="ER1943" s="3"/>
      <c r="ES1943" s="3"/>
      <c r="ET1943" s="3"/>
      <c r="EU1943" s="3"/>
      <c r="EV1943" s="3"/>
      <c r="EW1943" s="3"/>
      <c r="EX1943" s="3"/>
      <c r="EY1943" s="3"/>
      <c r="EZ1943" s="3"/>
      <c r="FA1943" s="3"/>
      <c r="FB1943" s="3"/>
      <c r="FC1943" s="3"/>
      <c r="FD1943" s="3"/>
      <c r="FE1943" s="3"/>
      <c r="FF1943" s="3"/>
      <c r="FG1943" s="3"/>
      <c r="FH1943" s="3"/>
      <c r="FI1943" s="3"/>
      <c r="FJ1943" s="3"/>
      <c r="FK1943" s="3"/>
      <c r="FL1943" s="3"/>
      <c r="FM1943" s="3"/>
      <c r="FN1943" s="3"/>
      <c r="FO1943" s="3"/>
      <c r="FP1943" s="3"/>
      <c r="FQ1943" s="3"/>
      <c r="FR1943" s="3"/>
      <c r="FS1943" s="3"/>
      <c r="FT1943" s="3"/>
      <c r="FU1943" s="3"/>
      <c r="FV1943" s="3"/>
      <c r="FW1943" s="3"/>
      <c r="FX1943" s="3"/>
      <c r="FY1943" s="3"/>
      <c r="FZ1943" s="3"/>
      <c r="GA1943" s="3"/>
      <c r="GB1943" s="3"/>
      <c r="GC1943" s="3"/>
      <c r="GD1943" s="3"/>
      <c r="GE1943" s="3"/>
      <c r="GF1943" s="3"/>
      <c r="GG1943" s="3"/>
      <c r="GH1943" s="3"/>
      <c r="GI1943" s="3"/>
      <c r="GJ1943" s="3"/>
    </row>
    <row r="1944" spans="1:192" s="219" customFormat="1">
      <c r="A1944" s="3"/>
      <c r="B1944" s="44"/>
      <c r="C1944" s="3"/>
      <c r="D1944" s="240"/>
      <c r="E1944" s="241"/>
      <c r="F1944" s="242"/>
      <c r="G1944" s="242"/>
      <c r="H1944" s="242"/>
      <c r="I1944" s="242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  <c r="DM1944" s="3"/>
      <c r="DN1944" s="3"/>
      <c r="DO1944" s="3"/>
      <c r="DP1944" s="3"/>
      <c r="DQ1944" s="3"/>
      <c r="DR1944" s="3"/>
      <c r="DS1944" s="3"/>
      <c r="DT1944" s="3"/>
      <c r="DU1944" s="3"/>
      <c r="DV1944" s="3"/>
      <c r="DW1944" s="3"/>
      <c r="DX1944" s="3"/>
      <c r="DY1944" s="3"/>
      <c r="DZ1944" s="3"/>
      <c r="EA1944" s="3"/>
      <c r="EB1944" s="3"/>
      <c r="EC1944" s="3"/>
      <c r="ED1944" s="3"/>
      <c r="EE1944" s="3"/>
      <c r="EF1944" s="3"/>
      <c r="EG1944" s="3"/>
      <c r="EH1944" s="3"/>
      <c r="EI1944" s="3"/>
      <c r="EJ1944" s="3"/>
      <c r="EK1944" s="3"/>
      <c r="EL1944" s="3"/>
      <c r="EM1944" s="3"/>
      <c r="EN1944" s="3"/>
      <c r="EO1944" s="3"/>
      <c r="EP1944" s="3"/>
      <c r="EQ1944" s="3"/>
      <c r="ER1944" s="3"/>
      <c r="ES1944" s="3"/>
      <c r="ET1944" s="3"/>
      <c r="EU1944" s="3"/>
      <c r="EV1944" s="3"/>
      <c r="EW1944" s="3"/>
      <c r="EX1944" s="3"/>
      <c r="EY1944" s="3"/>
      <c r="EZ1944" s="3"/>
      <c r="FA1944" s="3"/>
      <c r="FB1944" s="3"/>
      <c r="FC1944" s="3"/>
      <c r="FD1944" s="3"/>
      <c r="FE1944" s="3"/>
      <c r="FF1944" s="3"/>
      <c r="FG1944" s="3"/>
      <c r="FH1944" s="3"/>
      <c r="FI1944" s="3"/>
      <c r="FJ1944" s="3"/>
      <c r="FK1944" s="3"/>
      <c r="FL1944" s="3"/>
      <c r="FM1944" s="3"/>
      <c r="FN1944" s="3"/>
      <c r="FO1944" s="3"/>
      <c r="FP1944" s="3"/>
      <c r="FQ1944" s="3"/>
      <c r="FR1944" s="3"/>
      <c r="FS1944" s="3"/>
      <c r="FT1944" s="3"/>
      <c r="FU1944" s="3"/>
      <c r="FV1944" s="3"/>
      <c r="FW1944" s="3"/>
      <c r="FX1944" s="3"/>
      <c r="FY1944" s="3"/>
      <c r="FZ1944" s="3"/>
      <c r="GA1944" s="3"/>
      <c r="GB1944" s="3"/>
      <c r="GC1944" s="3"/>
      <c r="GD1944" s="3"/>
      <c r="GE1944" s="3"/>
      <c r="GF1944" s="3"/>
      <c r="GG1944" s="3"/>
      <c r="GH1944" s="3"/>
      <c r="GI1944" s="3"/>
      <c r="GJ1944" s="3"/>
    </row>
    <row r="1945" spans="1:192" s="219" customFormat="1">
      <c r="A1945" s="3"/>
      <c r="B1945" s="44"/>
      <c r="C1945" s="3"/>
      <c r="D1945" s="240"/>
      <c r="E1945" s="241"/>
      <c r="F1945" s="242"/>
      <c r="G1945" s="242"/>
      <c r="H1945" s="242"/>
      <c r="I1945" s="242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  <c r="DM1945" s="3"/>
      <c r="DN1945" s="3"/>
      <c r="DO1945" s="3"/>
      <c r="DP1945" s="3"/>
      <c r="DQ1945" s="3"/>
      <c r="DR1945" s="3"/>
      <c r="DS1945" s="3"/>
      <c r="DT1945" s="3"/>
      <c r="DU1945" s="3"/>
      <c r="DV1945" s="3"/>
      <c r="DW1945" s="3"/>
      <c r="DX1945" s="3"/>
      <c r="DY1945" s="3"/>
      <c r="DZ1945" s="3"/>
      <c r="EA1945" s="3"/>
      <c r="EB1945" s="3"/>
      <c r="EC1945" s="3"/>
      <c r="ED1945" s="3"/>
      <c r="EE1945" s="3"/>
      <c r="EF1945" s="3"/>
      <c r="EG1945" s="3"/>
      <c r="EH1945" s="3"/>
      <c r="EI1945" s="3"/>
      <c r="EJ1945" s="3"/>
      <c r="EK1945" s="3"/>
      <c r="EL1945" s="3"/>
      <c r="EM1945" s="3"/>
      <c r="EN1945" s="3"/>
      <c r="EO1945" s="3"/>
      <c r="EP1945" s="3"/>
      <c r="EQ1945" s="3"/>
      <c r="ER1945" s="3"/>
      <c r="ES1945" s="3"/>
      <c r="ET1945" s="3"/>
      <c r="EU1945" s="3"/>
      <c r="EV1945" s="3"/>
      <c r="EW1945" s="3"/>
      <c r="EX1945" s="3"/>
      <c r="EY1945" s="3"/>
      <c r="EZ1945" s="3"/>
      <c r="FA1945" s="3"/>
      <c r="FB1945" s="3"/>
      <c r="FC1945" s="3"/>
      <c r="FD1945" s="3"/>
      <c r="FE1945" s="3"/>
      <c r="FF1945" s="3"/>
      <c r="FG1945" s="3"/>
      <c r="FH1945" s="3"/>
      <c r="FI1945" s="3"/>
      <c r="FJ1945" s="3"/>
      <c r="FK1945" s="3"/>
      <c r="FL1945" s="3"/>
      <c r="FM1945" s="3"/>
      <c r="FN1945" s="3"/>
      <c r="FO1945" s="3"/>
      <c r="FP1945" s="3"/>
      <c r="FQ1945" s="3"/>
      <c r="FR1945" s="3"/>
      <c r="FS1945" s="3"/>
      <c r="FT1945" s="3"/>
      <c r="FU1945" s="3"/>
      <c r="FV1945" s="3"/>
      <c r="FW1945" s="3"/>
      <c r="FX1945" s="3"/>
      <c r="FY1945" s="3"/>
      <c r="FZ1945" s="3"/>
      <c r="GA1945" s="3"/>
      <c r="GB1945" s="3"/>
      <c r="GC1945" s="3"/>
      <c r="GD1945" s="3"/>
      <c r="GE1945" s="3"/>
      <c r="GF1945" s="3"/>
      <c r="GG1945" s="3"/>
      <c r="GH1945" s="3"/>
      <c r="GI1945" s="3"/>
      <c r="GJ1945" s="3"/>
    </row>
    <row r="1946" spans="1:192" s="219" customFormat="1">
      <c r="A1946" s="3"/>
      <c r="B1946" s="44"/>
      <c r="C1946" s="3"/>
      <c r="D1946" s="240"/>
      <c r="E1946" s="241"/>
      <c r="F1946" s="242"/>
      <c r="G1946" s="242"/>
      <c r="H1946" s="242"/>
      <c r="I1946" s="242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  <c r="DM1946" s="3"/>
      <c r="DN1946" s="3"/>
      <c r="DO1946" s="3"/>
      <c r="DP1946" s="3"/>
      <c r="DQ1946" s="3"/>
      <c r="DR1946" s="3"/>
      <c r="DS1946" s="3"/>
      <c r="DT1946" s="3"/>
      <c r="DU1946" s="3"/>
      <c r="DV1946" s="3"/>
      <c r="DW1946" s="3"/>
      <c r="DX1946" s="3"/>
      <c r="DY1946" s="3"/>
      <c r="DZ1946" s="3"/>
      <c r="EA1946" s="3"/>
      <c r="EB1946" s="3"/>
      <c r="EC1946" s="3"/>
      <c r="ED1946" s="3"/>
      <c r="EE1946" s="3"/>
      <c r="EF1946" s="3"/>
      <c r="EG1946" s="3"/>
      <c r="EH1946" s="3"/>
      <c r="EI1946" s="3"/>
      <c r="EJ1946" s="3"/>
      <c r="EK1946" s="3"/>
      <c r="EL1946" s="3"/>
      <c r="EM1946" s="3"/>
      <c r="EN1946" s="3"/>
      <c r="EO1946" s="3"/>
      <c r="EP1946" s="3"/>
      <c r="EQ1946" s="3"/>
      <c r="ER1946" s="3"/>
      <c r="ES1946" s="3"/>
      <c r="ET1946" s="3"/>
      <c r="EU1946" s="3"/>
      <c r="EV1946" s="3"/>
      <c r="EW1946" s="3"/>
      <c r="EX1946" s="3"/>
      <c r="EY1946" s="3"/>
      <c r="EZ1946" s="3"/>
      <c r="FA1946" s="3"/>
      <c r="FB1946" s="3"/>
      <c r="FC1946" s="3"/>
      <c r="FD1946" s="3"/>
      <c r="FE1946" s="3"/>
      <c r="FF1946" s="3"/>
      <c r="FG1946" s="3"/>
      <c r="FH1946" s="3"/>
      <c r="FI1946" s="3"/>
      <c r="FJ1946" s="3"/>
      <c r="FK1946" s="3"/>
      <c r="FL1946" s="3"/>
      <c r="FM1946" s="3"/>
      <c r="FN1946" s="3"/>
      <c r="FO1946" s="3"/>
      <c r="FP1946" s="3"/>
      <c r="FQ1946" s="3"/>
      <c r="FR1946" s="3"/>
      <c r="FS1946" s="3"/>
      <c r="FT1946" s="3"/>
      <c r="FU1946" s="3"/>
      <c r="FV1946" s="3"/>
      <c r="FW1946" s="3"/>
      <c r="FX1946" s="3"/>
      <c r="FY1946" s="3"/>
      <c r="FZ1946" s="3"/>
      <c r="GA1946" s="3"/>
      <c r="GB1946" s="3"/>
      <c r="GC1946" s="3"/>
      <c r="GD1946" s="3"/>
      <c r="GE1946" s="3"/>
      <c r="GF1946" s="3"/>
      <c r="GG1946" s="3"/>
      <c r="GH1946" s="3"/>
      <c r="GI1946" s="3"/>
      <c r="GJ1946" s="3"/>
    </row>
    <row r="1947" spans="1:192" s="219" customFormat="1">
      <c r="A1947" s="3"/>
      <c r="B1947" s="44"/>
      <c r="C1947" s="3"/>
      <c r="D1947" s="240"/>
      <c r="E1947" s="241"/>
      <c r="F1947" s="242"/>
      <c r="G1947" s="242"/>
      <c r="H1947" s="242"/>
      <c r="I1947" s="242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  <c r="DM1947" s="3"/>
      <c r="DN1947" s="3"/>
      <c r="DO1947" s="3"/>
      <c r="DP1947" s="3"/>
      <c r="DQ1947" s="3"/>
      <c r="DR1947" s="3"/>
      <c r="DS1947" s="3"/>
      <c r="DT1947" s="3"/>
      <c r="DU1947" s="3"/>
      <c r="DV1947" s="3"/>
      <c r="DW1947" s="3"/>
      <c r="DX1947" s="3"/>
      <c r="DY1947" s="3"/>
      <c r="DZ1947" s="3"/>
      <c r="EA1947" s="3"/>
      <c r="EB1947" s="3"/>
      <c r="EC1947" s="3"/>
      <c r="ED1947" s="3"/>
      <c r="EE1947" s="3"/>
      <c r="EF1947" s="3"/>
      <c r="EG1947" s="3"/>
      <c r="EH1947" s="3"/>
      <c r="EI1947" s="3"/>
      <c r="EJ1947" s="3"/>
      <c r="EK1947" s="3"/>
      <c r="EL1947" s="3"/>
      <c r="EM1947" s="3"/>
      <c r="EN1947" s="3"/>
      <c r="EO1947" s="3"/>
      <c r="EP1947" s="3"/>
      <c r="EQ1947" s="3"/>
      <c r="ER1947" s="3"/>
      <c r="ES1947" s="3"/>
      <c r="ET1947" s="3"/>
      <c r="EU1947" s="3"/>
      <c r="EV1947" s="3"/>
      <c r="EW1947" s="3"/>
      <c r="EX1947" s="3"/>
      <c r="EY1947" s="3"/>
      <c r="EZ1947" s="3"/>
      <c r="FA1947" s="3"/>
      <c r="FB1947" s="3"/>
      <c r="FC1947" s="3"/>
      <c r="FD1947" s="3"/>
      <c r="FE1947" s="3"/>
      <c r="FF1947" s="3"/>
      <c r="FG1947" s="3"/>
      <c r="FH1947" s="3"/>
      <c r="FI1947" s="3"/>
      <c r="FJ1947" s="3"/>
      <c r="FK1947" s="3"/>
      <c r="FL1947" s="3"/>
      <c r="FM1947" s="3"/>
      <c r="FN1947" s="3"/>
      <c r="FO1947" s="3"/>
      <c r="FP1947" s="3"/>
      <c r="FQ1947" s="3"/>
      <c r="FR1947" s="3"/>
      <c r="FS1947" s="3"/>
      <c r="FT1947" s="3"/>
      <c r="FU1947" s="3"/>
      <c r="FV1947" s="3"/>
      <c r="FW1947" s="3"/>
      <c r="FX1947" s="3"/>
      <c r="FY1947" s="3"/>
      <c r="FZ1947" s="3"/>
      <c r="GA1947" s="3"/>
      <c r="GB1947" s="3"/>
      <c r="GC1947" s="3"/>
      <c r="GD1947" s="3"/>
      <c r="GE1947" s="3"/>
      <c r="GF1947" s="3"/>
      <c r="GG1947" s="3"/>
      <c r="GH1947" s="3"/>
      <c r="GI1947" s="3"/>
      <c r="GJ1947" s="3"/>
    </row>
    <row r="1948" spans="1:192" s="219" customFormat="1">
      <c r="A1948" s="3"/>
      <c r="B1948" s="44"/>
      <c r="C1948" s="3"/>
      <c r="D1948" s="240"/>
      <c r="E1948" s="241"/>
      <c r="F1948" s="242"/>
      <c r="G1948" s="242"/>
      <c r="H1948" s="242"/>
      <c r="I1948" s="242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  <c r="DM1948" s="3"/>
      <c r="DN1948" s="3"/>
      <c r="DO1948" s="3"/>
      <c r="DP1948" s="3"/>
      <c r="DQ1948" s="3"/>
      <c r="DR1948" s="3"/>
      <c r="DS1948" s="3"/>
      <c r="DT1948" s="3"/>
      <c r="DU1948" s="3"/>
      <c r="DV1948" s="3"/>
      <c r="DW1948" s="3"/>
      <c r="DX1948" s="3"/>
      <c r="DY1948" s="3"/>
      <c r="DZ1948" s="3"/>
      <c r="EA1948" s="3"/>
      <c r="EB1948" s="3"/>
      <c r="EC1948" s="3"/>
      <c r="ED1948" s="3"/>
      <c r="EE1948" s="3"/>
      <c r="EF1948" s="3"/>
      <c r="EG1948" s="3"/>
      <c r="EH1948" s="3"/>
      <c r="EI1948" s="3"/>
      <c r="EJ1948" s="3"/>
      <c r="EK1948" s="3"/>
      <c r="EL1948" s="3"/>
      <c r="EM1948" s="3"/>
      <c r="EN1948" s="3"/>
      <c r="EO1948" s="3"/>
      <c r="EP1948" s="3"/>
      <c r="EQ1948" s="3"/>
      <c r="ER1948" s="3"/>
      <c r="ES1948" s="3"/>
      <c r="ET1948" s="3"/>
      <c r="EU1948" s="3"/>
      <c r="EV1948" s="3"/>
      <c r="EW1948" s="3"/>
      <c r="EX1948" s="3"/>
      <c r="EY1948" s="3"/>
      <c r="EZ1948" s="3"/>
      <c r="FA1948" s="3"/>
      <c r="FB1948" s="3"/>
      <c r="FC1948" s="3"/>
      <c r="FD1948" s="3"/>
      <c r="FE1948" s="3"/>
      <c r="FF1948" s="3"/>
      <c r="FG1948" s="3"/>
      <c r="FH1948" s="3"/>
      <c r="FI1948" s="3"/>
      <c r="FJ1948" s="3"/>
      <c r="FK1948" s="3"/>
      <c r="FL1948" s="3"/>
      <c r="FM1948" s="3"/>
      <c r="FN1948" s="3"/>
      <c r="FO1948" s="3"/>
      <c r="FP1948" s="3"/>
      <c r="FQ1948" s="3"/>
      <c r="FR1948" s="3"/>
      <c r="FS1948" s="3"/>
      <c r="FT1948" s="3"/>
      <c r="FU1948" s="3"/>
      <c r="FV1948" s="3"/>
      <c r="FW1948" s="3"/>
      <c r="FX1948" s="3"/>
      <c r="FY1948" s="3"/>
      <c r="FZ1948" s="3"/>
      <c r="GA1948" s="3"/>
      <c r="GB1948" s="3"/>
      <c r="GC1948" s="3"/>
      <c r="GD1948" s="3"/>
      <c r="GE1948" s="3"/>
      <c r="GF1948" s="3"/>
      <c r="GG1948" s="3"/>
      <c r="GH1948" s="3"/>
      <c r="GI1948" s="3"/>
      <c r="GJ1948" s="3"/>
    </row>
    <row r="1949" spans="1:192" s="219" customFormat="1">
      <c r="A1949" s="3"/>
      <c r="B1949" s="44"/>
      <c r="C1949" s="3"/>
      <c r="D1949" s="240"/>
      <c r="E1949" s="241"/>
      <c r="F1949" s="242"/>
      <c r="G1949" s="242"/>
      <c r="H1949" s="242"/>
      <c r="I1949" s="242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  <c r="DM1949" s="3"/>
      <c r="DN1949" s="3"/>
      <c r="DO1949" s="3"/>
      <c r="DP1949" s="3"/>
      <c r="DQ1949" s="3"/>
      <c r="DR1949" s="3"/>
      <c r="DS1949" s="3"/>
      <c r="DT1949" s="3"/>
      <c r="DU1949" s="3"/>
      <c r="DV1949" s="3"/>
      <c r="DW1949" s="3"/>
      <c r="DX1949" s="3"/>
      <c r="DY1949" s="3"/>
      <c r="DZ1949" s="3"/>
      <c r="EA1949" s="3"/>
      <c r="EB1949" s="3"/>
      <c r="EC1949" s="3"/>
      <c r="ED1949" s="3"/>
      <c r="EE1949" s="3"/>
      <c r="EF1949" s="3"/>
      <c r="EG1949" s="3"/>
      <c r="EH1949" s="3"/>
      <c r="EI1949" s="3"/>
      <c r="EJ1949" s="3"/>
      <c r="EK1949" s="3"/>
      <c r="EL1949" s="3"/>
      <c r="EM1949" s="3"/>
      <c r="EN1949" s="3"/>
      <c r="EO1949" s="3"/>
      <c r="EP1949" s="3"/>
      <c r="EQ1949" s="3"/>
      <c r="ER1949" s="3"/>
      <c r="ES1949" s="3"/>
      <c r="ET1949" s="3"/>
      <c r="EU1949" s="3"/>
      <c r="EV1949" s="3"/>
      <c r="EW1949" s="3"/>
      <c r="EX1949" s="3"/>
      <c r="EY1949" s="3"/>
      <c r="EZ1949" s="3"/>
      <c r="FA1949" s="3"/>
      <c r="FB1949" s="3"/>
      <c r="FC1949" s="3"/>
      <c r="FD1949" s="3"/>
      <c r="FE1949" s="3"/>
      <c r="FF1949" s="3"/>
      <c r="FG1949" s="3"/>
      <c r="FH1949" s="3"/>
      <c r="FI1949" s="3"/>
      <c r="FJ1949" s="3"/>
      <c r="FK1949" s="3"/>
      <c r="FL1949" s="3"/>
      <c r="FM1949" s="3"/>
      <c r="FN1949" s="3"/>
      <c r="FO1949" s="3"/>
      <c r="FP1949" s="3"/>
      <c r="FQ1949" s="3"/>
      <c r="FR1949" s="3"/>
      <c r="FS1949" s="3"/>
      <c r="FT1949" s="3"/>
      <c r="FU1949" s="3"/>
      <c r="FV1949" s="3"/>
      <c r="FW1949" s="3"/>
      <c r="FX1949" s="3"/>
      <c r="FY1949" s="3"/>
      <c r="FZ1949" s="3"/>
      <c r="GA1949" s="3"/>
      <c r="GB1949" s="3"/>
      <c r="GC1949" s="3"/>
      <c r="GD1949" s="3"/>
      <c r="GE1949" s="3"/>
      <c r="GF1949" s="3"/>
      <c r="GG1949" s="3"/>
      <c r="GH1949" s="3"/>
      <c r="GI1949" s="3"/>
      <c r="GJ1949" s="3"/>
    </row>
    <row r="1950" spans="1:192" s="219" customFormat="1">
      <c r="A1950" s="3"/>
      <c r="B1950" s="44"/>
      <c r="C1950" s="3"/>
      <c r="D1950" s="240"/>
      <c r="E1950" s="241"/>
      <c r="F1950" s="242"/>
      <c r="G1950" s="242"/>
      <c r="H1950" s="242"/>
      <c r="I1950" s="242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  <c r="DM1950" s="3"/>
      <c r="DN1950" s="3"/>
      <c r="DO1950" s="3"/>
      <c r="DP1950" s="3"/>
      <c r="DQ1950" s="3"/>
      <c r="DR1950" s="3"/>
      <c r="DS1950" s="3"/>
      <c r="DT1950" s="3"/>
      <c r="DU1950" s="3"/>
      <c r="DV1950" s="3"/>
      <c r="DW1950" s="3"/>
      <c r="DX1950" s="3"/>
      <c r="DY1950" s="3"/>
      <c r="DZ1950" s="3"/>
      <c r="EA1950" s="3"/>
      <c r="EB1950" s="3"/>
      <c r="EC1950" s="3"/>
      <c r="ED1950" s="3"/>
      <c r="EE1950" s="3"/>
      <c r="EF1950" s="3"/>
      <c r="EG1950" s="3"/>
      <c r="EH1950" s="3"/>
      <c r="EI1950" s="3"/>
      <c r="EJ1950" s="3"/>
      <c r="EK1950" s="3"/>
      <c r="EL1950" s="3"/>
      <c r="EM1950" s="3"/>
      <c r="EN1950" s="3"/>
      <c r="EO1950" s="3"/>
      <c r="EP1950" s="3"/>
      <c r="EQ1950" s="3"/>
      <c r="ER1950" s="3"/>
      <c r="ES1950" s="3"/>
      <c r="ET1950" s="3"/>
      <c r="EU1950" s="3"/>
      <c r="EV1950" s="3"/>
      <c r="EW1950" s="3"/>
      <c r="EX1950" s="3"/>
      <c r="EY1950" s="3"/>
      <c r="EZ1950" s="3"/>
      <c r="FA1950" s="3"/>
      <c r="FB1950" s="3"/>
      <c r="FC1950" s="3"/>
      <c r="FD1950" s="3"/>
      <c r="FE1950" s="3"/>
      <c r="FF1950" s="3"/>
      <c r="FG1950" s="3"/>
      <c r="FH1950" s="3"/>
      <c r="FI1950" s="3"/>
      <c r="FJ1950" s="3"/>
      <c r="FK1950" s="3"/>
      <c r="FL1950" s="3"/>
      <c r="FM1950" s="3"/>
      <c r="FN1950" s="3"/>
      <c r="FO1950" s="3"/>
      <c r="FP1950" s="3"/>
      <c r="FQ1950" s="3"/>
      <c r="FR1950" s="3"/>
      <c r="FS1950" s="3"/>
      <c r="FT1950" s="3"/>
      <c r="FU1950" s="3"/>
      <c r="FV1950" s="3"/>
      <c r="FW1950" s="3"/>
      <c r="FX1950" s="3"/>
      <c r="FY1950" s="3"/>
      <c r="FZ1950" s="3"/>
      <c r="GA1950" s="3"/>
      <c r="GB1950" s="3"/>
      <c r="GC1950" s="3"/>
      <c r="GD1950" s="3"/>
      <c r="GE1950" s="3"/>
      <c r="GF1950" s="3"/>
      <c r="GG1950" s="3"/>
      <c r="GH1950" s="3"/>
      <c r="GI1950" s="3"/>
      <c r="GJ1950" s="3"/>
    </row>
    <row r="1951" spans="1:192" s="219" customFormat="1">
      <c r="A1951" s="3"/>
      <c r="B1951" s="44"/>
      <c r="C1951" s="3"/>
      <c r="D1951" s="240"/>
      <c r="E1951" s="241"/>
      <c r="F1951" s="242"/>
      <c r="G1951" s="242"/>
      <c r="H1951" s="242"/>
      <c r="I1951" s="242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  <c r="DM1951" s="3"/>
      <c r="DN1951" s="3"/>
      <c r="DO1951" s="3"/>
      <c r="DP1951" s="3"/>
      <c r="DQ1951" s="3"/>
      <c r="DR1951" s="3"/>
      <c r="DS1951" s="3"/>
      <c r="DT1951" s="3"/>
      <c r="DU1951" s="3"/>
      <c r="DV1951" s="3"/>
      <c r="DW1951" s="3"/>
      <c r="DX1951" s="3"/>
      <c r="DY1951" s="3"/>
      <c r="DZ1951" s="3"/>
      <c r="EA1951" s="3"/>
      <c r="EB1951" s="3"/>
      <c r="EC1951" s="3"/>
      <c r="ED1951" s="3"/>
      <c r="EE1951" s="3"/>
      <c r="EF1951" s="3"/>
      <c r="EG1951" s="3"/>
      <c r="EH1951" s="3"/>
      <c r="EI1951" s="3"/>
      <c r="EJ1951" s="3"/>
      <c r="EK1951" s="3"/>
      <c r="EL1951" s="3"/>
      <c r="EM1951" s="3"/>
      <c r="EN1951" s="3"/>
      <c r="EO1951" s="3"/>
      <c r="EP1951" s="3"/>
      <c r="EQ1951" s="3"/>
      <c r="ER1951" s="3"/>
      <c r="ES1951" s="3"/>
      <c r="ET1951" s="3"/>
      <c r="EU1951" s="3"/>
      <c r="EV1951" s="3"/>
      <c r="EW1951" s="3"/>
      <c r="EX1951" s="3"/>
      <c r="EY1951" s="3"/>
      <c r="EZ1951" s="3"/>
      <c r="FA1951" s="3"/>
      <c r="FB1951" s="3"/>
      <c r="FC1951" s="3"/>
      <c r="FD1951" s="3"/>
      <c r="FE1951" s="3"/>
      <c r="FF1951" s="3"/>
      <c r="FG1951" s="3"/>
      <c r="FH1951" s="3"/>
      <c r="FI1951" s="3"/>
      <c r="FJ1951" s="3"/>
      <c r="FK1951" s="3"/>
      <c r="FL1951" s="3"/>
      <c r="FM1951" s="3"/>
      <c r="FN1951" s="3"/>
      <c r="FO1951" s="3"/>
      <c r="FP1951" s="3"/>
      <c r="FQ1951" s="3"/>
      <c r="FR1951" s="3"/>
      <c r="FS1951" s="3"/>
      <c r="FT1951" s="3"/>
      <c r="FU1951" s="3"/>
      <c r="FV1951" s="3"/>
      <c r="FW1951" s="3"/>
      <c r="FX1951" s="3"/>
      <c r="FY1951" s="3"/>
      <c r="FZ1951" s="3"/>
      <c r="GA1951" s="3"/>
      <c r="GB1951" s="3"/>
      <c r="GC1951" s="3"/>
      <c r="GD1951" s="3"/>
      <c r="GE1951" s="3"/>
      <c r="GF1951" s="3"/>
      <c r="GG1951" s="3"/>
      <c r="GH1951" s="3"/>
      <c r="GI1951" s="3"/>
      <c r="GJ1951" s="3"/>
    </row>
    <row r="1952" spans="1:192" s="219" customFormat="1">
      <c r="A1952" s="3"/>
      <c r="B1952" s="44"/>
      <c r="C1952" s="3"/>
      <c r="D1952" s="240"/>
      <c r="E1952" s="241"/>
      <c r="F1952" s="242"/>
      <c r="G1952" s="242"/>
      <c r="H1952" s="242"/>
      <c r="I1952" s="242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  <c r="DM1952" s="3"/>
      <c r="DN1952" s="3"/>
      <c r="DO1952" s="3"/>
      <c r="DP1952" s="3"/>
      <c r="DQ1952" s="3"/>
      <c r="DR1952" s="3"/>
      <c r="DS1952" s="3"/>
      <c r="DT1952" s="3"/>
      <c r="DU1952" s="3"/>
      <c r="DV1952" s="3"/>
      <c r="DW1952" s="3"/>
      <c r="DX1952" s="3"/>
      <c r="DY1952" s="3"/>
      <c r="DZ1952" s="3"/>
      <c r="EA1952" s="3"/>
      <c r="EB1952" s="3"/>
      <c r="EC1952" s="3"/>
      <c r="ED1952" s="3"/>
      <c r="EE1952" s="3"/>
      <c r="EF1952" s="3"/>
      <c r="EG1952" s="3"/>
      <c r="EH1952" s="3"/>
      <c r="EI1952" s="3"/>
      <c r="EJ1952" s="3"/>
      <c r="EK1952" s="3"/>
      <c r="EL1952" s="3"/>
      <c r="EM1952" s="3"/>
      <c r="EN1952" s="3"/>
      <c r="EO1952" s="3"/>
      <c r="EP1952" s="3"/>
      <c r="EQ1952" s="3"/>
      <c r="ER1952" s="3"/>
      <c r="ES1952" s="3"/>
      <c r="ET1952" s="3"/>
      <c r="EU1952" s="3"/>
      <c r="EV1952" s="3"/>
      <c r="EW1952" s="3"/>
      <c r="EX1952" s="3"/>
      <c r="EY1952" s="3"/>
      <c r="EZ1952" s="3"/>
      <c r="FA1952" s="3"/>
      <c r="FB1952" s="3"/>
      <c r="FC1952" s="3"/>
      <c r="FD1952" s="3"/>
      <c r="FE1952" s="3"/>
      <c r="FF1952" s="3"/>
      <c r="FG1952" s="3"/>
      <c r="FH1952" s="3"/>
      <c r="FI1952" s="3"/>
      <c r="FJ1952" s="3"/>
      <c r="FK1952" s="3"/>
      <c r="FL1952" s="3"/>
      <c r="FM1952" s="3"/>
      <c r="FN1952" s="3"/>
      <c r="FO1952" s="3"/>
      <c r="FP1952" s="3"/>
      <c r="FQ1952" s="3"/>
      <c r="FR1952" s="3"/>
      <c r="FS1952" s="3"/>
      <c r="FT1952" s="3"/>
      <c r="FU1952" s="3"/>
      <c r="FV1952" s="3"/>
      <c r="FW1952" s="3"/>
      <c r="FX1952" s="3"/>
      <c r="FY1952" s="3"/>
      <c r="FZ1952" s="3"/>
      <c r="GA1952" s="3"/>
      <c r="GB1952" s="3"/>
      <c r="GC1952" s="3"/>
      <c r="GD1952" s="3"/>
      <c r="GE1952" s="3"/>
      <c r="GF1952" s="3"/>
      <c r="GG1952" s="3"/>
      <c r="GH1952" s="3"/>
      <c r="GI1952" s="3"/>
      <c r="GJ1952" s="3"/>
    </row>
    <row r="1953" spans="1:192" s="219" customFormat="1">
      <c r="A1953" s="3"/>
      <c r="B1953" s="44"/>
      <c r="C1953" s="3"/>
      <c r="D1953" s="240"/>
      <c r="E1953" s="241"/>
      <c r="F1953" s="242"/>
      <c r="G1953" s="242"/>
      <c r="H1953" s="242"/>
      <c r="I1953" s="242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  <c r="DM1953" s="3"/>
      <c r="DN1953" s="3"/>
      <c r="DO1953" s="3"/>
      <c r="DP1953" s="3"/>
      <c r="DQ1953" s="3"/>
      <c r="DR1953" s="3"/>
      <c r="DS1953" s="3"/>
      <c r="DT1953" s="3"/>
      <c r="DU1953" s="3"/>
      <c r="DV1953" s="3"/>
      <c r="DW1953" s="3"/>
      <c r="DX1953" s="3"/>
      <c r="DY1953" s="3"/>
      <c r="DZ1953" s="3"/>
      <c r="EA1953" s="3"/>
      <c r="EB1953" s="3"/>
      <c r="EC1953" s="3"/>
      <c r="ED1953" s="3"/>
      <c r="EE1953" s="3"/>
      <c r="EF1953" s="3"/>
      <c r="EG1953" s="3"/>
      <c r="EH1953" s="3"/>
      <c r="EI1953" s="3"/>
      <c r="EJ1953" s="3"/>
      <c r="EK1953" s="3"/>
      <c r="EL1953" s="3"/>
      <c r="EM1953" s="3"/>
      <c r="EN1953" s="3"/>
      <c r="EO1953" s="3"/>
      <c r="EP1953" s="3"/>
      <c r="EQ1953" s="3"/>
      <c r="ER1953" s="3"/>
      <c r="ES1953" s="3"/>
      <c r="ET1953" s="3"/>
      <c r="EU1953" s="3"/>
      <c r="EV1953" s="3"/>
      <c r="EW1953" s="3"/>
      <c r="EX1953" s="3"/>
      <c r="EY1953" s="3"/>
      <c r="EZ1953" s="3"/>
      <c r="FA1953" s="3"/>
      <c r="FB1953" s="3"/>
      <c r="FC1953" s="3"/>
      <c r="FD1953" s="3"/>
      <c r="FE1953" s="3"/>
      <c r="FF1953" s="3"/>
      <c r="FG1953" s="3"/>
      <c r="FH1953" s="3"/>
      <c r="FI1953" s="3"/>
      <c r="FJ1953" s="3"/>
      <c r="FK1953" s="3"/>
      <c r="FL1953" s="3"/>
      <c r="FM1953" s="3"/>
      <c r="FN1953" s="3"/>
      <c r="FO1953" s="3"/>
      <c r="FP1953" s="3"/>
      <c r="FQ1953" s="3"/>
      <c r="FR1953" s="3"/>
      <c r="FS1953" s="3"/>
      <c r="FT1953" s="3"/>
      <c r="FU1953" s="3"/>
      <c r="FV1953" s="3"/>
      <c r="FW1953" s="3"/>
      <c r="FX1953" s="3"/>
      <c r="FY1953" s="3"/>
      <c r="FZ1953" s="3"/>
      <c r="GA1953" s="3"/>
      <c r="GB1953" s="3"/>
      <c r="GC1953" s="3"/>
      <c r="GD1953" s="3"/>
      <c r="GE1953" s="3"/>
      <c r="GF1953" s="3"/>
      <c r="GG1953" s="3"/>
      <c r="GH1953" s="3"/>
      <c r="GI1953" s="3"/>
      <c r="GJ1953" s="3"/>
    </row>
    <row r="1954" spans="1:192" s="219" customFormat="1">
      <c r="A1954" s="3"/>
      <c r="B1954" s="44"/>
      <c r="C1954" s="3"/>
      <c r="D1954" s="240"/>
      <c r="E1954" s="241"/>
      <c r="F1954" s="242"/>
      <c r="G1954" s="242"/>
      <c r="H1954" s="242"/>
      <c r="I1954" s="242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  <c r="DM1954" s="3"/>
      <c r="DN1954" s="3"/>
      <c r="DO1954" s="3"/>
      <c r="DP1954" s="3"/>
      <c r="DQ1954" s="3"/>
      <c r="DR1954" s="3"/>
      <c r="DS1954" s="3"/>
      <c r="DT1954" s="3"/>
      <c r="DU1954" s="3"/>
      <c r="DV1954" s="3"/>
      <c r="DW1954" s="3"/>
      <c r="DX1954" s="3"/>
      <c r="DY1954" s="3"/>
      <c r="DZ1954" s="3"/>
      <c r="EA1954" s="3"/>
      <c r="EB1954" s="3"/>
      <c r="EC1954" s="3"/>
      <c r="ED1954" s="3"/>
      <c r="EE1954" s="3"/>
      <c r="EF1954" s="3"/>
      <c r="EG1954" s="3"/>
      <c r="EH1954" s="3"/>
      <c r="EI1954" s="3"/>
      <c r="EJ1954" s="3"/>
      <c r="EK1954" s="3"/>
      <c r="EL1954" s="3"/>
      <c r="EM1954" s="3"/>
      <c r="EN1954" s="3"/>
      <c r="EO1954" s="3"/>
      <c r="EP1954" s="3"/>
      <c r="EQ1954" s="3"/>
      <c r="ER1954" s="3"/>
      <c r="ES1954" s="3"/>
      <c r="ET1954" s="3"/>
      <c r="EU1954" s="3"/>
      <c r="EV1954" s="3"/>
      <c r="EW1954" s="3"/>
      <c r="EX1954" s="3"/>
      <c r="EY1954" s="3"/>
      <c r="EZ1954" s="3"/>
      <c r="FA1954" s="3"/>
      <c r="FB1954" s="3"/>
      <c r="FC1954" s="3"/>
      <c r="FD1954" s="3"/>
      <c r="FE1954" s="3"/>
      <c r="FF1954" s="3"/>
      <c r="FG1954" s="3"/>
      <c r="FH1954" s="3"/>
      <c r="FI1954" s="3"/>
      <c r="FJ1954" s="3"/>
      <c r="FK1954" s="3"/>
      <c r="FL1954" s="3"/>
      <c r="FM1954" s="3"/>
      <c r="FN1954" s="3"/>
      <c r="FO1954" s="3"/>
      <c r="FP1954" s="3"/>
      <c r="FQ1954" s="3"/>
      <c r="FR1954" s="3"/>
      <c r="FS1954" s="3"/>
      <c r="FT1954" s="3"/>
      <c r="FU1954" s="3"/>
      <c r="FV1954" s="3"/>
      <c r="FW1954" s="3"/>
      <c r="FX1954" s="3"/>
      <c r="FY1954" s="3"/>
      <c r="FZ1954" s="3"/>
      <c r="GA1954" s="3"/>
      <c r="GB1954" s="3"/>
      <c r="GC1954" s="3"/>
      <c r="GD1954" s="3"/>
      <c r="GE1954" s="3"/>
      <c r="GF1954" s="3"/>
      <c r="GG1954" s="3"/>
      <c r="GH1954" s="3"/>
      <c r="GI1954" s="3"/>
      <c r="GJ1954" s="3"/>
    </row>
    <row r="1955" spans="1:192" s="219" customFormat="1">
      <c r="A1955" s="3"/>
      <c r="B1955" s="44"/>
      <c r="C1955" s="3"/>
      <c r="D1955" s="240"/>
      <c r="E1955" s="241"/>
      <c r="F1955" s="242"/>
      <c r="G1955" s="242"/>
      <c r="H1955" s="242"/>
      <c r="I1955" s="242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  <c r="DM1955" s="3"/>
      <c r="DN1955" s="3"/>
      <c r="DO1955" s="3"/>
      <c r="DP1955" s="3"/>
      <c r="DQ1955" s="3"/>
      <c r="DR1955" s="3"/>
      <c r="DS1955" s="3"/>
      <c r="DT1955" s="3"/>
      <c r="DU1955" s="3"/>
      <c r="DV1955" s="3"/>
      <c r="DW1955" s="3"/>
      <c r="DX1955" s="3"/>
      <c r="DY1955" s="3"/>
      <c r="DZ1955" s="3"/>
      <c r="EA1955" s="3"/>
      <c r="EB1955" s="3"/>
      <c r="EC1955" s="3"/>
      <c r="ED1955" s="3"/>
      <c r="EE1955" s="3"/>
      <c r="EF1955" s="3"/>
      <c r="EG1955" s="3"/>
      <c r="EH1955" s="3"/>
      <c r="EI1955" s="3"/>
      <c r="EJ1955" s="3"/>
      <c r="EK1955" s="3"/>
      <c r="EL1955" s="3"/>
      <c r="EM1955" s="3"/>
      <c r="EN1955" s="3"/>
      <c r="EO1955" s="3"/>
      <c r="EP1955" s="3"/>
      <c r="EQ1955" s="3"/>
      <c r="ER1955" s="3"/>
      <c r="ES1955" s="3"/>
      <c r="ET1955" s="3"/>
      <c r="EU1955" s="3"/>
      <c r="EV1955" s="3"/>
      <c r="EW1955" s="3"/>
      <c r="EX1955" s="3"/>
      <c r="EY1955" s="3"/>
      <c r="EZ1955" s="3"/>
      <c r="FA1955" s="3"/>
      <c r="FB1955" s="3"/>
      <c r="FC1955" s="3"/>
      <c r="FD1955" s="3"/>
      <c r="FE1955" s="3"/>
      <c r="FF1955" s="3"/>
      <c r="FG1955" s="3"/>
      <c r="FH1955" s="3"/>
      <c r="FI1955" s="3"/>
      <c r="FJ1955" s="3"/>
      <c r="FK1955" s="3"/>
      <c r="FL1955" s="3"/>
      <c r="FM1955" s="3"/>
      <c r="FN1955" s="3"/>
      <c r="FO1955" s="3"/>
      <c r="FP1955" s="3"/>
      <c r="FQ1955" s="3"/>
      <c r="FR1955" s="3"/>
      <c r="FS1955" s="3"/>
      <c r="FT1955" s="3"/>
      <c r="FU1955" s="3"/>
      <c r="FV1955" s="3"/>
      <c r="FW1955" s="3"/>
      <c r="FX1955" s="3"/>
      <c r="FY1955" s="3"/>
      <c r="FZ1955" s="3"/>
      <c r="GA1955" s="3"/>
      <c r="GB1955" s="3"/>
      <c r="GC1955" s="3"/>
      <c r="GD1955" s="3"/>
      <c r="GE1955" s="3"/>
      <c r="GF1955" s="3"/>
      <c r="GG1955" s="3"/>
      <c r="GH1955" s="3"/>
      <c r="GI1955" s="3"/>
      <c r="GJ1955" s="3"/>
    </row>
    <row r="1956" spans="1:192" s="219" customFormat="1">
      <c r="A1956" s="3"/>
      <c r="B1956" s="44"/>
      <c r="C1956" s="3"/>
      <c r="D1956" s="240"/>
      <c r="E1956" s="241"/>
      <c r="F1956" s="242"/>
      <c r="G1956" s="242"/>
      <c r="H1956" s="242"/>
      <c r="I1956" s="242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  <c r="DM1956" s="3"/>
      <c r="DN1956" s="3"/>
      <c r="DO1956" s="3"/>
      <c r="DP1956" s="3"/>
      <c r="DQ1956" s="3"/>
      <c r="DR1956" s="3"/>
      <c r="DS1956" s="3"/>
      <c r="DT1956" s="3"/>
      <c r="DU1956" s="3"/>
      <c r="DV1956" s="3"/>
      <c r="DW1956" s="3"/>
      <c r="DX1956" s="3"/>
      <c r="DY1956" s="3"/>
      <c r="DZ1956" s="3"/>
      <c r="EA1956" s="3"/>
      <c r="EB1956" s="3"/>
      <c r="EC1956" s="3"/>
      <c r="ED1956" s="3"/>
      <c r="EE1956" s="3"/>
      <c r="EF1956" s="3"/>
      <c r="EG1956" s="3"/>
      <c r="EH1956" s="3"/>
      <c r="EI1956" s="3"/>
      <c r="EJ1956" s="3"/>
      <c r="EK1956" s="3"/>
      <c r="EL1956" s="3"/>
      <c r="EM1956" s="3"/>
      <c r="EN1956" s="3"/>
      <c r="EO1956" s="3"/>
      <c r="EP1956" s="3"/>
      <c r="EQ1956" s="3"/>
      <c r="ER1956" s="3"/>
      <c r="ES1956" s="3"/>
      <c r="ET1956" s="3"/>
      <c r="EU1956" s="3"/>
      <c r="EV1956" s="3"/>
      <c r="EW1956" s="3"/>
      <c r="EX1956" s="3"/>
      <c r="EY1956" s="3"/>
      <c r="EZ1956" s="3"/>
      <c r="FA1956" s="3"/>
      <c r="FB1956" s="3"/>
      <c r="FC1956" s="3"/>
      <c r="FD1956" s="3"/>
      <c r="FE1956" s="3"/>
      <c r="FF1956" s="3"/>
      <c r="FG1956" s="3"/>
      <c r="FH1956" s="3"/>
      <c r="FI1956" s="3"/>
      <c r="FJ1956" s="3"/>
      <c r="FK1956" s="3"/>
      <c r="FL1956" s="3"/>
      <c r="FM1956" s="3"/>
      <c r="FN1956" s="3"/>
      <c r="FO1956" s="3"/>
      <c r="FP1956" s="3"/>
      <c r="FQ1956" s="3"/>
      <c r="FR1956" s="3"/>
      <c r="FS1956" s="3"/>
      <c r="FT1956" s="3"/>
      <c r="FU1956" s="3"/>
      <c r="FV1956" s="3"/>
      <c r="FW1956" s="3"/>
      <c r="FX1956" s="3"/>
      <c r="FY1956" s="3"/>
      <c r="FZ1956" s="3"/>
      <c r="GA1956" s="3"/>
      <c r="GB1956" s="3"/>
      <c r="GC1956" s="3"/>
      <c r="GD1956" s="3"/>
      <c r="GE1956" s="3"/>
      <c r="GF1956" s="3"/>
      <c r="GG1956" s="3"/>
      <c r="GH1956" s="3"/>
      <c r="GI1956" s="3"/>
      <c r="GJ1956" s="3"/>
    </row>
    <row r="1957" spans="1:192" s="219" customFormat="1">
      <c r="A1957" s="3"/>
      <c r="B1957" s="44"/>
      <c r="C1957" s="3"/>
      <c r="D1957" s="240"/>
      <c r="E1957" s="241"/>
      <c r="F1957" s="242"/>
      <c r="G1957" s="242"/>
      <c r="H1957" s="242"/>
      <c r="I1957" s="242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  <c r="DM1957" s="3"/>
      <c r="DN1957" s="3"/>
      <c r="DO1957" s="3"/>
      <c r="DP1957" s="3"/>
      <c r="DQ1957" s="3"/>
      <c r="DR1957" s="3"/>
      <c r="DS1957" s="3"/>
      <c r="DT1957" s="3"/>
      <c r="DU1957" s="3"/>
      <c r="DV1957" s="3"/>
      <c r="DW1957" s="3"/>
      <c r="DX1957" s="3"/>
      <c r="DY1957" s="3"/>
      <c r="DZ1957" s="3"/>
      <c r="EA1957" s="3"/>
      <c r="EB1957" s="3"/>
      <c r="EC1957" s="3"/>
      <c r="ED1957" s="3"/>
      <c r="EE1957" s="3"/>
      <c r="EF1957" s="3"/>
      <c r="EG1957" s="3"/>
      <c r="EH1957" s="3"/>
      <c r="EI1957" s="3"/>
      <c r="EJ1957" s="3"/>
      <c r="EK1957" s="3"/>
      <c r="EL1957" s="3"/>
      <c r="EM1957" s="3"/>
      <c r="EN1957" s="3"/>
      <c r="EO1957" s="3"/>
      <c r="EP1957" s="3"/>
      <c r="EQ1957" s="3"/>
      <c r="ER1957" s="3"/>
      <c r="ES1957" s="3"/>
      <c r="ET1957" s="3"/>
      <c r="EU1957" s="3"/>
      <c r="EV1957" s="3"/>
      <c r="EW1957" s="3"/>
      <c r="EX1957" s="3"/>
      <c r="EY1957" s="3"/>
      <c r="EZ1957" s="3"/>
      <c r="FA1957" s="3"/>
      <c r="FB1957" s="3"/>
      <c r="FC1957" s="3"/>
      <c r="FD1957" s="3"/>
      <c r="FE1957" s="3"/>
      <c r="FF1957" s="3"/>
      <c r="FG1957" s="3"/>
      <c r="FH1957" s="3"/>
      <c r="FI1957" s="3"/>
      <c r="FJ1957" s="3"/>
      <c r="FK1957" s="3"/>
      <c r="FL1957" s="3"/>
      <c r="FM1957" s="3"/>
      <c r="FN1957" s="3"/>
      <c r="FO1957" s="3"/>
      <c r="FP1957" s="3"/>
      <c r="FQ1957" s="3"/>
      <c r="FR1957" s="3"/>
      <c r="FS1957" s="3"/>
      <c r="FT1957" s="3"/>
      <c r="FU1957" s="3"/>
      <c r="FV1957" s="3"/>
      <c r="FW1957" s="3"/>
      <c r="FX1957" s="3"/>
      <c r="FY1957" s="3"/>
      <c r="FZ1957" s="3"/>
      <c r="GA1957" s="3"/>
      <c r="GB1957" s="3"/>
      <c r="GC1957" s="3"/>
      <c r="GD1957" s="3"/>
      <c r="GE1957" s="3"/>
      <c r="GF1957" s="3"/>
      <c r="GG1957" s="3"/>
      <c r="GH1957" s="3"/>
      <c r="GI1957" s="3"/>
      <c r="GJ1957" s="3"/>
    </row>
    <row r="1958" spans="1:192" s="219" customFormat="1">
      <c r="A1958" s="3"/>
      <c r="B1958" s="44"/>
      <c r="C1958" s="3"/>
      <c r="D1958" s="240"/>
      <c r="E1958" s="241"/>
      <c r="F1958" s="242"/>
      <c r="G1958" s="242"/>
      <c r="H1958" s="242"/>
      <c r="I1958" s="242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  <c r="DM1958" s="3"/>
      <c r="DN1958" s="3"/>
      <c r="DO1958" s="3"/>
      <c r="DP1958" s="3"/>
      <c r="DQ1958" s="3"/>
      <c r="DR1958" s="3"/>
      <c r="DS1958" s="3"/>
      <c r="DT1958" s="3"/>
      <c r="DU1958" s="3"/>
      <c r="DV1958" s="3"/>
      <c r="DW1958" s="3"/>
      <c r="DX1958" s="3"/>
      <c r="DY1958" s="3"/>
      <c r="DZ1958" s="3"/>
      <c r="EA1958" s="3"/>
      <c r="EB1958" s="3"/>
      <c r="EC1958" s="3"/>
      <c r="ED1958" s="3"/>
      <c r="EE1958" s="3"/>
      <c r="EF1958" s="3"/>
      <c r="EG1958" s="3"/>
      <c r="EH1958" s="3"/>
      <c r="EI1958" s="3"/>
      <c r="EJ1958" s="3"/>
      <c r="EK1958" s="3"/>
      <c r="EL1958" s="3"/>
      <c r="EM1958" s="3"/>
      <c r="EN1958" s="3"/>
      <c r="EO1958" s="3"/>
      <c r="EP1958" s="3"/>
      <c r="EQ1958" s="3"/>
      <c r="ER1958" s="3"/>
      <c r="ES1958" s="3"/>
      <c r="ET1958" s="3"/>
      <c r="EU1958" s="3"/>
      <c r="EV1958" s="3"/>
      <c r="EW1958" s="3"/>
      <c r="EX1958" s="3"/>
      <c r="EY1958" s="3"/>
      <c r="EZ1958" s="3"/>
      <c r="FA1958" s="3"/>
      <c r="FB1958" s="3"/>
      <c r="FC1958" s="3"/>
      <c r="FD1958" s="3"/>
      <c r="FE1958" s="3"/>
      <c r="FF1958" s="3"/>
      <c r="FG1958" s="3"/>
      <c r="FH1958" s="3"/>
      <c r="FI1958" s="3"/>
      <c r="FJ1958" s="3"/>
      <c r="FK1958" s="3"/>
      <c r="FL1958" s="3"/>
      <c r="FM1958" s="3"/>
      <c r="FN1958" s="3"/>
      <c r="FO1958" s="3"/>
      <c r="FP1958" s="3"/>
      <c r="FQ1958" s="3"/>
      <c r="FR1958" s="3"/>
      <c r="FS1958" s="3"/>
      <c r="FT1958" s="3"/>
      <c r="FU1958" s="3"/>
      <c r="FV1958" s="3"/>
      <c r="FW1958" s="3"/>
      <c r="FX1958" s="3"/>
      <c r="FY1958" s="3"/>
      <c r="FZ1958" s="3"/>
      <c r="GA1958" s="3"/>
      <c r="GB1958" s="3"/>
      <c r="GC1958" s="3"/>
      <c r="GD1958" s="3"/>
      <c r="GE1958" s="3"/>
      <c r="GF1958" s="3"/>
      <c r="GG1958" s="3"/>
      <c r="GH1958" s="3"/>
      <c r="GI1958" s="3"/>
      <c r="GJ1958" s="3"/>
    </row>
    <row r="1959" spans="1:192" s="219" customFormat="1">
      <c r="A1959" s="3"/>
      <c r="B1959" s="44"/>
      <c r="C1959" s="3"/>
      <c r="D1959" s="240"/>
      <c r="E1959" s="241"/>
      <c r="F1959" s="242"/>
      <c r="G1959" s="242"/>
      <c r="H1959" s="242"/>
      <c r="I1959" s="242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  <c r="DM1959" s="3"/>
      <c r="DN1959" s="3"/>
      <c r="DO1959" s="3"/>
      <c r="DP1959" s="3"/>
      <c r="DQ1959" s="3"/>
      <c r="DR1959" s="3"/>
      <c r="DS1959" s="3"/>
      <c r="DT1959" s="3"/>
      <c r="DU1959" s="3"/>
      <c r="DV1959" s="3"/>
      <c r="DW1959" s="3"/>
      <c r="DX1959" s="3"/>
      <c r="DY1959" s="3"/>
      <c r="DZ1959" s="3"/>
      <c r="EA1959" s="3"/>
      <c r="EB1959" s="3"/>
      <c r="EC1959" s="3"/>
      <c r="ED1959" s="3"/>
      <c r="EE1959" s="3"/>
      <c r="EF1959" s="3"/>
      <c r="EG1959" s="3"/>
      <c r="EH1959" s="3"/>
      <c r="EI1959" s="3"/>
      <c r="EJ1959" s="3"/>
      <c r="EK1959" s="3"/>
      <c r="EL1959" s="3"/>
      <c r="EM1959" s="3"/>
      <c r="EN1959" s="3"/>
      <c r="EO1959" s="3"/>
      <c r="EP1959" s="3"/>
      <c r="EQ1959" s="3"/>
      <c r="ER1959" s="3"/>
      <c r="ES1959" s="3"/>
      <c r="ET1959" s="3"/>
      <c r="EU1959" s="3"/>
      <c r="EV1959" s="3"/>
      <c r="EW1959" s="3"/>
      <c r="EX1959" s="3"/>
      <c r="EY1959" s="3"/>
      <c r="EZ1959" s="3"/>
      <c r="FA1959" s="3"/>
      <c r="FB1959" s="3"/>
      <c r="FC1959" s="3"/>
      <c r="FD1959" s="3"/>
      <c r="FE1959" s="3"/>
      <c r="FF1959" s="3"/>
      <c r="FG1959" s="3"/>
      <c r="FH1959" s="3"/>
      <c r="FI1959" s="3"/>
      <c r="FJ1959" s="3"/>
      <c r="FK1959" s="3"/>
      <c r="FL1959" s="3"/>
      <c r="FM1959" s="3"/>
      <c r="FN1959" s="3"/>
      <c r="FO1959" s="3"/>
      <c r="FP1959" s="3"/>
      <c r="FQ1959" s="3"/>
      <c r="FR1959" s="3"/>
      <c r="FS1959" s="3"/>
      <c r="FT1959" s="3"/>
      <c r="FU1959" s="3"/>
      <c r="FV1959" s="3"/>
      <c r="FW1959" s="3"/>
      <c r="FX1959" s="3"/>
      <c r="FY1959" s="3"/>
      <c r="FZ1959" s="3"/>
      <c r="GA1959" s="3"/>
      <c r="GB1959" s="3"/>
      <c r="GC1959" s="3"/>
      <c r="GD1959" s="3"/>
      <c r="GE1959" s="3"/>
      <c r="GF1959" s="3"/>
      <c r="GG1959" s="3"/>
      <c r="GH1959" s="3"/>
      <c r="GI1959" s="3"/>
      <c r="GJ1959" s="3"/>
    </row>
    <row r="1960" spans="1:192" s="219" customFormat="1">
      <c r="A1960" s="3"/>
      <c r="B1960" s="44"/>
      <c r="C1960" s="3"/>
      <c r="D1960" s="240"/>
      <c r="E1960" s="241"/>
      <c r="F1960" s="242"/>
      <c r="G1960" s="242"/>
      <c r="H1960" s="242"/>
      <c r="I1960" s="242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  <c r="DM1960" s="3"/>
      <c r="DN1960" s="3"/>
      <c r="DO1960" s="3"/>
      <c r="DP1960" s="3"/>
      <c r="DQ1960" s="3"/>
      <c r="DR1960" s="3"/>
      <c r="DS1960" s="3"/>
      <c r="DT1960" s="3"/>
      <c r="DU1960" s="3"/>
      <c r="DV1960" s="3"/>
      <c r="DW1960" s="3"/>
      <c r="DX1960" s="3"/>
      <c r="DY1960" s="3"/>
      <c r="DZ1960" s="3"/>
      <c r="EA1960" s="3"/>
      <c r="EB1960" s="3"/>
      <c r="EC1960" s="3"/>
      <c r="ED1960" s="3"/>
      <c r="EE1960" s="3"/>
      <c r="EF1960" s="3"/>
      <c r="EG1960" s="3"/>
      <c r="EH1960" s="3"/>
      <c r="EI1960" s="3"/>
      <c r="EJ1960" s="3"/>
      <c r="EK1960" s="3"/>
      <c r="EL1960" s="3"/>
      <c r="EM1960" s="3"/>
      <c r="EN1960" s="3"/>
      <c r="EO1960" s="3"/>
      <c r="EP1960" s="3"/>
      <c r="EQ1960" s="3"/>
      <c r="ER1960" s="3"/>
      <c r="ES1960" s="3"/>
      <c r="ET1960" s="3"/>
      <c r="EU1960" s="3"/>
      <c r="EV1960" s="3"/>
      <c r="EW1960" s="3"/>
      <c r="EX1960" s="3"/>
      <c r="EY1960" s="3"/>
      <c r="EZ1960" s="3"/>
      <c r="FA1960" s="3"/>
      <c r="FB1960" s="3"/>
      <c r="FC1960" s="3"/>
      <c r="FD1960" s="3"/>
      <c r="FE1960" s="3"/>
      <c r="FF1960" s="3"/>
      <c r="FG1960" s="3"/>
      <c r="FH1960" s="3"/>
      <c r="FI1960" s="3"/>
      <c r="FJ1960" s="3"/>
      <c r="FK1960" s="3"/>
      <c r="FL1960" s="3"/>
      <c r="FM1960" s="3"/>
      <c r="FN1960" s="3"/>
      <c r="FO1960" s="3"/>
      <c r="FP1960" s="3"/>
      <c r="FQ1960" s="3"/>
      <c r="FR1960" s="3"/>
      <c r="FS1960" s="3"/>
      <c r="FT1960" s="3"/>
      <c r="FU1960" s="3"/>
      <c r="FV1960" s="3"/>
      <c r="FW1960" s="3"/>
      <c r="FX1960" s="3"/>
      <c r="FY1960" s="3"/>
      <c r="FZ1960" s="3"/>
      <c r="GA1960" s="3"/>
      <c r="GB1960" s="3"/>
      <c r="GC1960" s="3"/>
      <c r="GD1960" s="3"/>
      <c r="GE1960" s="3"/>
      <c r="GF1960" s="3"/>
      <c r="GG1960" s="3"/>
      <c r="GH1960" s="3"/>
      <c r="GI1960" s="3"/>
      <c r="GJ1960" s="3"/>
    </row>
    <row r="1961" spans="1:192" s="219" customFormat="1">
      <c r="A1961" s="3"/>
      <c r="B1961" s="44"/>
      <c r="C1961" s="3"/>
      <c r="D1961" s="240"/>
      <c r="E1961" s="241"/>
      <c r="F1961" s="242"/>
      <c r="G1961" s="242"/>
      <c r="H1961" s="242"/>
      <c r="I1961" s="242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  <c r="DM1961" s="3"/>
      <c r="DN1961" s="3"/>
      <c r="DO1961" s="3"/>
      <c r="DP1961" s="3"/>
      <c r="DQ1961" s="3"/>
      <c r="DR1961" s="3"/>
      <c r="DS1961" s="3"/>
      <c r="DT1961" s="3"/>
      <c r="DU1961" s="3"/>
      <c r="DV1961" s="3"/>
      <c r="DW1961" s="3"/>
      <c r="DX1961" s="3"/>
      <c r="DY1961" s="3"/>
      <c r="DZ1961" s="3"/>
      <c r="EA1961" s="3"/>
      <c r="EB1961" s="3"/>
      <c r="EC1961" s="3"/>
      <c r="ED1961" s="3"/>
      <c r="EE1961" s="3"/>
      <c r="EF1961" s="3"/>
      <c r="EG1961" s="3"/>
      <c r="EH1961" s="3"/>
      <c r="EI1961" s="3"/>
      <c r="EJ1961" s="3"/>
      <c r="EK1961" s="3"/>
      <c r="EL1961" s="3"/>
      <c r="EM1961" s="3"/>
      <c r="EN1961" s="3"/>
      <c r="EO1961" s="3"/>
      <c r="EP1961" s="3"/>
      <c r="EQ1961" s="3"/>
      <c r="ER1961" s="3"/>
      <c r="ES1961" s="3"/>
      <c r="ET1961" s="3"/>
      <c r="EU1961" s="3"/>
      <c r="EV1961" s="3"/>
      <c r="EW1961" s="3"/>
      <c r="EX1961" s="3"/>
      <c r="EY1961" s="3"/>
      <c r="EZ1961" s="3"/>
      <c r="FA1961" s="3"/>
      <c r="FB1961" s="3"/>
      <c r="FC1961" s="3"/>
      <c r="FD1961" s="3"/>
      <c r="FE1961" s="3"/>
      <c r="FF1961" s="3"/>
      <c r="FG1961" s="3"/>
      <c r="FH1961" s="3"/>
      <c r="FI1961" s="3"/>
      <c r="FJ1961" s="3"/>
      <c r="FK1961" s="3"/>
      <c r="FL1961" s="3"/>
      <c r="FM1961" s="3"/>
      <c r="FN1961" s="3"/>
      <c r="FO1961" s="3"/>
      <c r="FP1961" s="3"/>
      <c r="FQ1961" s="3"/>
      <c r="FR1961" s="3"/>
      <c r="FS1961" s="3"/>
      <c r="FT1961" s="3"/>
      <c r="FU1961" s="3"/>
      <c r="FV1961" s="3"/>
      <c r="FW1961" s="3"/>
      <c r="FX1961" s="3"/>
      <c r="FY1961" s="3"/>
      <c r="FZ1961" s="3"/>
      <c r="GA1961" s="3"/>
      <c r="GB1961" s="3"/>
      <c r="GC1961" s="3"/>
      <c r="GD1961" s="3"/>
      <c r="GE1961" s="3"/>
      <c r="GF1961" s="3"/>
      <c r="GG1961" s="3"/>
      <c r="GH1961" s="3"/>
      <c r="GI1961" s="3"/>
      <c r="GJ1961" s="3"/>
    </row>
    <row r="1962" spans="1:192" s="219" customFormat="1">
      <c r="A1962" s="3"/>
      <c r="B1962" s="44"/>
      <c r="C1962" s="3"/>
      <c r="D1962" s="240"/>
      <c r="E1962" s="241"/>
      <c r="F1962" s="242"/>
      <c r="G1962" s="242"/>
      <c r="H1962" s="242"/>
      <c r="I1962" s="242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  <c r="DM1962" s="3"/>
      <c r="DN1962" s="3"/>
      <c r="DO1962" s="3"/>
      <c r="DP1962" s="3"/>
      <c r="DQ1962" s="3"/>
      <c r="DR1962" s="3"/>
      <c r="DS1962" s="3"/>
      <c r="DT1962" s="3"/>
      <c r="DU1962" s="3"/>
      <c r="DV1962" s="3"/>
      <c r="DW1962" s="3"/>
      <c r="DX1962" s="3"/>
      <c r="DY1962" s="3"/>
      <c r="DZ1962" s="3"/>
      <c r="EA1962" s="3"/>
      <c r="EB1962" s="3"/>
      <c r="EC1962" s="3"/>
      <c r="ED1962" s="3"/>
      <c r="EE1962" s="3"/>
      <c r="EF1962" s="3"/>
      <c r="EG1962" s="3"/>
      <c r="EH1962" s="3"/>
      <c r="EI1962" s="3"/>
      <c r="EJ1962" s="3"/>
      <c r="EK1962" s="3"/>
      <c r="EL1962" s="3"/>
      <c r="EM1962" s="3"/>
      <c r="EN1962" s="3"/>
      <c r="EO1962" s="3"/>
      <c r="EP1962" s="3"/>
      <c r="EQ1962" s="3"/>
      <c r="ER1962" s="3"/>
      <c r="ES1962" s="3"/>
      <c r="ET1962" s="3"/>
      <c r="EU1962" s="3"/>
      <c r="EV1962" s="3"/>
      <c r="EW1962" s="3"/>
      <c r="EX1962" s="3"/>
      <c r="EY1962" s="3"/>
      <c r="EZ1962" s="3"/>
      <c r="FA1962" s="3"/>
      <c r="FB1962" s="3"/>
      <c r="FC1962" s="3"/>
      <c r="FD1962" s="3"/>
      <c r="FE1962" s="3"/>
      <c r="FF1962" s="3"/>
      <c r="FG1962" s="3"/>
      <c r="FH1962" s="3"/>
      <c r="FI1962" s="3"/>
      <c r="FJ1962" s="3"/>
      <c r="FK1962" s="3"/>
      <c r="FL1962" s="3"/>
      <c r="FM1962" s="3"/>
      <c r="FN1962" s="3"/>
      <c r="FO1962" s="3"/>
      <c r="FP1962" s="3"/>
      <c r="FQ1962" s="3"/>
      <c r="FR1962" s="3"/>
      <c r="FS1962" s="3"/>
      <c r="FT1962" s="3"/>
      <c r="FU1962" s="3"/>
      <c r="FV1962" s="3"/>
      <c r="FW1962" s="3"/>
      <c r="FX1962" s="3"/>
      <c r="FY1962" s="3"/>
      <c r="FZ1962" s="3"/>
      <c r="GA1962" s="3"/>
      <c r="GB1962" s="3"/>
      <c r="GC1962" s="3"/>
      <c r="GD1962" s="3"/>
      <c r="GE1962" s="3"/>
      <c r="GF1962" s="3"/>
      <c r="GG1962" s="3"/>
      <c r="GH1962" s="3"/>
      <c r="GI1962" s="3"/>
      <c r="GJ1962" s="3"/>
    </row>
    <row r="1963" spans="1:192" s="219" customFormat="1">
      <c r="A1963" s="3"/>
      <c r="B1963" s="44"/>
      <c r="C1963" s="3"/>
      <c r="D1963" s="240"/>
      <c r="E1963" s="241"/>
      <c r="F1963" s="242"/>
      <c r="G1963" s="242"/>
      <c r="H1963" s="242"/>
      <c r="I1963" s="242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  <c r="DM1963" s="3"/>
      <c r="DN1963" s="3"/>
      <c r="DO1963" s="3"/>
      <c r="DP1963" s="3"/>
      <c r="DQ1963" s="3"/>
      <c r="DR1963" s="3"/>
      <c r="DS1963" s="3"/>
      <c r="DT1963" s="3"/>
      <c r="DU1963" s="3"/>
      <c r="DV1963" s="3"/>
      <c r="DW1963" s="3"/>
      <c r="DX1963" s="3"/>
      <c r="DY1963" s="3"/>
      <c r="DZ1963" s="3"/>
      <c r="EA1963" s="3"/>
      <c r="EB1963" s="3"/>
      <c r="EC1963" s="3"/>
      <c r="ED1963" s="3"/>
      <c r="EE1963" s="3"/>
      <c r="EF1963" s="3"/>
      <c r="EG1963" s="3"/>
      <c r="EH1963" s="3"/>
      <c r="EI1963" s="3"/>
      <c r="EJ1963" s="3"/>
      <c r="EK1963" s="3"/>
      <c r="EL1963" s="3"/>
      <c r="EM1963" s="3"/>
      <c r="EN1963" s="3"/>
      <c r="EO1963" s="3"/>
      <c r="EP1963" s="3"/>
      <c r="EQ1963" s="3"/>
      <c r="ER1963" s="3"/>
      <c r="ES1963" s="3"/>
      <c r="ET1963" s="3"/>
      <c r="EU1963" s="3"/>
      <c r="EV1963" s="3"/>
      <c r="EW1963" s="3"/>
      <c r="EX1963" s="3"/>
      <c r="EY1963" s="3"/>
      <c r="EZ1963" s="3"/>
      <c r="FA1963" s="3"/>
      <c r="FB1963" s="3"/>
      <c r="FC1963" s="3"/>
      <c r="FD1963" s="3"/>
      <c r="FE1963" s="3"/>
      <c r="FF1963" s="3"/>
      <c r="FG1963" s="3"/>
      <c r="FH1963" s="3"/>
      <c r="FI1963" s="3"/>
      <c r="FJ1963" s="3"/>
      <c r="FK1963" s="3"/>
      <c r="FL1963" s="3"/>
      <c r="FM1963" s="3"/>
      <c r="FN1963" s="3"/>
      <c r="FO1963" s="3"/>
      <c r="FP1963" s="3"/>
      <c r="FQ1963" s="3"/>
      <c r="FR1963" s="3"/>
      <c r="FS1963" s="3"/>
      <c r="FT1963" s="3"/>
      <c r="FU1963" s="3"/>
      <c r="FV1963" s="3"/>
      <c r="FW1963" s="3"/>
      <c r="FX1963" s="3"/>
      <c r="FY1963" s="3"/>
      <c r="FZ1963" s="3"/>
      <c r="GA1963" s="3"/>
      <c r="GB1963" s="3"/>
      <c r="GC1963" s="3"/>
      <c r="GD1963" s="3"/>
      <c r="GE1963" s="3"/>
      <c r="GF1963" s="3"/>
      <c r="GG1963" s="3"/>
      <c r="GH1963" s="3"/>
      <c r="GI1963" s="3"/>
      <c r="GJ1963" s="3"/>
    </row>
    <row r="1964" spans="1:192" s="219" customFormat="1">
      <c r="A1964" s="3"/>
      <c r="B1964" s="44"/>
      <c r="C1964" s="3"/>
      <c r="D1964" s="240"/>
      <c r="E1964" s="241"/>
      <c r="F1964" s="242"/>
      <c r="G1964" s="242"/>
      <c r="H1964" s="242"/>
      <c r="I1964" s="242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  <c r="DM1964" s="3"/>
      <c r="DN1964" s="3"/>
      <c r="DO1964" s="3"/>
      <c r="DP1964" s="3"/>
      <c r="DQ1964" s="3"/>
      <c r="DR1964" s="3"/>
      <c r="DS1964" s="3"/>
      <c r="DT1964" s="3"/>
      <c r="DU1964" s="3"/>
      <c r="DV1964" s="3"/>
      <c r="DW1964" s="3"/>
      <c r="DX1964" s="3"/>
      <c r="DY1964" s="3"/>
      <c r="DZ1964" s="3"/>
      <c r="EA1964" s="3"/>
      <c r="EB1964" s="3"/>
      <c r="EC1964" s="3"/>
      <c r="ED1964" s="3"/>
      <c r="EE1964" s="3"/>
      <c r="EF1964" s="3"/>
      <c r="EG1964" s="3"/>
      <c r="EH1964" s="3"/>
      <c r="EI1964" s="3"/>
      <c r="EJ1964" s="3"/>
      <c r="EK1964" s="3"/>
      <c r="EL1964" s="3"/>
      <c r="EM1964" s="3"/>
      <c r="EN1964" s="3"/>
      <c r="EO1964" s="3"/>
      <c r="EP1964" s="3"/>
      <c r="EQ1964" s="3"/>
      <c r="ER1964" s="3"/>
      <c r="ES1964" s="3"/>
      <c r="ET1964" s="3"/>
      <c r="EU1964" s="3"/>
      <c r="EV1964" s="3"/>
      <c r="EW1964" s="3"/>
      <c r="EX1964" s="3"/>
      <c r="EY1964" s="3"/>
      <c r="EZ1964" s="3"/>
      <c r="FA1964" s="3"/>
      <c r="FB1964" s="3"/>
      <c r="FC1964" s="3"/>
      <c r="FD1964" s="3"/>
      <c r="FE1964" s="3"/>
      <c r="FF1964" s="3"/>
      <c r="FG1964" s="3"/>
      <c r="FH1964" s="3"/>
      <c r="FI1964" s="3"/>
      <c r="FJ1964" s="3"/>
      <c r="FK1964" s="3"/>
      <c r="FL1964" s="3"/>
      <c r="FM1964" s="3"/>
      <c r="FN1964" s="3"/>
      <c r="FO1964" s="3"/>
      <c r="FP1964" s="3"/>
      <c r="FQ1964" s="3"/>
      <c r="FR1964" s="3"/>
      <c r="FS1964" s="3"/>
      <c r="FT1964" s="3"/>
      <c r="FU1964" s="3"/>
      <c r="FV1964" s="3"/>
      <c r="FW1964" s="3"/>
      <c r="FX1964" s="3"/>
      <c r="FY1964" s="3"/>
      <c r="FZ1964" s="3"/>
      <c r="GA1964" s="3"/>
      <c r="GB1964" s="3"/>
      <c r="GC1964" s="3"/>
      <c r="GD1964" s="3"/>
      <c r="GE1964" s="3"/>
      <c r="GF1964" s="3"/>
      <c r="GG1964" s="3"/>
      <c r="GH1964" s="3"/>
      <c r="GI1964" s="3"/>
      <c r="GJ1964" s="3"/>
    </row>
    <row r="1965" spans="1:192" s="219" customFormat="1">
      <c r="A1965" s="3"/>
      <c r="B1965" s="44"/>
      <c r="C1965" s="3"/>
      <c r="D1965" s="240"/>
      <c r="E1965" s="241"/>
      <c r="F1965" s="242"/>
      <c r="G1965" s="242"/>
      <c r="H1965" s="242"/>
      <c r="I1965" s="242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  <c r="DM1965" s="3"/>
      <c r="DN1965" s="3"/>
      <c r="DO1965" s="3"/>
      <c r="DP1965" s="3"/>
      <c r="DQ1965" s="3"/>
      <c r="DR1965" s="3"/>
      <c r="DS1965" s="3"/>
      <c r="DT1965" s="3"/>
      <c r="DU1965" s="3"/>
      <c r="DV1965" s="3"/>
      <c r="DW1965" s="3"/>
      <c r="DX1965" s="3"/>
      <c r="DY1965" s="3"/>
      <c r="DZ1965" s="3"/>
      <c r="EA1965" s="3"/>
      <c r="EB1965" s="3"/>
      <c r="EC1965" s="3"/>
      <c r="ED1965" s="3"/>
      <c r="EE1965" s="3"/>
      <c r="EF1965" s="3"/>
      <c r="EG1965" s="3"/>
      <c r="EH1965" s="3"/>
      <c r="EI1965" s="3"/>
      <c r="EJ1965" s="3"/>
      <c r="EK1965" s="3"/>
      <c r="EL1965" s="3"/>
      <c r="EM1965" s="3"/>
      <c r="EN1965" s="3"/>
      <c r="EO1965" s="3"/>
      <c r="EP1965" s="3"/>
      <c r="EQ1965" s="3"/>
      <c r="ER1965" s="3"/>
      <c r="ES1965" s="3"/>
      <c r="ET1965" s="3"/>
      <c r="EU1965" s="3"/>
      <c r="EV1965" s="3"/>
      <c r="EW1965" s="3"/>
      <c r="EX1965" s="3"/>
      <c r="EY1965" s="3"/>
      <c r="EZ1965" s="3"/>
      <c r="FA1965" s="3"/>
      <c r="FB1965" s="3"/>
      <c r="FC1965" s="3"/>
      <c r="FD1965" s="3"/>
      <c r="FE1965" s="3"/>
      <c r="FF1965" s="3"/>
      <c r="FG1965" s="3"/>
      <c r="FH1965" s="3"/>
      <c r="FI1965" s="3"/>
      <c r="FJ1965" s="3"/>
      <c r="FK1965" s="3"/>
      <c r="FL1965" s="3"/>
      <c r="FM1965" s="3"/>
      <c r="FN1965" s="3"/>
      <c r="FO1965" s="3"/>
      <c r="FP1965" s="3"/>
      <c r="FQ1965" s="3"/>
      <c r="FR1965" s="3"/>
      <c r="FS1965" s="3"/>
      <c r="FT1965" s="3"/>
      <c r="FU1965" s="3"/>
      <c r="FV1965" s="3"/>
      <c r="FW1965" s="3"/>
      <c r="FX1965" s="3"/>
      <c r="FY1965" s="3"/>
      <c r="FZ1965" s="3"/>
      <c r="GA1965" s="3"/>
      <c r="GB1965" s="3"/>
      <c r="GC1965" s="3"/>
      <c r="GD1965" s="3"/>
      <c r="GE1965" s="3"/>
      <c r="GF1965" s="3"/>
      <c r="GG1965" s="3"/>
      <c r="GH1965" s="3"/>
      <c r="GI1965" s="3"/>
      <c r="GJ1965" s="3"/>
    </row>
    <row r="1966" spans="1:192" s="219" customFormat="1">
      <c r="A1966" s="3"/>
      <c r="B1966" s="44"/>
      <c r="C1966" s="3"/>
      <c r="D1966" s="240"/>
      <c r="E1966" s="241"/>
      <c r="F1966" s="242"/>
      <c r="G1966" s="242"/>
      <c r="H1966" s="242"/>
      <c r="I1966" s="242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  <c r="DM1966" s="3"/>
      <c r="DN1966" s="3"/>
      <c r="DO1966" s="3"/>
      <c r="DP1966" s="3"/>
      <c r="DQ1966" s="3"/>
      <c r="DR1966" s="3"/>
      <c r="DS1966" s="3"/>
      <c r="DT1966" s="3"/>
      <c r="DU1966" s="3"/>
      <c r="DV1966" s="3"/>
      <c r="DW1966" s="3"/>
      <c r="DX1966" s="3"/>
      <c r="DY1966" s="3"/>
      <c r="DZ1966" s="3"/>
      <c r="EA1966" s="3"/>
      <c r="EB1966" s="3"/>
      <c r="EC1966" s="3"/>
      <c r="ED1966" s="3"/>
      <c r="EE1966" s="3"/>
      <c r="EF1966" s="3"/>
      <c r="EG1966" s="3"/>
      <c r="EH1966" s="3"/>
      <c r="EI1966" s="3"/>
      <c r="EJ1966" s="3"/>
      <c r="EK1966" s="3"/>
      <c r="EL1966" s="3"/>
      <c r="EM1966" s="3"/>
      <c r="EN1966" s="3"/>
      <c r="EO1966" s="3"/>
      <c r="EP1966" s="3"/>
      <c r="EQ1966" s="3"/>
      <c r="ER1966" s="3"/>
      <c r="ES1966" s="3"/>
      <c r="ET1966" s="3"/>
      <c r="EU1966" s="3"/>
      <c r="EV1966" s="3"/>
      <c r="EW1966" s="3"/>
      <c r="EX1966" s="3"/>
      <c r="EY1966" s="3"/>
      <c r="EZ1966" s="3"/>
      <c r="FA1966" s="3"/>
      <c r="FB1966" s="3"/>
      <c r="FC1966" s="3"/>
      <c r="FD1966" s="3"/>
      <c r="FE1966" s="3"/>
      <c r="FF1966" s="3"/>
      <c r="FG1966" s="3"/>
      <c r="FH1966" s="3"/>
      <c r="FI1966" s="3"/>
      <c r="FJ1966" s="3"/>
      <c r="FK1966" s="3"/>
      <c r="FL1966" s="3"/>
      <c r="FM1966" s="3"/>
      <c r="FN1966" s="3"/>
      <c r="FO1966" s="3"/>
      <c r="FP1966" s="3"/>
      <c r="FQ1966" s="3"/>
      <c r="FR1966" s="3"/>
      <c r="FS1966" s="3"/>
      <c r="FT1966" s="3"/>
      <c r="FU1966" s="3"/>
      <c r="FV1966" s="3"/>
      <c r="FW1966" s="3"/>
      <c r="FX1966" s="3"/>
      <c r="FY1966" s="3"/>
      <c r="FZ1966" s="3"/>
      <c r="GA1966" s="3"/>
      <c r="GB1966" s="3"/>
      <c r="GC1966" s="3"/>
      <c r="GD1966" s="3"/>
      <c r="GE1966" s="3"/>
      <c r="GF1966" s="3"/>
      <c r="GG1966" s="3"/>
      <c r="GH1966" s="3"/>
      <c r="GI1966" s="3"/>
      <c r="GJ1966" s="3"/>
    </row>
    <row r="1967" spans="1:192" s="219" customFormat="1">
      <c r="A1967" s="3"/>
      <c r="B1967" s="44"/>
      <c r="C1967" s="3"/>
      <c r="D1967" s="240"/>
      <c r="E1967" s="241"/>
      <c r="F1967" s="242"/>
      <c r="G1967" s="242"/>
      <c r="H1967" s="242"/>
      <c r="I1967" s="242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  <c r="DM1967" s="3"/>
      <c r="DN1967" s="3"/>
      <c r="DO1967" s="3"/>
      <c r="DP1967" s="3"/>
      <c r="DQ1967" s="3"/>
      <c r="DR1967" s="3"/>
      <c r="DS1967" s="3"/>
      <c r="DT1967" s="3"/>
      <c r="DU1967" s="3"/>
      <c r="DV1967" s="3"/>
      <c r="DW1967" s="3"/>
      <c r="DX1967" s="3"/>
      <c r="DY1967" s="3"/>
      <c r="DZ1967" s="3"/>
      <c r="EA1967" s="3"/>
      <c r="EB1967" s="3"/>
      <c r="EC1967" s="3"/>
      <c r="ED1967" s="3"/>
      <c r="EE1967" s="3"/>
      <c r="EF1967" s="3"/>
      <c r="EG1967" s="3"/>
      <c r="EH1967" s="3"/>
      <c r="EI1967" s="3"/>
      <c r="EJ1967" s="3"/>
      <c r="EK1967" s="3"/>
      <c r="EL1967" s="3"/>
      <c r="EM1967" s="3"/>
      <c r="EN1967" s="3"/>
      <c r="EO1967" s="3"/>
      <c r="EP1967" s="3"/>
      <c r="EQ1967" s="3"/>
      <c r="ER1967" s="3"/>
      <c r="ES1967" s="3"/>
      <c r="ET1967" s="3"/>
      <c r="EU1967" s="3"/>
      <c r="EV1967" s="3"/>
      <c r="EW1967" s="3"/>
      <c r="EX1967" s="3"/>
      <c r="EY1967" s="3"/>
      <c r="EZ1967" s="3"/>
      <c r="FA1967" s="3"/>
      <c r="FB1967" s="3"/>
      <c r="FC1967" s="3"/>
      <c r="FD1967" s="3"/>
      <c r="FE1967" s="3"/>
      <c r="FF1967" s="3"/>
      <c r="FG1967" s="3"/>
      <c r="FH1967" s="3"/>
      <c r="FI1967" s="3"/>
      <c r="FJ1967" s="3"/>
      <c r="FK1967" s="3"/>
      <c r="FL1967" s="3"/>
      <c r="FM1967" s="3"/>
      <c r="FN1967" s="3"/>
      <c r="FO1967" s="3"/>
      <c r="FP1967" s="3"/>
      <c r="FQ1967" s="3"/>
      <c r="FR1967" s="3"/>
      <c r="FS1967" s="3"/>
      <c r="FT1967" s="3"/>
      <c r="FU1967" s="3"/>
      <c r="FV1967" s="3"/>
      <c r="FW1967" s="3"/>
      <c r="FX1967" s="3"/>
      <c r="FY1967" s="3"/>
      <c r="FZ1967" s="3"/>
      <c r="GA1967" s="3"/>
      <c r="GB1967" s="3"/>
      <c r="GC1967" s="3"/>
      <c r="GD1967" s="3"/>
      <c r="GE1967" s="3"/>
      <c r="GF1967" s="3"/>
      <c r="GG1967" s="3"/>
      <c r="GH1967" s="3"/>
      <c r="GI1967" s="3"/>
      <c r="GJ1967" s="3"/>
    </row>
    <row r="1968" spans="1:192" s="219" customFormat="1">
      <c r="A1968" s="3"/>
      <c r="B1968" s="44"/>
      <c r="C1968" s="3"/>
      <c r="D1968" s="240"/>
      <c r="E1968" s="241"/>
      <c r="F1968" s="242"/>
      <c r="G1968" s="242"/>
      <c r="H1968" s="242"/>
      <c r="I1968" s="242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  <c r="DM1968" s="3"/>
      <c r="DN1968" s="3"/>
      <c r="DO1968" s="3"/>
      <c r="DP1968" s="3"/>
      <c r="DQ1968" s="3"/>
      <c r="DR1968" s="3"/>
      <c r="DS1968" s="3"/>
      <c r="DT1968" s="3"/>
      <c r="DU1968" s="3"/>
      <c r="DV1968" s="3"/>
      <c r="DW1968" s="3"/>
      <c r="DX1968" s="3"/>
      <c r="DY1968" s="3"/>
      <c r="DZ1968" s="3"/>
      <c r="EA1968" s="3"/>
      <c r="EB1968" s="3"/>
      <c r="EC1968" s="3"/>
      <c r="ED1968" s="3"/>
      <c r="EE1968" s="3"/>
      <c r="EF1968" s="3"/>
      <c r="EG1968" s="3"/>
      <c r="EH1968" s="3"/>
      <c r="EI1968" s="3"/>
      <c r="EJ1968" s="3"/>
      <c r="EK1968" s="3"/>
      <c r="EL1968" s="3"/>
      <c r="EM1968" s="3"/>
      <c r="EN1968" s="3"/>
      <c r="EO1968" s="3"/>
      <c r="EP1968" s="3"/>
      <c r="EQ1968" s="3"/>
      <c r="ER1968" s="3"/>
      <c r="ES1968" s="3"/>
      <c r="ET1968" s="3"/>
      <c r="EU1968" s="3"/>
      <c r="EV1968" s="3"/>
      <c r="EW1968" s="3"/>
      <c r="EX1968" s="3"/>
      <c r="EY1968" s="3"/>
      <c r="EZ1968" s="3"/>
      <c r="FA1968" s="3"/>
      <c r="FB1968" s="3"/>
      <c r="FC1968" s="3"/>
      <c r="FD1968" s="3"/>
      <c r="FE1968" s="3"/>
      <c r="FF1968" s="3"/>
      <c r="FG1968" s="3"/>
      <c r="FH1968" s="3"/>
      <c r="FI1968" s="3"/>
      <c r="FJ1968" s="3"/>
      <c r="FK1968" s="3"/>
      <c r="FL1968" s="3"/>
      <c r="FM1968" s="3"/>
      <c r="FN1968" s="3"/>
      <c r="FO1968" s="3"/>
      <c r="FP1968" s="3"/>
      <c r="FQ1968" s="3"/>
      <c r="FR1968" s="3"/>
      <c r="FS1968" s="3"/>
      <c r="FT1968" s="3"/>
      <c r="FU1968" s="3"/>
      <c r="FV1968" s="3"/>
      <c r="FW1968" s="3"/>
      <c r="FX1968" s="3"/>
      <c r="FY1968" s="3"/>
      <c r="FZ1968" s="3"/>
      <c r="GA1968" s="3"/>
      <c r="GB1968" s="3"/>
      <c r="GC1968" s="3"/>
      <c r="GD1968" s="3"/>
      <c r="GE1968" s="3"/>
      <c r="GF1968" s="3"/>
      <c r="GG1968" s="3"/>
      <c r="GH1968" s="3"/>
      <c r="GI1968" s="3"/>
      <c r="GJ1968" s="3"/>
    </row>
    <row r="1969" spans="1:192" s="219" customFormat="1">
      <c r="A1969" s="3"/>
      <c r="B1969" s="44"/>
      <c r="C1969" s="3"/>
      <c r="D1969" s="240"/>
      <c r="E1969" s="241"/>
      <c r="F1969" s="242"/>
      <c r="G1969" s="242"/>
      <c r="H1969" s="242"/>
      <c r="I1969" s="242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  <c r="DM1969" s="3"/>
      <c r="DN1969" s="3"/>
      <c r="DO1969" s="3"/>
      <c r="DP1969" s="3"/>
      <c r="DQ1969" s="3"/>
      <c r="DR1969" s="3"/>
      <c r="DS1969" s="3"/>
      <c r="DT1969" s="3"/>
      <c r="DU1969" s="3"/>
      <c r="DV1969" s="3"/>
      <c r="DW1969" s="3"/>
      <c r="DX1969" s="3"/>
      <c r="DY1969" s="3"/>
      <c r="DZ1969" s="3"/>
      <c r="EA1969" s="3"/>
      <c r="EB1969" s="3"/>
      <c r="EC1969" s="3"/>
      <c r="ED1969" s="3"/>
      <c r="EE1969" s="3"/>
      <c r="EF1969" s="3"/>
      <c r="EG1969" s="3"/>
      <c r="EH1969" s="3"/>
      <c r="EI1969" s="3"/>
      <c r="EJ1969" s="3"/>
      <c r="EK1969" s="3"/>
      <c r="EL1969" s="3"/>
      <c r="EM1969" s="3"/>
      <c r="EN1969" s="3"/>
      <c r="EO1969" s="3"/>
      <c r="EP1969" s="3"/>
      <c r="EQ1969" s="3"/>
      <c r="ER1969" s="3"/>
      <c r="ES1969" s="3"/>
      <c r="ET1969" s="3"/>
      <c r="EU1969" s="3"/>
      <c r="EV1969" s="3"/>
      <c r="EW1969" s="3"/>
      <c r="EX1969" s="3"/>
      <c r="EY1969" s="3"/>
      <c r="EZ1969" s="3"/>
      <c r="FA1969" s="3"/>
      <c r="FB1969" s="3"/>
      <c r="FC1969" s="3"/>
      <c r="FD1969" s="3"/>
      <c r="FE1969" s="3"/>
      <c r="FF1969" s="3"/>
      <c r="FG1969" s="3"/>
      <c r="FH1969" s="3"/>
      <c r="FI1969" s="3"/>
      <c r="FJ1969" s="3"/>
      <c r="FK1969" s="3"/>
      <c r="FL1969" s="3"/>
      <c r="FM1969" s="3"/>
      <c r="FN1969" s="3"/>
      <c r="FO1969" s="3"/>
      <c r="FP1969" s="3"/>
      <c r="FQ1969" s="3"/>
      <c r="FR1969" s="3"/>
      <c r="FS1969" s="3"/>
      <c r="FT1969" s="3"/>
      <c r="FU1969" s="3"/>
      <c r="FV1969" s="3"/>
      <c r="FW1969" s="3"/>
      <c r="FX1969" s="3"/>
      <c r="FY1969" s="3"/>
      <c r="FZ1969" s="3"/>
      <c r="GA1969" s="3"/>
      <c r="GB1969" s="3"/>
      <c r="GC1969" s="3"/>
      <c r="GD1969" s="3"/>
      <c r="GE1969" s="3"/>
      <c r="GF1969" s="3"/>
      <c r="GG1969" s="3"/>
      <c r="GH1969" s="3"/>
      <c r="GI1969" s="3"/>
      <c r="GJ1969" s="3"/>
    </row>
    <row r="1970" spans="1:192" s="219" customFormat="1">
      <c r="A1970" s="3"/>
      <c r="B1970" s="44"/>
      <c r="C1970" s="3"/>
      <c r="D1970" s="240"/>
      <c r="E1970" s="241"/>
      <c r="F1970" s="242"/>
      <c r="G1970" s="242"/>
      <c r="H1970" s="242"/>
      <c r="I1970" s="242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  <c r="DM1970" s="3"/>
      <c r="DN1970" s="3"/>
      <c r="DO1970" s="3"/>
      <c r="DP1970" s="3"/>
      <c r="DQ1970" s="3"/>
      <c r="DR1970" s="3"/>
      <c r="DS1970" s="3"/>
      <c r="DT1970" s="3"/>
      <c r="DU1970" s="3"/>
      <c r="DV1970" s="3"/>
      <c r="DW1970" s="3"/>
      <c r="DX1970" s="3"/>
      <c r="DY1970" s="3"/>
      <c r="DZ1970" s="3"/>
      <c r="EA1970" s="3"/>
      <c r="EB1970" s="3"/>
      <c r="EC1970" s="3"/>
      <c r="ED1970" s="3"/>
      <c r="EE1970" s="3"/>
      <c r="EF1970" s="3"/>
      <c r="EG1970" s="3"/>
      <c r="EH1970" s="3"/>
      <c r="EI1970" s="3"/>
      <c r="EJ1970" s="3"/>
      <c r="EK1970" s="3"/>
      <c r="EL1970" s="3"/>
      <c r="EM1970" s="3"/>
      <c r="EN1970" s="3"/>
      <c r="EO1970" s="3"/>
      <c r="EP1970" s="3"/>
      <c r="EQ1970" s="3"/>
      <c r="ER1970" s="3"/>
      <c r="ES1970" s="3"/>
      <c r="ET1970" s="3"/>
      <c r="EU1970" s="3"/>
      <c r="EV1970" s="3"/>
      <c r="EW1970" s="3"/>
      <c r="EX1970" s="3"/>
      <c r="EY1970" s="3"/>
      <c r="EZ1970" s="3"/>
      <c r="FA1970" s="3"/>
      <c r="FB1970" s="3"/>
      <c r="FC1970" s="3"/>
      <c r="FD1970" s="3"/>
      <c r="FE1970" s="3"/>
      <c r="FF1970" s="3"/>
      <c r="FG1970" s="3"/>
      <c r="FH1970" s="3"/>
      <c r="FI1970" s="3"/>
      <c r="FJ1970" s="3"/>
      <c r="FK1970" s="3"/>
      <c r="FL1970" s="3"/>
      <c r="FM1970" s="3"/>
      <c r="FN1970" s="3"/>
      <c r="FO1970" s="3"/>
      <c r="FP1970" s="3"/>
      <c r="FQ1970" s="3"/>
      <c r="FR1970" s="3"/>
      <c r="FS1970" s="3"/>
      <c r="FT1970" s="3"/>
      <c r="FU1970" s="3"/>
      <c r="FV1970" s="3"/>
      <c r="FW1970" s="3"/>
      <c r="FX1970" s="3"/>
      <c r="FY1970" s="3"/>
      <c r="FZ1970" s="3"/>
      <c r="GA1970" s="3"/>
      <c r="GB1970" s="3"/>
      <c r="GC1970" s="3"/>
      <c r="GD1970" s="3"/>
      <c r="GE1970" s="3"/>
      <c r="GF1970" s="3"/>
      <c r="GG1970" s="3"/>
      <c r="GH1970" s="3"/>
      <c r="GI1970" s="3"/>
      <c r="GJ1970" s="3"/>
    </row>
    <row r="1971" spans="1:192" s="219" customFormat="1">
      <c r="A1971" s="3"/>
      <c r="B1971" s="44"/>
      <c r="C1971" s="3"/>
      <c r="D1971" s="240"/>
      <c r="E1971" s="241"/>
      <c r="F1971" s="242"/>
      <c r="G1971" s="242"/>
      <c r="H1971" s="242"/>
      <c r="I1971" s="242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  <c r="DM1971" s="3"/>
      <c r="DN1971" s="3"/>
      <c r="DO1971" s="3"/>
      <c r="DP1971" s="3"/>
      <c r="DQ1971" s="3"/>
      <c r="DR1971" s="3"/>
      <c r="DS1971" s="3"/>
      <c r="DT1971" s="3"/>
      <c r="DU1971" s="3"/>
      <c r="DV1971" s="3"/>
      <c r="DW1971" s="3"/>
      <c r="DX1971" s="3"/>
      <c r="DY1971" s="3"/>
      <c r="DZ1971" s="3"/>
      <c r="EA1971" s="3"/>
      <c r="EB1971" s="3"/>
      <c r="EC1971" s="3"/>
      <c r="ED1971" s="3"/>
      <c r="EE1971" s="3"/>
      <c r="EF1971" s="3"/>
      <c r="EG1971" s="3"/>
      <c r="EH1971" s="3"/>
      <c r="EI1971" s="3"/>
      <c r="EJ1971" s="3"/>
      <c r="EK1971" s="3"/>
      <c r="EL1971" s="3"/>
      <c r="EM1971" s="3"/>
      <c r="EN1971" s="3"/>
      <c r="EO1971" s="3"/>
      <c r="EP1971" s="3"/>
      <c r="EQ1971" s="3"/>
      <c r="ER1971" s="3"/>
      <c r="ES1971" s="3"/>
      <c r="ET1971" s="3"/>
      <c r="EU1971" s="3"/>
      <c r="EV1971" s="3"/>
      <c r="EW1971" s="3"/>
      <c r="EX1971" s="3"/>
      <c r="EY1971" s="3"/>
      <c r="EZ1971" s="3"/>
      <c r="FA1971" s="3"/>
      <c r="FB1971" s="3"/>
      <c r="FC1971" s="3"/>
      <c r="FD1971" s="3"/>
      <c r="FE1971" s="3"/>
      <c r="FF1971" s="3"/>
      <c r="FG1971" s="3"/>
      <c r="FH1971" s="3"/>
      <c r="FI1971" s="3"/>
      <c r="FJ1971" s="3"/>
      <c r="FK1971" s="3"/>
      <c r="FL1971" s="3"/>
      <c r="FM1971" s="3"/>
      <c r="FN1971" s="3"/>
      <c r="FO1971" s="3"/>
      <c r="FP1971" s="3"/>
      <c r="FQ1971" s="3"/>
      <c r="FR1971" s="3"/>
      <c r="FS1971" s="3"/>
      <c r="FT1971" s="3"/>
      <c r="FU1971" s="3"/>
      <c r="FV1971" s="3"/>
      <c r="FW1971" s="3"/>
      <c r="FX1971" s="3"/>
      <c r="FY1971" s="3"/>
      <c r="FZ1971" s="3"/>
      <c r="GA1971" s="3"/>
      <c r="GB1971" s="3"/>
      <c r="GC1971" s="3"/>
      <c r="GD1971" s="3"/>
      <c r="GE1971" s="3"/>
      <c r="GF1971" s="3"/>
      <c r="GG1971" s="3"/>
      <c r="GH1971" s="3"/>
      <c r="GI1971" s="3"/>
      <c r="GJ1971" s="3"/>
    </row>
    <row r="1972" spans="1:192" s="219" customFormat="1">
      <c r="A1972" s="3"/>
      <c r="B1972" s="44"/>
      <c r="C1972" s="3"/>
      <c r="D1972" s="240"/>
      <c r="E1972" s="241"/>
      <c r="F1972" s="242"/>
      <c r="G1972" s="242"/>
      <c r="H1972" s="242"/>
      <c r="I1972" s="242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  <c r="DM1972" s="3"/>
      <c r="DN1972" s="3"/>
      <c r="DO1972" s="3"/>
      <c r="DP1972" s="3"/>
      <c r="DQ1972" s="3"/>
      <c r="DR1972" s="3"/>
      <c r="DS1972" s="3"/>
      <c r="DT1972" s="3"/>
      <c r="DU1972" s="3"/>
      <c r="DV1972" s="3"/>
      <c r="DW1972" s="3"/>
      <c r="DX1972" s="3"/>
      <c r="DY1972" s="3"/>
      <c r="DZ1972" s="3"/>
      <c r="EA1972" s="3"/>
      <c r="EB1972" s="3"/>
      <c r="EC1972" s="3"/>
      <c r="ED1972" s="3"/>
      <c r="EE1972" s="3"/>
      <c r="EF1972" s="3"/>
      <c r="EG1972" s="3"/>
      <c r="EH1972" s="3"/>
      <c r="EI1972" s="3"/>
      <c r="EJ1972" s="3"/>
      <c r="EK1972" s="3"/>
      <c r="EL1972" s="3"/>
      <c r="EM1972" s="3"/>
      <c r="EN1972" s="3"/>
      <c r="EO1972" s="3"/>
      <c r="EP1972" s="3"/>
      <c r="EQ1972" s="3"/>
      <c r="ER1972" s="3"/>
      <c r="ES1972" s="3"/>
      <c r="ET1972" s="3"/>
      <c r="EU1972" s="3"/>
      <c r="EV1972" s="3"/>
      <c r="EW1972" s="3"/>
      <c r="EX1972" s="3"/>
      <c r="EY1972" s="3"/>
      <c r="EZ1972" s="3"/>
      <c r="FA1972" s="3"/>
      <c r="FB1972" s="3"/>
      <c r="FC1972" s="3"/>
      <c r="FD1972" s="3"/>
      <c r="FE1972" s="3"/>
      <c r="FF1972" s="3"/>
      <c r="FG1972" s="3"/>
      <c r="FH1972" s="3"/>
      <c r="FI1972" s="3"/>
      <c r="FJ1972" s="3"/>
      <c r="FK1972" s="3"/>
      <c r="FL1972" s="3"/>
      <c r="FM1972" s="3"/>
      <c r="FN1972" s="3"/>
      <c r="FO1972" s="3"/>
      <c r="FP1972" s="3"/>
      <c r="FQ1972" s="3"/>
      <c r="FR1972" s="3"/>
      <c r="FS1972" s="3"/>
      <c r="FT1972" s="3"/>
      <c r="FU1972" s="3"/>
      <c r="FV1972" s="3"/>
      <c r="FW1972" s="3"/>
      <c r="FX1972" s="3"/>
      <c r="FY1972" s="3"/>
      <c r="FZ1972" s="3"/>
      <c r="GA1972" s="3"/>
      <c r="GB1972" s="3"/>
      <c r="GC1972" s="3"/>
      <c r="GD1972" s="3"/>
      <c r="GE1972" s="3"/>
      <c r="GF1972" s="3"/>
      <c r="GG1972" s="3"/>
      <c r="GH1972" s="3"/>
      <c r="GI1972" s="3"/>
      <c r="GJ1972" s="3"/>
    </row>
    <row r="1973" spans="1:192" s="219" customFormat="1">
      <c r="A1973" s="3"/>
      <c r="B1973" s="44"/>
      <c r="C1973" s="3"/>
      <c r="D1973" s="240"/>
      <c r="E1973" s="241"/>
      <c r="F1973" s="242"/>
      <c r="G1973" s="242"/>
      <c r="H1973" s="242"/>
      <c r="I1973" s="242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</row>
    <row r="1974" spans="1:192" s="219" customFormat="1">
      <c r="A1974" s="3"/>
      <c r="B1974" s="44"/>
      <c r="C1974" s="3"/>
      <c r="D1974" s="240"/>
      <c r="E1974" s="241"/>
      <c r="F1974" s="242"/>
      <c r="G1974" s="242"/>
      <c r="H1974" s="242"/>
      <c r="I1974" s="242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  <c r="DM1974" s="3"/>
      <c r="DN1974" s="3"/>
      <c r="DO1974" s="3"/>
      <c r="DP1974" s="3"/>
      <c r="DQ1974" s="3"/>
      <c r="DR1974" s="3"/>
      <c r="DS1974" s="3"/>
      <c r="DT1974" s="3"/>
      <c r="DU1974" s="3"/>
      <c r="DV1974" s="3"/>
      <c r="DW1974" s="3"/>
      <c r="DX1974" s="3"/>
      <c r="DY1974" s="3"/>
      <c r="DZ1974" s="3"/>
      <c r="EA1974" s="3"/>
      <c r="EB1974" s="3"/>
      <c r="EC1974" s="3"/>
      <c r="ED1974" s="3"/>
      <c r="EE1974" s="3"/>
      <c r="EF1974" s="3"/>
      <c r="EG1974" s="3"/>
      <c r="EH1974" s="3"/>
      <c r="EI1974" s="3"/>
      <c r="EJ1974" s="3"/>
      <c r="EK1974" s="3"/>
      <c r="EL1974" s="3"/>
      <c r="EM1974" s="3"/>
      <c r="EN1974" s="3"/>
      <c r="EO1974" s="3"/>
      <c r="EP1974" s="3"/>
      <c r="EQ1974" s="3"/>
      <c r="ER1974" s="3"/>
      <c r="ES1974" s="3"/>
      <c r="ET1974" s="3"/>
      <c r="EU1974" s="3"/>
      <c r="EV1974" s="3"/>
      <c r="EW1974" s="3"/>
      <c r="EX1974" s="3"/>
      <c r="EY1974" s="3"/>
      <c r="EZ1974" s="3"/>
      <c r="FA1974" s="3"/>
      <c r="FB1974" s="3"/>
      <c r="FC1974" s="3"/>
      <c r="FD1974" s="3"/>
      <c r="FE1974" s="3"/>
      <c r="FF1974" s="3"/>
      <c r="FG1974" s="3"/>
      <c r="FH1974" s="3"/>
      <c r="FI1974" s="3"/>
      <c r="FJ1974" s="3"/>
      <c r="FK1974" s="3"/>
      <c r="FL1974" s="3"/>
      <c r="FM1974" s="3"/>
      <c r="FN1974" s="3"/>
      <c r="FO1974" s="3"/>
      <c r="FP1974" s="3"/>
      <c r="FQ1974" s="3"/>
      <c r="FR1974" s="3"/>
      <c r="FS1974" s="3"/>
      <c r="FT1974" s="3"/>
      <c r="FU1974" s="3"/>
      <c r="FV1974" s="3"/>
      <c r="FW1974" s="3"/>
      <c r="FX1974" s="3"/>
      <c r="FY1974" s="3"/>
      <c r="FZ1974" s="3"/>
      <c r="GA1974" s="3"/>
      <c r="GB1974" s="3"/>
      <c r="GC1974" s="3"/>
      <c r="GD1974" s="3"/>
      <c r="GE1974" s="3"/>
      <c r="GF1974" s="3"/>
      <c r="GG1974" s="3"/>
      <c r="GH1974" s="3"/>
      <c r="GI1974" s="3"/>
      <c r="GJ1974" s="3"/>
    </row>
    <row r="1975" spans="1:192" s="219" customFormat="1">
      <c r="A1975" s="3"/>
      <c r="B1975" s="44"/>
      <c r="C1975" s="3"/>
      <c r="D1975" s="240"/>
      <c r="E1975" s="241"/>
      <c r="F1975" s="242"/>
      <c r="G1975" s="242"/>
      <c r="H1975" s="242"/>
      <c r="I1975" s="242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  <c r="DM1975" s="3"/>
      <c r="DN1975" s="3"/>
      <c r="DO1975" s="3"/>
      <c r="DP1975" s="3"/>
      <c r="DQ1975" s="3"/>
      <c r="DR1975" s="3"/>
      <c r="DS1975" s="3"/>
      <c r="DT1975" s="3"/>
      <c r="DU1975" s="3"/>
      <c r="DV1975" s="3"/>
      <c r="DW1975" s="3"/>
      <c r="DX1975" s="3"/>
      <c r="DY1975" s="3"/>
      <c r="DZ1975" s="3"/>
      <c r="EA1975" s="3"/>
      <c r="EB1975" s="3"/>
      <c r="EC1975" s="3"/>
      <c r="ED1975" s="3"/>
      <c r="EE1975" s="3"/>
      <c r="EF1975" s="3"/>
      <c r="EG1975" s="3"/>
      <c r="EH1975" s="3"/>
      <c r="EI1975" s="3"/>
      <c r="EJ1975" s="3"/>
      <c r="EK1975" s="3"/>
      <c r="EL1975" s="3"/>
      <c r="EM1975" s="3"/>
      <c r="EN1975" s="3"/>
      <c r="EO1975" s="3"/>
      <c r="EP1975" s="3"/>
      <c r="EQ1975" s="3"/>
      <c r="ER1975" s="3"/>
      <c r="ES1975" s="3"/>
      <c r="ET1975" s="3"/>
      <c r="EU1975" s="3"/>
      <c r="EV1975" s="3"/>
      <c r="EW1975" s="3"/>
      <c r="EX1975" s="3"/>
      <c r="EY1975" s="3"/>
      <c r="EZ1975" s="3"/>
      <c r="FA1975" s="3"/>
      <c r="FB1975" s="3"/>
      <c r="FC1975" s="3"/>
      <c r="FD1975" s="3"/>
      <c r="FE1975" s="3"/>
      <c r="FF1975" s="3"/>
      <c r="FG1975" s="3"/>
      <c r="FH1975" s="3"/>
      <c r="FI1975" s="3"/>
      <c r="FJ1975" s="3"/>
      <c r="FK1975" s="3"/>
      <c r="FL1975" s="3"/>
      <c r="FM1975" s="3"/>
      <c r="FN1975" s="3"/>
      <c r="FO1975" s="3"/>
      <c r="FP1975" s="3"/>
      <c r="FQ1975" s="3"/>
      <c r="FR1975" s="3"/>
      <c r="FS1975" s="3"/>
      <c r="FT1975" s="3"/>
      <c r="FU1975" s="3"/>
      <c r="FV1975" s="3"/>
      <c r="FW1975" s="3"/>
      <c r="FX1975" s="3"/>
      <c r="FY1975" s="3"/>
      <c r="FZ1975" s="3"/>
      <c r="GA1975" s="3"/>
      <c r="GB1975" s="3"/>
      <c r="GC1975" s="3"/>
      <c r="GD1975" s="3"/>
      <c r="GE1975" s="3"/>
      <c r="GF1975" s="3"/>
      <c r="GG1975" s="3"/>
      <c r="GH1975" s="3"/>
      <c r="GI1975" s="3"/>
      <c r="GJ1975" s="3"/>
    </row>
    <row r="1976" spans="1:192" s="219" customFormat="1">
      <c r="A1976" s="3"/>
      <c r="B1976" s="44"/>
      <c r="C1976" s="3"/>
      <c r="D1976" s="240"/>
      <c r="E1976" s="241"/>
      <c r="F1976" s="242"/>
      <c r="G1976" s="242"/>
      <c r="H1976" s="242"/>
      <c r="I1976" s="242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  <c r="DM1976" s="3"/>
      <c r="DN1976" s="3"/>
      <c r="DO1976" s="3"/>
      <c r="DP1976" s="3"/>
      <c r="DQ1976" s="3"/>
      <c r="DR1976" s="3"/>
      <c r="DS1976" s="3"/>
      <c r="DT1976" s="3"/>
      <c r="DU1976" s="3"/>
      <c r="DV1976" s="3"/>
      <c r="DW1976" s="3"/>
      <c r="DX1976" s="3"/>
      <c r="DY1976" s="3"/>
      <c r="DZ1976" s="3"/>
      <c r="EA1976" s="3"/>
      <c r="EB1976" s="3"/>
      <c r="EC1976" s="3"/>
      <c r="ED1976" s="3"/>
      <c r="EE1976" s="3"/>
      <c r="EF1976" s="3"/>
      <c r="EG1976" s="3"/>
      <c r="EH1976" s="3"/>
      <c r="EI1976" s="3"/>
      <c r="EJ1976" s="3"/>
      <c r="EK1976" s="3"/>
      <c r="EL1976" s="3"/>
      <c r="EM1976" s="3"/>
      <c r="EN1976" s="3"/>
      <c r="EO1976" s="3"/>
      <c r="EP1976" s="3"/>
      <c r="EQ1976" s="3"/>
      <c r="ER1976" s="3"/>
      <c r="ES1976" s="3"/>
      <c r="ET1976" s="3"/>
      <c r="EU1976" s="3"/>
      <c r="EV1976" s="3"/>
      <c r="EW1976" s="3"/>
      <c r="EX1976" s="3"/>
      <c r="EY1976" s="3"/>
      <c r="EZ1976" s="3"/>
      <c r="FA1976" s="3"/>
      <c r="FB1976" s="3"/>
      <c r="FC1976" s="3"/>
      <c r="FD1976" s="3"/>
      <c r="FE1976" s="3"/>
      <c r="FF1976" s="3"/>
      <c r="FG1976" s="3"/>
      <c r="FH1976" s="3"/>
      <c r="FI1976" s="3"/>
      <c r="FJ1976" s="3"/>
      <c r="FK1976" s="3"/>
      <c r="FL1976" s="3"/>
      <c r="FM1976" s="3"/>
      <c r="FN1976" s="3"/>
      <c r="FO1976" s="3"/>
      <c r="FP1976" s="3"/>
      <c r="FQ1976" s="3"/>
      <c r="FR1976" s="3"/>
      <c r="FS1976" s="3"/>
      <c r="FT1976" s="3"/>
      <c r="FU1976" s="3"/>
      <c r="FV1976" s="3"/>
      <c r="FW1976" s="3"/>
      <c r="FX1976" s="3"/>
      <c r="FY1976" s="3"/>
      <c r="FZ1976" s="3"/>
      <c r="GA1976" s="3"/>
      <c r="GB1976" s="3"/>
      <c r="GC1976" s="3"/>
      <c r="GD1976" s="3"/>
      <c r="GE1976" s="3"/>
      <c r="GF1976" s="3"/>
      <c r="GG1976" s="3"/>
      <c r="GH1976" s="3"/>
      <c r="GI1976" s="3"/>
      <c r="GJ1976" s="3"/>
    </row>
    <row r="1977" spans="1:192" s="219" customFormat="1">
      <c r="A1977" s="3"/>
      <c r="B1977" s="44"/>
      <c r="C1977" s="3"/>
      <c r="D1977" s="240"/>
      <c r="E1977" s="241"/>
      <c r="F1977" s="242"/>
      <c r="G1977" s="242"/>
      <c r="H1977" s="242"/>
      <c r="I1977" s="242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  <c r="DM1977" s="3"/>
      <c r="DN1977" s="3"/>
      <c r="DO1977" s="3"/>
      <c r="DP1977" s="3"/>
      <c r="DQ1977" s="3"/>
      <c r="DR1977" s="3"/>
      <c r="DS1977" s="3"/>
      <c r="DT1977" s="3"/>
      <c r="DU1977" s="3"/>
      <c r="DV1977" s="3"/>
      <c r="DW1977" s="3"/>
      <c r="DX1977" s="3"/>
      <c r="DY1977" s="3"/>
      <c r="DZ1977" s="3"/>
      <c r="EA1977" s="3"/>
      <c r="EB1977" s="3"/>
      <c r="EC1977" s="3"/>
      <c r="ED1977" s="3"/>
      <c r="EE1977" s="3"/>
      <c r="EF1977" s="3"/>
      <c r="EG1977" s="3"/>
      <c r="EH1977" s="3"/>
      <c r="EI1977" s="3"/>
      <c r="EJ1977" s="3"/>
      <c r="EK1977" s="3"/>
      <c r="EL1977" s="3"/>
      <c r="EM1977" s="3"/>
      <c r="EN1977" s="3"/>
      <c r="EO1977" s="3"/>
      <c r="EP1977" s="3"/>
      <c r="EQ1977" s="3"/>
      <c r="ER1977" s="3"/>
      <c r="ES1977" s="3"/>
      <c r="ET1977" s="3"/>
      <c r="EU1977" s="3"/>
      <c r="EV1977" s="3"/>
      <c r="EW1977" s="3"/>
      <c r="EX1977" s="3"/>
      <c r="EY1977" s="3"/>
      <c r="EZ1977" s="3"/>
      <c r="FA1977" s="3"/>
      <c r="FB1977" s="3"/>
      <c r="FC1977" s="3"/>
      <c r="FD1977" s="3"/>
      <c r="FE1977" s="3"/>
      <c r="FF1977" s="3"/>
      <c r="FG1977" s="3"/>
      <c r="FH1977" s="3"/>
      <c r="FI1977" s="3"/>
      <c r="FJ1977" s="3"/>
      <c r="FK1977" s="3"/>
      <c r="FL1977" s="3"/>
      <c r="FM1977" s="3"/>
      <c r="FN1977" s="3"/>
      <c r="FO1977" s="3"/>
      <c r="FP1977" s="3"/>
      <c r="FQ1977" s="3"/>
      <c r="FR1977" s="3"/>
      <c r="FS1977" s="3"/>
      <c r="FT1977" s="3"/>
      <c r="FU1977" s="3"/>
      <c r="FV1977" s="3"/>
      <c r="FW1977" s="3"/>
      <c r="FX1977" s="3"/>
      <c r="FY1977" s="3"/>
      <c r="FZ1977" s="3"/>
      <c r="GA1977" s="3"/>
      <c r="GB1977" s="3"/>
      <c r="GC1977" s="3"/>
      <c r="GD1977" s="3"/>
      <c r="GE1977" s="3"/>
      <c r="GF1977" s="3"/>
      <c r="GG1977" s="3"/>
      <c r="GH1977" s="3"/>
      <c r="GI1977" s="3"/>
      <c r="GJ1977" s="3"/>
    </row>
    <row r="1978" spans="1:192" s="219" customFormat="1">
      <c r="A1978" s="3"/>
      <c r="B1978" s="44"/>
      <c r="C1978" s="3"/>
      <c r="D1978" s="240"/>
      <c r="E1978" s="241"/>
      <c r="F1978" s="242"/>
      <c r="G1978" s="242"/>
      <c r="H1978" s="242"/>
      <c r="I1978" s="242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  <c r="DM1978" s="3"/>
      <c r="DN1978" s="3"/>
      <c r="DO1978" s="3"/>
      <c r="DP1978" s="3"/>
      <c r="DQ1978" s="3"/>
      <c r="DR1978" s="3"/>
      <c r="DS1978" s="3"/>
      <c r="DT1978" s="3"/>
      <c r="DU1978" s="3"/>
      <c r="DV1978" s="3"/>
      <c r="DW1978" s="3"/>
      <c r="DX1978" s="3"/>
      <c r="DY1978" s="3"/>
      <c r="DZ1978" s="3"/>
      <c r="EA1978" s="3"/>
      <c r="EB1978" s="3"/>
      <c r="EC1978" s="3"/>
      <c r="ED1978" s="3"/>
      <c r="EE1978" s="3"/>
      <c r="EF1978" s="3"/>
      <c r="EG1978" s="3"/>
      <c r="EH1978" s="3"/>
      <c r="EI1978" s="3"/>
      <c r="EJ1978" s="3"/>
      <c r="EK1978" s="3"/>
      <c r="EL1978" s="3"/>
      <c r="EM1978" s="3"/>
      <c r="EN1978" s="3"/>
      <c r="EO1978" s="3"/>
      <c r="EP1978" s="3"/>
      <c r="EQ1978" s="3"/>
      <c r="ER1978" s="3"/>
      <c r="ES1978" s="3"/>
      <c r="ET1978" s="3"/>
      <c r="EU1978" s="3"/>
      <c r="EV1978" s="3"/>
      <c r="EW1978" s="3"/>
      <c r="EX1978" s="3"/>
      <c r="EY1978" s="3"/>
      <c r="EZ1978" s="3"/>
      <c r="FA1978" s="3"/>
      <c r="FB1978" s="3"/>
      <c r="FC1978" s="3"/>
      <c r="FD1978" s="3"/>
      <c r="FE1978" s="3"/>
      <c r="FF1978" s="3"/>
      <c r="FG1978" s="3"/>
      <c r="FH1978" s="3"/>
      <c r="FI1978" s="3"/>
      <c r="FJ1978" s="3"/>
      <c r="FK1978" s="3"/>
      <c r="FL1978" s="3"/>
      <c r="FM1978" s="3"/>
      <c r="FN1978" s="3"/>
      <c r="FO1978" s="3"/>
      <c r="FP1978" s="3"/>
      <c r="FQ1978" s="3"/>
      <c r="FR1978" s="3"/>
      <c r="FS1978" s="3"/>
      <c r="FT1978" s="3"/>
      <c r="FU1978" s="3"/>
      <c r="FV1978" s="3"/>
      <c r="FW1978" s="3"/>
      <c r="FX1978" s="3"/>
      <c r="FY1978" s="3"/>
      <c r="FZ1978" s="3"/>
      <c r="GA1978" s="3"/>
      <c r="GB1978" s="3"/>
      <c r="GC1978" s="3"/>
      <c r="GD1978" s="3"/>
      <c r="GE1978" s="3"/>
      <c r="GF1978" s="3"/>
      <c r="GG1978" s="3"/>
      <c r="GH1978" s="3"/>
      <c r="GI1978" s="3"/>
      <c r="GJ1978" s="3"/>
    </row>
    <row r="1979" spans="1:192" s="219" customFormat="1">
      <c r="A1979" s="3"/>
      <c r="B1979" s="44"/>
      <c r="C1979" s="3"/>
      <c r="D1979" s="240"/>
      <c r="E1979" s="241"/>
      <c r="F1979" s="242"/>
      <c r="G1979" s="242"/>
      <c r="H1979" s="242"/>
      <c r="I1979" s="242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  <c r="DM1979" s="3"/>
      <c r="DN1979" s="3"/>
      <c r="DO1979" s="3"/>
      <c r="DP1979" s="3"/>
      <c r="DQ1979" s="3"/>
      <c r="DR1979" s="3"/>
      <c r="DS1979" s="3"/>
      <c r="DT1979" s="3"/>
      <c r="DU1979" s="3"/>
      <c r="DV1979" s="3"/>
      <c r="DW1979" s="3"/>
      <c r="DX1979" s="3"/>
      <c r="DY1979" s="3"/>
      <c r="DZ1979" s="3"/>
      <c r="EA1979" s="3"/>
      <c r="EB1979" s="3"/>
      <c r="EC1979" s="3"/>
      <c r="ED1979" s="3"/>
      <c r="EE1979" s="3"/>
      <c r="EF1979" s="3"/>
      <c r="EG1979" s="3"/>
      <c r="EH1979" s="3"/>
      <c r="EI1979" s="3"/>
      <c r="EJ1979" s="3"/>
      <c r="EK1979" s="3"/>
      <c r="EL1979" s="3"/>
      <c r="EM1979" s="3"/>
      <c r="EN1979" s="3"/>
      <c r="EO1979" s="3"/>
      <c r="EP1979" s="3"/>
      <c r="EQ1979" s="3"/>
      <c r="ER1979" s="3"/>
      <c r="ES1979" s="3"/>
      <c r="ET1979" s="3"/>
      <c r="EU1979" s="3"/>
      <c r="EV1979" s="3"/>
      <c r="EW1979" s="3"/>
      <c r="EX1979" s="3"/>
      <c r="EY1979" s="3"/>
      <c r="EZ1979" s="3"/>
      <c r="FA1979" s="3"/>
      <c r="FB1979" s="3"/>
      <c r="FC1979" s="3"/>
      <c r="FD1979" s="3"/>
      <c r="FE1979" s="3"/>
      <c r="FF1979" s="3"/>
      <c r="FG1979" s="3"/>
      <c r="FH1979" s="3"/>
      <c r="FI1979" s="3"/>
      <c r="FJ1979" s="3"/>
      <c r="FK1979" s="3"/>
      <c r="FL1979" s="3"/>
      <c r="FM1979" s="3"/>
      <c r="FN1979" s="3"/>
      <c r="FO1979" s="3"/>
      <c r="FP1979" s="3"/>
      <c r="FQ1979" s="3"/>
      <c r="FR1979" s="3"/>
      <c r="FS1979" s="3"/>
      <c r="FT1979" s="3"/>
      <c r="FU1979" s="3"/>
      <c r="FV1979" s="3"/>
      <c r="FW1979" s="3"/>
      <c r="FX1979" s="3"/>
      <c r="FY1979" s="3"/>
      <c r="FZ1979" s="3"/>
      <c r="GA1979" s="3"/>
      <c r="GB1979" s="3"/>
      <c r="GC1979" s="3"/>
      <c r="GD1979" s="3"/>
      <c r="GE1979" s="3"/>
      <c r="GF1979" s="3"/>
      <c r="GG1979" s="3"/>
      <c r="GH1979" s="3"/>
      <c r="GI1979" s="3"/>
      <c r="GJ1979" s="3"/>
    </row>
    <row r="1980" spans="1:192" s="219" customFormat="1">
      <c r="A1980" s="3"/>
      <c r="B1980" s="44"/>
      <c r="C1980" s="3"/>
      <c r="D1980" s="240"/>
      <c r="E1980" s="241"/>
      <c r="F1980" s="242"/>
      <c r="G1980" s="242"/>
      <c r="H1980" s="242"/>
      <c r="I1980" s="242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  <c r="DM1980" s="3"/>
      <c r="DN1980" s="3"/>
      <c r="DO1980" s="3"/>
      <c r="DP1980" s="3"/>
      <c r="DQ1980" s="3"/>
      <c r="DR1980" s="3"/>
      <c r="DS1980" s="3"/>
      <c r="DT1980" s="3"/>
      <c r="DU1980" s="3"/>
      <c r="DV1980" s="3"/>
      <c r="DW1980" s="3"/>
      <c r="DX1980" s="3"/>
      <c r="DY1980" s="3"/>
      <c r="DZ1980" s="3"/>
      <c r="EA1980" s="3"/>
      <c r="EB1980" s="3"/>
      <c r="EC1980" s="3"/>
      <c r="ED1980" s="3"/>
      <c r="EE1980" s="3"/>
      <c r="EF1980" s="3"/>
      <c r="EG1980" s="3"/>
      <c r="EH1980" s="3"/>
      <c r="EI1980" s="3"/>
      <c r="EJ1980" s="3"/>
      <c r="EK1980" s="3"/>
      <c r="EL1980" s="3"/>
      <c r="EM1980" s="3"/>
      <c r="EN1980" s="3"/>
      <c r="EO1980" s="3"/>
      <c r="EP1980" s="3"/>
      <c r="EQ1980" s="3"/>
      <c r="ER1980" s="3"/>
      <c r="ES1980" s="3"/>
      <c r="ET1980" s="3"/>
      <c r="EU1980" s="3"/>
      <c r="EV1980" s="3"/>
      <c r="EW1980" s="3"/>
      <c r="EX1980" s="3"/>
      <c r="EY1980" s="3"/>
      <c r="EZ1980" s="3"/>
      <c r="FA1980" s="3"/>
      <c r="FB1980" s="3"/>
      <c r="FC1980" s="3"/>
      <c r="FD1980" s="3"/>
      <c r="FE1980" s="3"/>
      <c r="FF1980" s="3"/>
      <c r="FG1980" s="3"/>
      <c r="FH1980" s="3"/>
      <c r="FI1980" s="3"/>
      <c r="FJ1980" s="3"/>
      <c r="FK1980" s="3"/>
      <c r="FL1980" s="3"/>
      <c r="FM1980" s="3"/>
      <c r="FN1980" s="3"/>
      <c r="FO1980" s="3"/>
      <c r="FP1980" s="3"/>
      <c r="FQ1980" s="3"/>
      <c r="FR1980" s="3"/>
      <c r="FS1980" s="3"/>
      <c r="FT1980" s="3"/>
      <c r="FU1980" s="3"/>
      <c r="FV1980" s="3"/>
      <c r="FW1980" s="3"/>
      <c r="FX1980" s="3"/>
      <c r="FY1980" s="3"/>
      <c r="FZ1980" s="3"/>
      <c r="GA1980" s="3"/>
      <c r="GB1980" s="3"/>
      <c r="GC1980" s="3"/>
      <c r="GD1980" s="3"/>
      <c r="GE1980" s="3"/>
      <c r="GF1980" s="3"/>
      <c r="GG1980" s="3"/>
      <c r="GH1980" s="3"/>
      <c r="GI1980" s="3"/>
      <c r="GJ1980" s="3"/>
    </row>
    <row r="1981" spans="1:192" s="219" customFormat="1">
      <c r="A1981" s="3"/>
      <c r="B1981" s="44"/>
      <c r="C1981" s="3"/>
      <c r="D1981" s="240"/>
      <c r="E1981" s="241"/>
      <c r="F1981" s="242"/>
      <c r="G1981" s="242"/>
      <c r="H1981" s="242"/>
      <c r="I1981" s="242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  <c r="DM1981" s="3"/>
      <c r="DN1981" s="3"/>
      <c r="DO1981" s="3"/>
      <c r="DP1981" s="3"/>
      <c r="DQ1981" s="3"/>
      <c r="DR1981" s="3"/>
      <c r="DS1981" s="3"/>
      <c r="DT1981" s="3"/>
      <c r="DU1981" s="3"/>
      <c r="DV1981" s="3"/>
      <c r="DW1981" s="3"/>
      <c r="DX1981" s="3"/>
      <c r="DY1981" s="3"/>
      <c r="DZ1981" s="3"/>
      <c r="EA1981" s="3"/>
      <c r="EB1981" s="3"/>
      <c r="EC1981" s="3"/>
      <c r="ED1981" s="3"/>
      <c r="EE1981" s="3"/>
      <c r="EF1981" s="3"/>
      <c r="EG1981" s="3"/>
      <c r="EH1981" s="3"/>
      <c r="EI1981" s="3"/>
      <c r="EJ1981" s="3"/>
      <c r="EK1981" s="3"/>
      <c r="EL1981" s="3"/>
      <c r="EM1981" s="3"/>
      <c r="EN1981" s="3"/>
      <c r="EO1981" s="3"/>
      <c r="EP1981" s="3"/>
      <c r="EQ1981" s="3"/>
      <c r="ER1981" s="3"/>
      <c r="ES1981" s="3"/>
      <c r="ET1981" s="3"/>
      <c r="EU1981" s="3"/>
      <c r="EV1981" s="3"/>
      <c r="EW1981" s="3"/>
      <c r="EX1981" s="3"/>
      <c r="EY1981" s="3"/>
      <c r="EZ1981" s="3"/>
      <c r="FA1981" s="3"/>
      <c r="FB1981" s="3"/>
      <c r="FC1981" s="3"/>
      <c r="FD1981" s="3"/>
      <c r="FE1981" s="3"/>
      <c r="FF1981" s="3"/>
      <c r="FG1981" s="3"/>
      <c r="FH1981" s="3"/>
      <c r="FI1981" s="3"/>
      <c r="FJ1981" s="3"/>
      <c r="FK1981" s="3"/>
      <c r="FL1981" s="3"/>
      <c r="FM1981" s="3"/>
      <c r="FN1981" s="3"/>
      <c r="FO1981" s="3"/>
      <c r="FP1981" s="3"/>
      <c r="FQ1981" s="3"/>
      <c r="FR1981" s="3"/>
      <c r="FS1981" s="3"/>
      <c r="FT1981" s="3"/>
      <c r="FU1981" s="3"/>
      <c r="FV1981" s="3"/>
      <c r="FW1981" s="3"/>
      <c r="FX1981" s="3"/>
      <c r="FY1981" s="3"/>
      <c r="FZ1981" s="3"/>
      <c r="GA1981" s="3"/>
      <c r="GB1981" s="3"/>
      <c r="GC1981" s="3"/>
      <c r="GD1981" s="3"/>
      <c r="GE1981" s="3"/>
      <c r="GF1981" s="3"/>
      <c r="GG1981" s="3"/>
      <c r="GH1981" s="3"/>
      <c r="GI1981" s="3"/>
      <c r="GJ1981" s="3"/>
    </row>
    <row r="1982" spans="1:192" s="219" customFormat="1">
      <c r="A1982" s="3"/>
      <c r="B1982" s="44"/>
      <c r="C1982" s="3"/>
      <c r="D1982" s="240"/>
      <c r="E1982" s="241"/>
      <c r="F1982" s="242"/>
      <c r="G1982" s="242"/>
      <c r="H1982" s="242"/>
      <c r="I1982" s="242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  <c r="DM1982" s="3"/>
      <c r="DN1982" s="3"/>
      <c r="DO1982" s="3"/>
      <c r="DP1982" s="3"/>
      <c r="DQ1982" s="3"/>
      <c r="DR1982" s="3"/>
      <c r="DS1982" s="3"/>
      <c r="DT1982" s="3"/>
      <c r="DU1982" s="3"/>
      <c r="DV1982" s="3"/>
      <c r="DW1982" s="3"/>
      <c r="DX1982" s="3"/>
      <c r="DY1982" s="3"/>
      <c r="DZ1982" s="3"/>
      <c r="EA1982" s="3"/>
      <c r="EB1982" s="3"/>
      <c r="EC1982" s="3"/>
      <c r="ED1982" s="3"/>
      <c r="EE1982" s="3"/>
      <c r="EF1982" s="3"/>
      <c r="EG1982" s="3"/>
      <c r="EH1982" s="3"/>
      <c r="EI1982" s="3"/>
      <c r="EJ1982" s="3"/>
      <c r="EK1982" s="3"/>
      <c r="EL1982" s="3"/>
      <c r="EM1982" s="3"/>
      <c r="EN1982" s="3"/>
      <c r="EO1982" s="3"/>
      <c r="EP1982" s="3"/>
      <c r="EQ1982" s="3"/>
      <c r="ER1982" s="3"/>
      <c r="ES1982" s="3"/>
      <c r="ET1982" s="3"/>
      <c r="EU1982" s="3"/>
      <c r="EV1982" s="3"/>
      <c r="EW1982" s="3"/>
      <c r="EX1982" s="3"/>
      <c r="EY1982" s="3"/>
      <c r="EZ1982" s="3"/>
      <c r="FA1982" s="3"/>
      <c r="FB1982" s="3"/>
      <c r="FC1982" s="3"/>
      <c r="FD1982" s="3"/>
      <c r="FE1982" s="3"/>
      <c r="FF1982" s="3"/>
      <c r="FG1982" s="3"/>
      <c r="FH1982" s="3"/>
      <c r="FI1982" s="3"/>
      <c r="FJ1982" s="3"/>
      <c r="FK1982" s="3"/>
      <c r="FL1982" s="3"/>
      <c r="FM1982" s="3"/>
      <c r="FN1982" s="3"/>
      <c r="FO1982" s="3"/>
      <c r="FP1982" s="3"/>
      <c r="FQ1982" s="3"/>
      <c r="FR1982" s="3"/>
      <c r="FS1982" s="3"/>
      <c r="FT1982" s="3"/>
      <c r="FU1982" s="3"/>
      <c r="FV1982" s="3"/>
      <c r="FW1982" s="3"/>
      <c r="FX1982" s="3"/>
      <c r="FY1982" s="3"/>
      <c r="FZ1982" s="3"/>
      <c r="GA1982" s="3"/>
      <c r="GB1982" s="3"/>
      <c r="GC1982" s="3"/>
      <c r="GD1982" s="3"/>
      <c r="GE1982" s="3"/>
      <c r="GF1982" s="3"/>
      <c r="GG1982" s="3"/>
      <c r="GH1982" s="3"/>
      <c r="GI1982" s="3"/>
      <c r="GJ1982" s="3"/>
    </row>
    <row r="1983" spans="1:192" s="219" customFormat="1">
      <c r="A1983" s="3"/>
      <c r="B1983" s="44"/>
      <c r="C1983" s="3"/>
      <c r="D1983" s="240"/>
      <c r="E1983" s="241"/>
      <c r="F1983" s="242"/>
      <c r="G1983" s="242"/>
      <c r="H1983" s="242"/>
      <c r="I1983" s="242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  <c r="DM1983" s="3"/>
      <c r="DN1983" s="3"/>
      <c r="DO1983" s="3"/>
      <c r="DP1983" s="3"/>
      <c r="DQ1983" s="3"/>
      <c r="DR1983" s="3"/>
      <c r="DS1983" s="3"/>
      <c r="DT1983" s="3"/>
      <c r="DU1983" s="3"/>
      <c r="DV1983" s="3"/>
      <c r="DW1983" s="3"/>
      <c r="DX1983" s="3"/>
      <c r="DY1983" s="3"/>
      <c r="DZ1983" s="3"/>
      <c r="EA1983" s="3"/>
      <c r="EB1983" s="3"/>
      <c r="EC1983" s="3"/>
      <c r="ED1983" s="3"/>
      <c r="EE1983" s="3"/>
      <c r="EF1983" s="3"/>
      <c r="EG1983" s="3"/>
      <c r="EH1983" s="3"/>
      <c r="EI1983" s="3"/>
      <c r="EJ1983" s="3"/>
      <c r="EK1983" s="3"/>
      <c r="EL1983" s="3"/>
      <c r="EM1983" s="3"/>
      <c r="EN1983" s="3"/>
      <c r="EO1983" s="3"/>
      <c r="EP1983" s="3"/>
      <c r="EQ1983" s="3"/>
      <c r="ER1983" s="3"/>
      <c r="ES1983" s="3"/>
      <c r="ET1983" s="3"/>
      <c r="EU1983" s="3"/>
      <c r="EV1983" s="3"/>
      <c r="EW1983" s="3"/>
      <c r="EX1983" s="3"/>
      <c r="EY1983" s="3"/>
      <c r="EZ1983" s="3"/>
      <c r="FA1983" s="3"/>
      <c r="FB1983" s="3"/>
      <c r="FC1983" s="3"/>
      <c r="FD1983" s="3"/>
      <c r="FE1983" s="3"/>
      <c r="FF1983" s="3"/>
      <c r="FG1983" s="3"/>
      <c r="FH1983" s="3"/>
      <c r="FI1983" s="3"/>
      <c r="FJ1983" s="3"/>
      <c r="FK1983" s="3"/>
      <c r="FL1983" s="3"/>
      <c r="FM1983" s="3"/>
      <c r="FN1983" s="3"/>
      <c r="FO1983" s="3"/>
      <c r="FP1983" s="3"/>
      <c r="FQ1983" s="3"/>
      <c r="FR1983" s="3"/>
      <c r="FS1983" s="3"/>
      <c r="FT1983" s="3"/>
      <c r="FU1983" s="3"/>
      <c r="FV1983" s="3"/>
      <c r="FW1983" s="3"/>
      <c r="FX1983" s="3"/>
      <c r="FY1983" s="3"/>
      <c r="FZ1983" s="3"/>
      <c r="GA1983" s="3"/>
      <c r="GB1983" s="3"/>
      <c r="GC1983" s="3"/>
      <c r="GD1983" s="3"/>
      <c r="GE1983" s="3"/>
      <c r="GF1983" s="3"/>
      <c r="GG1983" s="3"/>
      <c r="GH1983" s="3"/>
      <c r="GI1983" s="3"/>
      <c r="GJ1983" s="3"/>
    </row>
    <row r="1984" spans="1:192" s="219" customFormat="1">
      <c r="A1984" s="3"/>
      <c r="B1984" s="44"/>
      <c r="C1984" s="3"/>
      <c r="D1984" s="240"/>
      <c r="E1984" s="241"/>
      <c r="F1984" s="242"/>
      <c r="G1984" s="242"/>
      <c r="H1984" s="242"/>
      <c r="I1984" s="242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  <c r="DM1984" s="3"/>
      <c r="DN1984" s="3"/>
      <c r="DO1984" s="3"/>
      <c r="DP1984" s="3"/>
      <c r="DQ1984" s="3"/>
      <c r="DR1984" s="3"/>
      <c r="DS1984" s="3"/>
      <c r="DT1984" s="3"/>
      <c r="DU1984" s="3"/>
      <c r="DV1984" s="3"/>
      <c r="DW1984" s="3"/>
      <c r="DX1984" s="3"/>
      <c r="DY1984" s="3"/>
      <c r="DZ1984" s="3"/>
      <c r="EA1984" s="3"/>
      <c r="EB1984" s="3"/>
      <c r="EC1984" s="3"/>
      <c r="ED1984" s="3"/>
      <c r="EE1984" s="3"/>
      <c r="EF1984" s="3"/>
      <c r="EG1984" s="3"/>
      <c r="EH1984" s="3"/>
      <c r="EI1984" s="3"/>
      <c r="EJ1984" s="3"/>
      <c r="EK1984" s="3"/>
      <c r="EL1984" s="3"/>
      <c r="EM1984" s="3"/>
      <c r="EN1984" s="3"/>
      <c r="EO1984" s="3"/>
      <c r="EP1984" s="3"/>
      <c r="EQ1984" s="3"/>
      <c r="ER1984" s="3"/>
      <c r="ES1984" s="3"/>
      <c r="ET1984" s="3"/>
      <c r="EU1984" s="3"/>
      <c r="EV1984" s="3"/>
      <c r="EW1984" s="3"/>
      <c r="EX1984" s="3"/>
      <c r="EY1984" s="3"/>
      <c r="EZ1984" s="3"/>
      <c r="FA1984" s="3"/>
      <c r="FB1984" s="3"/>
      <c r="FC1984" s="3"/>
      <c r="FD1984" s="3"/>
      <c r="FE1984" s="3"/>
      <c r="FF1984" s="3"/>
      <c r="FG1984" s="3"/>
      <c r="FH1984" s="3"/>
      <c r="FI1984" s="3"/>
      <c r="FJ1984" s="3"/>
      <c r="FK1984" s="3"/>
      <c r="FL1984" s="3"/>
      <c r="FM1984" s="3"/>
      <c r="FN1984" s="3"/>
      <c r="FO1984" s="3"/>
      <c r="FP1984" s="3"/>
      <c r="FQ1984" s="3"/>
      <c r="FR1984" s="3"/>
      <c r="FS1984" s="3"/>
      <c r="FT1984" s="3"/>
      <c r="FU1984" s="3"/>
      <c r="FV1984" s="3"/>
      <c r="FW1984" s="3"/>
      <c r="FX1984" s="3"/>
      <c r="FY1984" s="3"/>
      <c r="FZ1984" s="3"/>
      <c r="GA1984" s="3"/>
      <c r="GB1984" s="3"/>
      <c r="GC1984" s="3"/>
      <c r="GD1984" s="3"/>
      <c r="GE1984" s="3"/>
      <c r="GF1984" s="3"/>
      <c r="GG1984" s="3"/>
      <c r="GH1984" s="3"/>
      <c r="GI1984" s="3"/>
      <c r="GJ1984" s="3"/>
    </row>
    <row r="1985" spans="1:192" s="219" customFormat="1">
      <c r="A1985" s="3"/>
      <c r="B1985" s="44"/>
      <c r="C1985" s="3"/>
      <c r="D1985" s="240"/>
      <c r="E1985" s="241"/>
      <c r="F1985" s="242"/>
      <c r="G1985" s="242"/>
      <c r="H1985" s="242"/>
      <c r="I1985" s="242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  <c r="DM1985" s="3"/>
      <c r="DN1985" s="3"/>
      <c r="DO1985" s="3"/>
      <c r="DP1985" s="3"/>
      <c r="DQ1985" s="3"/>
      <c r="DR1985" s="3"/>
      <c r="DS1985" s="3"/>
      <c r="DT1985" s="3"/>
      <c r="DU1985" s="3"/>
      <c r="DV1985" s="3"/>
      <c r="DW1985" s="3"/>
      <c r="DX1985" s="3"/>
      <c r="DY1985" s="3"/>
      <c r="DZ1985" s="3"/>
      <c r="EA1985" s="3"/>
      <c r="EB1985" s="3"/>
      <c r="EC1985" s="3"/>
      <c r="ED1985" s="3"/>
      <c r="EE1985" s="3"/>
      <c r="EF1985" s="3"/>
      <c r="EG1985" s="3"/>
      <c r="EH1985" s="3"/>
      <c r="EI1985" s="3"/>
      <c r="EJ1985" s="3"/>
      <c r="EK1985" s="3"/>
      <c r="EL1985" s="3"/>
      <c r="EM1985" s="3"/>
      <c r="EN1985" s="3"/>
      <c r="EO1985" s="3"/>
      <c r="EP1985" s="3"/>
      <c r="EQ1985" s="3"/>
      <c r="ER1985" s="3"/>
      <c r="ES1985" s="3"/>
      <c r="ET1985" s="3"/>
      <c r="EU1985" s="3"/>
      <c r="EV1985" s="3"/>
      <c r="EW1985" s="3"/>
      <c r="EX1985" s="3"/>
      <c r="EY1985" s="3"/>
      <c r="EZ1985" s="3"/>
      <c r="FA1985" s="3"/>
      <c r="FB1985" s="3"/>
      <c r="FC1985" s="3"/>
      <c r="FD1985" s="3"/>
      <c r="FE1985" s="3"/>
      <c r="FF1985" s="3"/>
      <c r="FG1985" s="3"/>
      <c r="FH1985" s="3"/>
      <c r="FI1985" s="3"/>
      <c r="FJ1985" s="3"/>
      <c r="FK1985" s="3"/>
      <c r="FL1985" s="3"/>
      <c r="FM1985" s="3"/>
      <c r="FN1985" s="3"/>
      <c r="FO1985" s="3"/>
      <c r="FP1985" s="3"/>
      <c r="FQ1985" s="3"/>
      <c r="FR1985" s="3"/>
      <c r="FS1985" s="3"/>
      <c r="FT1985" s="3"/>
      <c r="FU1985" s="3"/>
      <c r="FV1985" s="3"/>
      <c r="FW1985" s="3"/>
      <c r="FX1985" s="3"/>
      <c r="FY1985" s="3"/>
      <c r="FZ1985" s="3"/>
      <c r="GA1985" s="3"/>
      <c r="GB1985" s="3"/>
      <c r="GC1985" s="3"/>
      <c r="GD1985" s="3"/>
      <c r="GE1985" s="3"/>
      <c r="GF1985" s="3"/>
      <c r="GG1985" s="3"/>
      <c r="GH1985" s="3"/>
      <c r="GI1985" s="3"/>
      <c r="GJ1985" s="3"/>
    </row>
    <row r="1986" spans="1:192" s="219" customFormat="1">
      <c r="A1986" s="3"/>
      <c r="B1986" s="44"/>
      <c r="C1986" s="3"/>
      <c r="D1986" s="240"/>
      <c r="E1986" s="241"/>
      <c r="F1986" s="242"/>
      <c r="G1986" s="242"/>
      <c r="H1986" s="242"/>
      <c r="I1986" s="242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  <c r="DM1986" s="3"/>
      <c r="DN1986" s="3"/>
      <c r="DO1986" s="3"/>
      <c r="DP1986" s="3"/>
      <c r="DQ1986" s="3"/>
      <c r="DR1986" s="3"/>
      <c r="DS1986" s="3"/>
      <c r="DT1986" s="3"/>
      <c r="DU1986" s="3"/>
      <c r="DV1986" s="3"/>
      <c r="DW1986" s="3"/>
      <c r="DX1986" s="3"/>
      <c r="DY1986" s="3"/>
      <c r="DZ1986" s="3"/>
      <c r="EA1986" s="3"/>
      <c r="EB1986" s="3"/>
      <c r="EC1986" s="3"/>
      <c r="ED1986" s="3"/>
      <c r="EE1986" s="3"/>
      <c r="EF1986" s="3"/>
      <c r="EG1986" s="3"/>
      <c r="EH1986" s="3"/>
      <c r="EI1986" s="3"/>
      <c r="EJ1986" s="3"/>
      <c r="EK1986" s="3"/>
      <c r="EL1986" s="3"/>
      <c r="EM1986" s="3"/>
      <c r="EN1986" s="3"/>
      <c r="EO1986" s="3"/>
      <c r="EP1986" s="3"/>
      <c r="EQ1986" s="3"/>
      <c r="ER1986" s="3"/>
      <c r="ES1986" s="3"/>
      <c r="ET1986" s="3"/>
      <c r="EU1986" s="3"/>
      <c r="EV1986" s="3"/>
      <c r="EW1986" s="3"/>
      <c r="EX1986" s="3"/>
      <c r="EY1986" s="3"/>
      <c r="EZ1986" s="3"/>
      <c r="FA1986" s="3"/>
      <c r="FB1986" s="3"/>
      <c r="FC1986" s="3"/>
      <c r="FD1986" s="3"/>
      <c r="FE1986" s="3"/>
      <c r="FF1986" s="3"/>
      <c r="FG1986" s="3"/>
      <c r="FH1986" s="3"/>
      <c r="FI1986" s="3"/>
      <c r="FJ1986" s="3"/>
      <c r="FK1986" s="3"/>
      <c r="FL1986" s="3"/>
      <c r="FM1986" s="3"/>
      <c r="FN1986" s="3"/>
      <c r="FO1986" s="3"/>
      <c r="FP1986" s="3"/>
      <c r="FQ1986" s="3"/>
      <c r="FR1986" s="3"/>
      <c r="FS1986" s="3"/>
      <c r="FT1986" s="3"/>
      <c r="FU1986" s="3"/>
      <c r="FV1986" s="3"/>
      <c r="FW1986" s="3"/>
      <c r="FX1986" s="3"/>
      <c r="FY1986" s="3"/>
      <c r="FZ1986" s="3"/>
      <c r="GA1986" s="3"/>
      <c r="GB1986" s="3"/>
      <c r="GC1986" s="3"/>
      <c r="GD1986" s="3"/>
      <c r="GE1986" s="3"/>
      <c r="GF1986" s="3"/>
      <c r="GG1986" s="3"/>
      <c r="GH1986" s="3"/>
      <c r="GI1986" s="3"/>
      <c r="GJ1986" s="3"/>
    </row>
    <row r="1987" spans="1:192" s="219" customFormat="1">
      <c r="A1987" s="3"/>
      <c r="B1987" s="44"/>
      <c r="C1987" s="3"/>
      <c r="D1987" s="240"/>
      <c r="E1987" s="241"/>
      <c r="F1987" s="242"/>
      <c r="G1987" s="242"/>
      <c r="H1987" s="242"/>
      <c r="I1987" s="242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  <c r="DM1987" s="3"/>
      <c r="DN1987" s="3"/>
      <c r="DO1987" s="3"/>
      <c r="DP1987" s="3"/>
      <c r="DQ1987" s="3"/>
      <c r="DR1987" s="3"/>
      <c r="DS1987" s="3"/>
      <c r="DT1987" s="3"/>
      <c r="DU1987" s="3"/>
      <c r="DV1987" s="3"/>
      <c r="DW1987" s="3"/>
      <c r="DX1987" s="3"/>
      <c r="DY1987" s="3"/>
      <c r="DZ1987" s="3"/>
      <c r="EA1987" s="3"/>
      <c r="EB1987" s="3"/>
      <c r="EC1987" s="3"/>
      <c r="ED1987" s="3"/>
      <c r="EE1987" s="3"/>
      <c r="EF1987" s="3"/>
      <c r="EG1987" s="3"/>
      <c r="EH1987" s="3"/>
      <c r="EI1987" s="3"/>
      <c r="EJ1987" s="3"/>
      <c r="EK1987" s="3"/>
      <c r="EL1987" s="3"/>
      <c r="EM1987" s="3"/>
      <c r="EN1987" s="3"/>
      <c r="EO1987" s="3"/>
      <c r="EP1987" s="3"/>
      <c r="EQ1987" s="3"/>
      <c r="ER1987" s="3"/>
      <c r="ES1987" s="3"/>
      <c r="ET1987" s="3"/>
      <c r="EU1987" s="3"/>
      <c r="EV1987" s="3"/>
      <c r="EW1987" s="3"/>
      <c r="EX1987" s="3"/>
      <c r="EY1987" s="3"/>
      <c r="EZ1987" s="3"/>
      <c r="FA1987" s="3"/>
      <c r="FB1987" s="3"/>
      <c r="FC1987" s="3"/>
      <c r="FD1987" s="3"/>
      <c r="FE1987" s="3"/>
      <c r="FF1987" s="3"/>
      <c r="FG1987" s="3"/>
      <c r="FH1987" s="3"/>
      <c r="FI1987" s="3"/>
      <c r="FJ1987" s="3"/>
      <c r="FK1987" s="3"/>
      <c r="FL1987" s="3"/>
      <c r="FM1987" s="3"/>
      <c r="FN1987" s="3"/>
      <c r="FO1987" s="3"/>
      <c r="FP1987" s="3"/>
      <c r="FQ1987" s="3"/>
      <c r="FR1987" s="3"/>
      <c r="FS1987" s="3"/>
      <c r="FT1987" s="3"/>
      <c r="FU1987" s="3"/>
      <c r="FV1987" s="3"/>
      <c r="FW1987" s="3"/>
      <c r="FX1987" s="3"/>
      <c r="FY1987" s="3"/>
      <c r="FZ1987" s="3"/>
      <c r="GA1987" s="3"/>
      <c r="GB1987" s="3"/>
      <c r="GC1987" s="3"/>
      <c r="GD1987" s="3"/>
      <c r="GE1987" s="3"/>
      <c r="GF1987" s="3"/>
      <c r="GG1987" s="3"/>
      <c r="GH1987" s="3"/>
      <c r="GI1987" s="3"/>
      <c r="GJ1987" s="3"/>
    </row>
    <row r="1988" spans="1:192" s="219" customFormat="1">
      <c r="A1988" s="3"/>
      <c r="B1988" s="44"/>
      <c r="C1988" s="3"/>
      <c r="D1988" s="240"/>
      <c r="E1988" s="241"/>
      <c r="F1988" s="242"/>
      <c r="G1988" s="242"/>
      <c r="H1988" s="242"/>
      <c r="I1988" s="242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  <c r="DM1988" s="3"/>
      <c r="DN1988" s="3"/>
      <c r="DO1988" s="3"/>
      <c r="DP1988" s="3"/>
      <c r="DQ1988" s="3"/>
      <c r="DR1988" s="3"/>
      <c r="DS1988" s="3"/>
      <c r="DT1988" s="3"/>
      <c r="DU1988" s="3"/>
      <c r="DV1988" s="3"/>
      <c r="DW1988" s="3"/>
      <c r="DX1988" s="3"/>
      <c r="DY1988" s="3"/>
      <c r="DZ1988" s="3"/>
      <c r="EA1988" s="3"/>
      <c r="EB1988" s="3"/>
      <c r="EC1988" s="3"/>
      <c r="ED1988" s="3"/>
      <c r="EE1988" s="3"/>
      <c r="EF1988" s="3"/>
      <c r="EG1988" s="3"/>
      <c r="EH1988" s="3"/>
      <c r="EI1988" s="3"/>
      <c r="EJ1988" s="3"/>
      <c r="EK1988" s="3"/>
      <c r="EL1988" s="3"/>
      <c r="EM1988" s="3"/>
      <c r="EN1988" s="3"/>
      <c r="EO1988" s="3"/>
      <c r="EP1988" s="3"/>
      <c r="EQ1988" s="3"/>
      <c r="ER1988" s="3"/>
      <c r="ES1988" s="3"/>
      <c r="ET1988" s="3"/>
      <c r="EU1988" s="3"/>
      <c r="EV1988" s="3"/>
      <c r="EW1988" s="3"/>
      <c r="EX1988" s="3"/>
      <c r="EY1988" s="3"/>
      <c r="EZ1988" s="3"/>
      <c r="FA1988" s="3"/>
      <c r="FB1988" s="3"/>
      <c r="FC1988" s="3"/>
      <c r="FD1988" s="3"/>
      <c r="FE1988" s="3"/>
      <c r="FF1988" s="3"/>
      <c r="FG1988" s="3"/>
      <c r="FH1988" s="3"/>
      <c r="FI1988" s="3"/>
      <c r="FJ1988" s="3"/>
      <c r="FK1988" s="3"/>
      <c r="FL1988" s="3"/>
      <c r="FM1988" s="3"/>
      <c r="FN1988" s="3"/>
      <c r="FO1988" s="3"/>
      <c r="FP1988" s="3"/>
      <c r="FQ1988" s="3"/>
      <c r="FR1988" s="3"/>
      <c r="FS1988" s="3"/>
      <c r="FT1988" s="3"/>
      <c r="FU1988" s="3"/>
      <c r="FV1988" s="3"/>
      <c r="FW1988" s="3"/>
      <c r="FX1988" s="3"/>
      <c r="FY1988" s="3"/>
      <c r="FZ1988" s="3"/>
      <c r="GA1988" s="3"/>
      <c r="GB1988" s="3"/>
      <c r="GC1988" s="3"/>
      <c r="GD1988" s="3"/>
      <c r="GE1988" s="3"/>
      <c r="GF1988" s="3"/>
      <c r="GG1988" s="3"/>
      <c r="GH1988" s="3"/>
      <c r="GI1988" s="3"/>
      <c r="GJ1988" s="3"/>
    </row>
    <row r="1989" spans="1:192" s="219" customFormat="1">
      <c r="A1989" s="3"/>
      <c r="B1989" s="44"/>
      <c r="C1989" s="3"/>
      <c r="D1989" s="240"/>
      <c r="E1989" s="241"/>
      <c r="F1989" s="242"/>
      <c r="G1989" s="242"/>
      <c r="H1989" s="242"/>
      <c r="I1989" s="242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  <c r="DM1989" s="3"/>
      <c r="DN1989" s="3"/>
      <c r="DO1989" s="3"/>
      <c r="DP1989" s="3"/>
      <c r="DQ1989" s="3"/>
      <c r="DR1989" s="3"/>
      <c r="DS1989" s="3"/>
      <c r="DT1989" s="3"/>
      <c r="DU1989" s="3"/>
      <c r="DV1989" s="3"/>
      <c r="DW1989" s="3"/>
      <c r="DX1989" s="3"/>
      <c r="DY1989" s="3"/>
      <c r="DZ1989" s="3"/>
      <c r="EA1989" s="3"/>
      <c r="EB1989" s="3"/>
      <c r="EC1989" s="3"/>
      <c r="ED1989" s="3"/>
      <c r="EE1989" s="3"/>
      <c r="EF1989" s="3"/>
      <c r="EG1989" s="3"/>
      <c r="EH1989" s="3"/>
      <c r="EI1989" s="3"/>
      <c r="EJ1989" s="3"/>
      <c r="EK1989" s="3"/>
      <c r="EL1989" s="3"/>
      <c r="EM1989" s="3"/>
      <c r="EN1989" s="3"/>
      <c r="EO1989" s="3"/>
      <c r="EP1989" s="3"/>
      <c r="EQ1989" s="3"/>
      <c r="ER1989" s="3"/>
      <c r="ES1989" s="3"/>
      <c r="ET1989" s="3"/>
      <c r="EU1989" s="3"/>
      <c r="EV1989" s="3"/>
      <c r="EW1989" s="3"/>
      <c r="EX1989" s="3"/>
      <c r="EY1989" s="3"/>
      <c r="EZ1989" s="3"/>
      <c r="FA1989" s="3"/>
      <c r="FB1989" s="3"/>
      <c r="FC1989" s="3"/>
      <c r="FD1989" s="3"/>
      <c r="FE1989" s="3"/>
      <c r="FF1989" s="3"/>
      <c r="FG1989" s="3"/>
      <c r="FH1989" s="3"/>
      <c r="FI1989" s="3"/>
      <c r="FJ1989" s="3"/>
      <c r="FK1989" s="3"/>
      <c r="FL1989" s="3"/>
      <c r="FM1989" s="3"/>
      <c r="FN1989" s="3"/>
      <c r="FO1989" s="3"/>
      <c r="FP1989" s="3"/>
      <c r="FQ1989" s="3"/>
      <c r="FR1989" s="3"/>
      <c r="FS1989" s="3"/>
      <c r="FT1989" s="3"/>
      <c r="FU1989" s="3"/>
      <c r="FV1989" s="3"/>
      <c r="FW1989" s="3"/>
      <c r="FX1989" s="3"/>
      <c r="FY1989" s="3"/>
      <c r="FZ1989" s="3"/>
      <c r="GA1989" s="3"/>
      <c r="GB1989" s="3"/>
      <c r="GC1989" s="3"/>
      <c r="GD1989" s="3"/>
      <c r="GE1989" s="3"/>
      <c r="GF1989" s="3"/>
      <c r="GG1989" s="3"/>
      <c r="GH1989" s="3"/>
      <c r="GI1989" s="3"/>
      <c r="GJ1989" s="3"/>
    </row>
    <row r="1990" spans="1:192" s="219" customFormat="1">
      <c r="A1990" s="3"/>
      <c r="B1990" s="44"/>
      <c r="C1990" s="3"/>
      <c r="D1990" s="240"/>
      <c r="E1990" s="241"/>
      <c r="F1990" s="242"/>
      <c r="G1990" s="242"/>
      <c r="H1990" s="242"/>
      <c r="I1990" s="242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  <c r="DM1990" s="3"/>
      <c r="DN1990" s="3"/>
      <c r="DO1990" s="3"/>
      <c r="DP1990" s="3"/>
      <c r="DQ1990" s="3"/>
      <c r="DR1990" s="3"/>
      <c r="DS1990" s="3"/>
      <c r="DT1990" s="3"/>
      <c r="DU1990" s="3"/>
      <c r="DV1990" s="3"/>
      <c r="DW1990" s="3"/>
      <c r="DX1990" s="3"/>
      <c r="DY1990" s="3"/>
      <c r="DZ1990" s="3"/>
      <c r="EA1990" s="3"/>
      <c r="EB1990" s="3"/>
      <c r="EC1990" s="3"/>
      <c r="ED1990" s="3"/>
      <c r="EE1990" s="3"/>
      <c r="EF1990" s="3"/>
      <c r="EG1990" s="3"/>
      <c r="EH1990" s="3"/>
      <c r="EI1990" s="3"/>
      <c r="EJ1990" s="3"/>
      <c r="EK1990" s="3"/>
      <c r="EL1990" s="3"/>
      <c r="EM1990" s="3"/>
      <c r="EN1990" s="3"/>
      <c r="EO1990" s="3"/>
      <c r="EP1990" s="3"/>
      <c r="EQ1990" s="3"/>
      <c r="ER1990" s="3"/>
      <c r="ES1990" s="3"/>
      <c r="ET1990" s="3"/>
      <c r="EU1990" s="3"/>
      <c r="EV1990" s="3"/>
      <c r="EW1990" s="3"/>
      <c r="EX1990" s="3"/>
      <c r="EY1990" s="3"/>
      <c r="EZ1990" s="3"/>
      <c r="FA1990" s="3"/>
      <c r="FB1990" s="3"/>
      <c r="FC1990" s="3"/>
      <c r="FD1990" s="3"/>
      <c r="FE1990" s="3"/>
      <c r="FF1990" s="3"/>
      <c r="FG1990" s="3"/>
      <c r="FH1990" s="3"/>
      <c r="FI1990" s="3"/>
      <c r="FJ1990" s="3"/>
      <c r="FK1990" s="3"/>
      <c r="FL1990" s="3"/>
      <c r="FM1990" s="3"/>
      <c r="FN1990" s="3"/>
      <c r="FO1990" s="3"/>
      <c r="FP1990" s="3"/>
      <c r="FQ1990" s="3"/>
      <c r="FR1990" s="3"/>
      <c r="FS1990" s="3"/>
      <c r="FT1990" s="3"/>
      <c r="FU1990" s="3"/>
      <c r="FV1990" s="3"/>
      <c r="FW1990" s="3"/>
      <c r="FX1990" s="3"/>
      <c r="FY1990" s="3"/>
      <c r="FZ1990" s="3"/>
      <c r="GA1990" s="3"/>
      <c r="GB1990" s="3"/>
      <c r="GC1990" s="3"/>
      <c r="GD1990" s="3"/>
      <c r="GE1990" s="3"/>
      <c r="GF1990" s="3"/>
      <c r="GG1990" s="3"/>
      <c r="GH1990" s="3"/>
      <c r="GI1990" s="3"/>
      <c r="GJ1990" s="3"/>
    </row>
    <row r="1991" spans="1:192" s="219" customFormat="1">
      <c r="A1991" s="3"/>
      <c r="B1991" s="44"/>
      <c r="C1991" s="3"/>
      <c r="D1991" s="240"/>
      <c r="E1991" s="241"/>
      <c r="F1991" s="242"/>
      <c r="G1991" s="242"/>
      <c r="H1991" s="242"/>
      <c r="I1991" s="242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  <c r="DM1991" s="3"/>
      <c r="DN1991" s="3"/>
      <c r="DO1991" s="3"/>
      <c r="DP1991" s="3"/>
      <c r="DQ1991" s="3"/>
      <c r="DR1991" s="3"/>
      <c r="DS1991" s="3"/>
      <c r="DT1991" s="3"/>
      <c r="DU1991" s="3"/>
      <c r="DV1991" s="3"/>
      <c r="DW1991" s="3"/>
      <c r="DX1991" s="3"/>
      <c r="DY1991" s="3"/>
      <c r="DZ1991" s="3"/>
      <c r="EA1991" s="3"/>
      <c r="EB1991" s="3"/>
      <c r="EC1991" s="3"/>
      <c r="ED1991" s="3"/>
      <c r="EE1991" s="3"/>
      <c r="EF1991" s="3"/>
      <c r="EG1991" s="3"/>
      <c r="EH1991" s="3"/>
      <c r="EI1991" s="3"/>
      <c r="EJ1991" s="3"/>
      <c r="EK1991" s="3"/>
      <c r="EL1991" s="3"/>
      <c r="EM1991" s="3"/>
      <c r="EN1991" s="3"/>
      <c r="EO1991" s="3"/>
      <c r="EP1991" s="3"/>
      <c r="EQ1991" s="3"/>
      <c r="ER1991" s="3"/>
      <c r="ES1991" s="3"/>
      <c r="ET1991" s="3"/>
      <c r="EU1991" s="3"/>
      <c r="EV1991" s="3"/>
      <c r="EW1991" s="3"/>
      <c r="EX1991" s="3"/>
      <c r="EY1991" s="3"/>
      <c r="EZ1991" s="3"/>
      <c r="FA1991" s="3"/>
      <c r="FB1991" s="3"/>
      <c r="FC1991" s="3"/>
      <c r="FD1991" s="3"/>
      <c r="FE1991" s="3"/>
      <c r="FF1991" s="3"/>
      <c r="FG1991" s="3"/>
      <c r="FH1991" s="3"/>
      <c r="FI1991" s="3"/>
      <c r="FJ1991" s="3"/>
      <c r="FK1991" s="3"/>
      <c r="FL1991" s="3"/>
      <c r="FM1991" s="3"/>
      <c r="FN1991" s="3"/>
      <c r="FO1991" s="3"/>
      <c r="FP1991" s="3"/>
      <c r="FQ1991" s="3"/>
      <c r="FR1991" s="3"/>
      <c r="FS1991" s="3"/>
      <c r="FT1991" s="3"/>
      <c r="FU1991" s="3"/>
      <c r="FV1991" s="3"/>
      <c r="FW1991" s="3"/>
      <c r="FX1991" s="3"/>
      <c r="FY1991" s="3"/>
      <c r="FZ1991" s="3"/>
      <c r="GA1991" s="3"/>
      <c r="GB1991" s="3"/>
      <c r="GC1991" s="3"/>
      <c r="GD1991" s="3"/>
      <c r="GE1991" s="3"/>
      <c r="GF1991" s="3"/>
      <c r="GG1991" s="3"/>
      <c r="GH1991" s="3"/>
      <c r="GI1991" s="3"/>
      <c r="GJ1991" s="3"/>
    </row>
    <row r="1992" spans="1:192" s="219" customFormat="1">
      <c r="A1992" s="3"/>
      <c r="B1992" s="44"/>
      <c r="C1992" s="3"/>
      <c r="D1992" s="240"/>
      <c r="E1992" s="241"/>
      <c r="F1992" s="242"/>
      <c r="G1992" s="242"/>
      <c r="H1992" s="242"/>
      <c r="I1992" s="242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  <c r="DM1992" s="3"/>
      <c r="DN1992" s="3"/>
      <c r="DO1992" s="3"/>
      <c r="DP1992" s="3"/>
      <c r="DQ1992" s="3"/>
      <c r="DR1992" s="3"/>
      <c r="DS1992" s="3"/>
      <c r="DT1992" s="3"/>
      <c r="DU1992" s="3"/>
      <c r="DV1992" s="3"/>
      <c r="DW1992" s="3"/>
      <c r="DX1992" s="3"/>
      <c r="DY1992" s="3"/>
      <c r="DZ1992" s="3"/>
      <c r="EA1992" s="3"/>
      <c r="EB1992" s="3"/>
      <c r="EC1992" s="3"/>
      <c r="ED1992" s="3"/>
      <c r="EE1992" s="3"/>
      <c r="EF1992" s="3"/>
      <c r="EG1992" s="3"/>
      <c r="EH1992" s="3"/>
      <c r="EI1992" s="3"/>
      <c r="EJ1992" s="3"/>
      <c r="EK1992" s="3"/>
      <c r="EL1992" s="3"/>
      <c r="EM1992" s="3"/>
      <c r="EN1992" s="3"/>
      <c r="EO1992" s="3"/>
      <c r="EP1992" s="3"/>
      <c r="EQ1992" s="3"/>
      <c r="ER1992" s="3"/>
      <c r="ES1992" s="3"/>
      <c r="ET1992" s="3"/>
      <c r="EU1992" s="3"/>
      <c r="EV1992" s="3"/>
      <c r="EW1992" s="3"/>
      <c r="EX1992" s="3"/>
      <c r="EY1992" s="3"/>
      <c r="EZ1992" s="3"/>
      <c r="FA1992" s="3"/>
      <c r="FB1992" s="3"/>
      <c r="FC1992" s="3"/>
      <c r="FD1992" s="3"/>
      <c r="FE1992" s="3"/>
      <c r="FF1992" s="3"/>
      <c r="FG1992" s="3"/>
      <c r="FH1992" s="3"/>
      <c r="FI1992" s="3"/>
      <c r="FJ1992" s="3"/>
      <c r="FK1992" s="3"/>
      <c r="FL1992" s="3"/>
      <c r="FM1992" s="3"/>
      <c r="FN1992" s="3"/>
      <c r="FO1992" s="3"/>
      <c r="FP1992" s="3"/>
      <c r="FQ1992" s="3"/>
      <c r="FR1992" s="3"/>
      <c r="FS1992" s="3"/>
      <c r="FT1992" s="3"/>
      <c r="FU1992" s="3"/>
      <c r="FV1992" s="3"/>
      <c r="FW1992" s="3"/>
      <c r="FX1992" s="3"/>
      <c r="FY1992" s="3"/>
      <c r="FZ1992" s="3"/>
      <c r="GA1992" s="3"/>
      <c r="GB1992" s="3"/>
      <c r="GC1992" s="3"/>
      <c r="GD1992" s="3"/>
      <c r="GE1992" s="3"/>
      <c r="GF1992" s="3"/>
      <c r="GG1992" s="3"/>
      <c r="GH1992" s="3"/>
      <c r="GI1992" s="3"/>
      <c r="GJ1992" s="3"/>
    </row>
    <row r="1993" spans="1:192" s="219" customFormat="1">
      <c r="A1993" s="3"/>
      <c r="B1993" s="44"/>
      <c r="C1993" s="3"/>
      <c r="D1993" s="240"/>
      <c r="E1993" s="241"/>
      <c r="F1993" s="242"/>
      <c r="G1993" s="242"/>
      <c r="H1993" s="242"/>
      <c r="I1993" s="242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  <c r="DM1993" s="3"/>
      <c r="DN1993" s="3"/>
      <c r="DO1993" s="3"/>
      <c r="DP1993" s="3"/>
      <c r="DQ1993" s="3"/>
      <c r="DR1993" s="3"/>
      <c r="DS1993" s="3"/>
      <c r="DT1993" s="3"/>
      <c r="DU1993" s="3"/>
      <c r="DV1993" s="3"/>
      <c r="DW1993" s="3"/>
      <c r="DX1993" s="3"/>
      <c r="DY1993" s="3"/>
      <c r="DZ1993" s="3"/>
      <c r="EA1993" s="3"/>
      <c r="EB1993" s="3"/>
      <c r="EC1993" s="3"/>
      <c r="ED1993" s="3"/>
      <c r="EE1993" s="3"/>
      <c r="EF1993" s="3"/>
      <c r="EG1993" s="3"/>
      <c r="EH1993" s="3"/>
      <c r="EI1993" s="3"/>
      <c r="EJ1993" s="3"/>
      <c r="EK1993" s="3"/>
      <c r="EL1993" s="3"/>
      <c r="EM1993" s="3"/>
      <c r="EN1993" s="3"/>
      <c r="EO1993" s="3"/>
      <c r="EP1993" s="3"/>
      <c r="EQ1993" s="3"/>
      <c r="ER1993" s="3"/>
      <c r="ES1993" s="3"/>
      <c r="ET1993" s="3"/>
      <c r="EU1993" s="3"/>
      <c r="EV1993" s="3"/>
      <c r="EW1993" s="3"/>
      <c r="EX1993" s="3"/>
      <c r="EY1993" s="3"/>
      <c r="EZ1993" s="3"/>
      <c r="FA1993" s="3"/>
      <c r="FB1993" s="3"/>
      <c r="FC1993" s="3"/>
      <c r="FD1993" s="3"/>
      <c r="FE1993" s="3"/>
      <c r="FF1993" s="3"/>
      <c r="FG1993" s="3"/>
      <c r="FH1993" s="3"/>
      <c r="FI1993" s="3"/>
      <c r="FJ1993" s="3"/>
      <c r="FK1993" s="3"/>
      <c r="FL1993" s="3"/>
      <c r="FM1993" s="3"/>
      <c r="FN1993" s="3"/>
      <c r="FO1993" s="3"/>
      <c r="FP1993" s="3"/>
      <c r="FQ1993" s="3"/>
      <c r="FR1993" s="3"/>
      <c r="FS1993" s="3"/>
      <c r="FT1993" s="3"/>
      <c r="FU1993" s="3"/>
      <c r="FV1993" s="3"/>
      <c r="FW1993" s="3"/>
      <c r="FX1993" s="3"/>
      <c r="FY1993" s="3"/>
      <c r="FZ1993" s="3"/>
      <c r="GA1993" s="3"/>
      <c r="GB1993" s="3"/>
      <c r="GC1993" s="3"/>
      <c r="GD1993" s="3"/>
      <c r="GE1993" s="3"/>
      <c r="GF1993" s="3"/>
      <c r="GG1993" s="3"/>
      <c r="GH1993" s="3"/>
      <c r="GI1993" s="3"/>
      <c r="GJ1993" s="3"/>
    </row>
    <row r="1994" spans="1:192" s="219" customFormat="1">
      <c r="A1994" s="3"/>
      <c r="B1994" s="44"/>
      <c r="C1994" s="3"/>
      <c r="D1994" s="240"/>
      <c r="E1994" s="241"/>
      <c r="F1994" s="242"/>
      <c r="G1994" s="242"/>
      <c r="H1994" s="242"/>
      <c r="I1994" s="242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  <c r="DM1994" s="3"/>
      <c r="DN1994" s="3"/>
      <c r="DO1994" s="3"/>
      <c r="DP1994" s="3"/>
      <c r="DQ1994" s="3"/>
      <c r="DR1994" s="3"/>
      <c r="DS1994" s="3"/>
      <c r="DT1994" s="3"/>
      <c r="DU1994" s="3"/>
      <c r="DV1994" s="3"/>
      <c r="DW1994" s="3"/>
      <c r="DX1994" s="3"/>
      <c r="DY1994" s="3"/>
      <c r="DZ1994" s="3"/>
      <c r="EA1994" s="3"/>
      <c r="EB1994" s="3"/>
      <c r="EC1994" s="3"/>
      <c r="ED1994" s="3"/>
      <c r="EE1994" s="3"/>
      <c r="EF1994" s="3"/>
      <c r="EG1994" s="3"/>
      <c r="EH1994" s="3"/>
      <c r="EI1994" s="3"/>
      <c r="EJ1994" s="3"/>
      <c r="EK1994" s="3"/>
      <c r="EL1994" s="3"/>
      <c r="EM1994" s="3"/>
      <c r="EN1994" s="3"/>
      <c r="EO1994" s="3"/>
      <c r="EP1994" s="3"/>
      <c r="EQ1994" s="3"/>
      <c r="ER1994" s="3"/>
      <c r="ES1994" s="3"/>
      <c r="ET1994" s="3"/>
      <c r="EU1994" s="3"/>
      <c r="EV1994" s="3"/>
      <c r="EW1994" s="3"/>
      <c r="EX1994" s="3"/>
      <c r="EY1994" s="3"/>
      <c r="EZ1994" s="3"/>
      <c r="FA1994" s="3"/>
      <c r="FB1994" s="3"/>
      <c r="FC1994" s="3"/>
      <c r="FD1994" s="3"/>
      <c r="FE1994" s="3"/>
      <c r="FF1994" s="3"/>
      <c r="FG1994" s="3"/>
      <c r="FH1994" s="3"/>
      <c r="FI1994" s="3"/>
      <c r="FJ1994" s="3"/>
      <c r="FK1994" s="3"/>
      <c r="FL1994" s="3"/>
      <c r="FM1994" s="3"/>
      <c r="FN1994" s="3"/>
      <c r="FO1994" s="3"/>
      <c r="FP1994" s="3"/>
      <c r="FQ1994" s="3"/>
      <c r="FR1994" s="3"/>
      <c r="FS1994" s="3"/>
      <c r="FT1994" s="3"/>
      <c r="FU1994" s="3"/>
      <c r="FV1994" s="3"/>
      <c r="FW1994" s="3"/>
      <c r="FX1994" s="3"/>
      <c r="FY1994" s="3"/>
      <c r="FZ1994" s="3"/>
      <c r="GA1994" s="3"/>
      <c r="GB1994" s="3"/>
      <c r="GC1994" s="3"/>
      <c r="GD1994" s="3"/>
      <c r="GE1994" s="3"/>
      <c r="GF1994" s="3"/>
      <c r="GG1994" s="3"/>
      <c r="GH1994" s="3"/>
      <c r="GI1994" s="3"/>
      <c r="GJ1994" s="3"/>
    </row>
    <row r="1995" spans="1:192" s="219" customFormat="1">
      <c r="A1995" s="3"/>
      <c r="B1995" s="44"/>
      <c r="C1995" s="3"/>
      <c r="D1995" s="240"/>
      <c r="E1995" s="241"/>
      <c r="F1995" s="242"/>
      <c r="G1995" s="242"/>
      <c r="H1995" s="242"/>
      <c r="I1995" s="242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  <c r="DM1995" s="3"/>
      <c r="DN1995" s="3"/>
      <c r="DO1995" s="3"/>
      <c r="DP1995" s="3"/>
      <c r="DQ1995" s="3"/>
      <c r="DR1995" s="3"/>
      <c r="DS1995" s="3"/>
      <c r="DT1995" s="3"/>
      <c r="DU1995" s="3"/>
      <c r="DV1995" s="3"/>
      <c r="DW1995" s="3"/>
      <c r="DX1995" s="3"/>
      <c r="DY1995" s="3"/>
      <c r="DZ1995" s="3"/>
      <c r="EA1995" s="3"/>
      <c r="EB1995" s="3"/>
      <c r="EC1995" s="3"/>
      <c r="ED1995" s="3"/>
      <c r="EE1995" s="3"/>
      <c r="EF1995" s="3"/>
      <c r="EG1995" s="3"/>
      <c r="EH1995" s="3"/>
      <c r="EI1995" s="3"/>
      <c r="EJ1995" s="3"/>
      <c r="EK1995" s="3"/>
      <c r="EL1995" s="3"/>
      <c r="EM1995" s="3"/>
      <c r="EN1995" s="3"/>
      <c r="EO1995" s="3"/>
      <c r="EP1995" s="3"/>
      <c r="EQ1995" s="3"/>
      <c r="ER1995" s="3"/>
      <c r="ES1995" s="3"/>
      <c r="ET1995" s="3"/>
      <c r="EU1995" s="3"/>
      <c r="EV1995" s="3"/>
      <c r="EW1995" s="3"/>
      <c r="EX1995" s="3"/>
      <c r="EY1995" s="3"/>
      <c r="EZ1995" s="3"/>
      <c r="FA1995" s="3"/>
      <c r="FB1995" s="3"/>
      <c r="FC1995" s="3"/>
      <c r="FD1995" s="3"/>
      <c r="FE1995" s="3"/>
      <c r="FF1995" s="3"/>
      <c r="FG1995" s="3"/>
      <c r="FH1995" s="3"/>
      <c r="FI1995" s="3"/>
      <c r="FJ1995" s="3"/>
      <c r="FK1995" s="3"/>
      <c r="FL1995" s="3"/>
      <c r="FM1995" s="3"/>
      <c r="FN1995" s="3"/>
      <c r="FO1995" s="3"/>
      <c r="FP1995" s="3"/>
      <c r="FQ1995" s="3"/>
      <c r="FR1995" s="3"/>
      <c r="FS1995" s="3"/>
      <c r="FT1995" s="3"/>
      <c r="FU1995" s="3"/>
      <c r="FV1995" s="3"/>
      <c r="FW1995" s="3"/>
      <c r="FX1995" s="3"/>
      <c r="FY1995" s="3"/>
      <c r="FZ1995" s="3"/>
      <c r="GA1995" s="3"/>
      <c r="GB1995" s="3"/>
      <c r="GC1995" s="3"/>
      <c r="GD1995" s="3"/>
      <c r="GE1995" s="3"/>
      <c r="GF1995" s="3"/>
      <c r="GG1995" s="3"/>
      <c r="GH1995" s="3"/>
      <c r="GI1995" s="3"/>
      <c r="GJ1995" s="3"/>
    </row>
    <row r="1996" spans="1:192" s="219" customFormat="1">
      <c r="A1996" s="3"/>
      <c r="B1996" s="44"/>
      <c r="C1996" s="3"/>
      <c r="D1996" s="240"/>
      <c r="E1996" s="241"/>
      <c r="F1996" s="242"/>
      <c r="G1996" s="242"/>
      <c r="H1996" s="242"/>
      <c r="I1996" s="242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  <c r="DM1996" s="3"/>
      <c r="DN1996" s="3"/>
      <c r="DO1996" s="3"/>
      <c r="DP1996" s="3"/>
      <c r="DQ1996" s="3"/>
      <c r="DR1996" s="3"/>
      <c r="DS1996" s="3"/>
      <c r="DT1996" s="3"/>
      <c r="DU1996" s="3"/>
      <c r="DV1996" s="3"/>
      <c r="DW1996" s="3"/>
      <c r="DX1996" s="3"/>
      <c r="DY1996" s="3"/>
      <c r="DZ1996" s="3"/>
      <c r="EA1996" s="3"/>
      <c r="EB1996" s="3"/>
      <c r="EC1996" s="3"/>
      <c r="ED1996" s="3"/>
      <c r="EE1996" s="3"/>
      <c r="EF1996" s="3"/>
      <c r="EG1996" s="3"/>
      <c r="EH1996" s="3"/>
      <c r="EI1996" s="3"/>
      <c r="EJ1996" s="3"/>
      <c r="EK1996" s="3"/>
      <c r="EL1996" s="3"/>
      <c r="EM1996" s="3"/>
      <c r="EN1996" s="3"/>
      <c r="EO1996" s="3"/>
      <c r="EP1996" s="3"/>
      <c r="EQ1996" s="3"/>
      <c r="ER1996" s="3"/>
      <c r="ES1996" s="3"/>
      <c r="ET1996" s="3"/>
      <c r="EU1996" s="3"/>
      <c r="EV1996" s="3"/>
      <c r="EW1996" s="3"/>
      <c r="EX1996" s="3"/>
      <c r="EY1996" s="3"/>
      <c r="EZ1996" s="3"/>
      <c r="FA1996" s="3"/>
      <c r="FB1996" s="3"/>
      <c r="FC1996" s="3"/>
      <c r="FD1996" s="3"/>
      <c r="FE1996" s="3"/>
      <c r="FF1996" s="3"/>
      <c r="FG1996" s="3"/>
      <c r="FH1996" s="3"/>
      <c r="FI1996" s="3"/>
      <c r="FJ1996" s="3"/>
      <c r="FK1996" s="3"/>
      <c r="FL1996" s="3"/>
      <c r="FM1996" s="3"/>
      <c r="FN1996" s="3"/>
      <c r="FO1996" s="3"/>
      <c r="FP1996" s="3"/>
      <c r="FQ1996" s="3"/>
      <c r="FR1996" s="3"/>
      <c r="FS1996" s="3"/>
      <c r="FT1996" s="3"/>
      <c r="FU1996" s="3"/>
      <c r="FV1996" s="3"/>
      <c r="FW1996" s="3"/>
      <c r="FX1996" s="3"/>
      <c r="FY1996" s="3"/>
      <c r="FZ1996" s="3"/>
      <c r="GA1996" s="3"/>
      <c r="GB1996" s="3"/>
      <c r="GC1996" s="3"/>
      <c r="GD1996" s="3"/>
      <c r="GE1996" s="3"/>
      <c r="GF1996" s="3"/>
      <c r="GG1996" s="3"/>
      <c r="GH1996" s="3"/>
      <c r="GI1996" s="3"/>
      <c r="GJ1996" s="3"/>
    </row>
    <row r="1997" spans="1:192" s="219" customFormat="1">
      <c r="A1997" s="3"/>
      <c r="B1997" s="44"/>
      <c r="C1997" s="3"/>
      <c r="D1997" s="240"/>
      <c r="E1997" s="241"/>
      <c r="F1997" s="242"/>
      <c r="G1997" s="242"/>
      <c r="H1997" s="242"/>
      <c r="I1997" s="242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  <c r="DM1997" s="3"/>
      <c r="DN1997" s="3"/>
      <c r="DO1997" s="3"/>
      <c r="DP1997" s="3"/>
      <c r="DQ1997" s="3"/>
      <c r="DR1997" s="3"/>
      <c r="DS1997" s="3"/>
      <c r="DT1997" s="3"/>
      <c r="DU1997" s="3"/>
      <c r="DV1997" s="3"/>
      <c r="DW1997" s="3"/>
      <c r="DX1997" s="3"/>
      <c r="DY1997" s="3"/>
      <c r="DZ1997" s="3"/>
      <c r="EA1997" s="3"/>
      <c r="EB1997" s="3"/>
      <c r="EC1997" s="3"/>
      <c r="ED1997" s="3"/>
      <c r="EE1997" s="3"/>
      <c r="EF1997" s="3"/>
      <c r="EG1997" s="3"/>
      <c r="EH1997" s="3"/>
      <c r="EI1997" s="3"/>
      <c r="EJ1997" s="3"/>
      <c r="EK1997" s="3"/>
      <c r="EL1997" s="3"/>
      <c r="EM1997" s="3"/>
      <c r="EN1997" s="3"/>
      <c r="EO1997" s="3"/>
      <c r="EP1997" s="3"/>
      <c r="EQ1997" s="3"/>
      <c r="ER1997" s="3"/>
      <c r="ES1997" s="3"/>
      <c r="ET1997" s="3"/>
      <c r="EU1997" s="3"/>
      <c r="EV1997" s="3"/>
      <c r="EW1997" s="3"/>
      <c r="EX1997" s="3"/>
      <c r="EY1997" s="3"/>
      <c r="EZ1997" s="3"/>
      <c r="FA1997" s="3"/>
      <c r="FB1997" s="3"/>
      <c r="FC1997" s="3"/>
      <c r="FD1997" s="3"/>
      <c r="FE1997" s="3"/>
      <c r="FF1997" s="3"/>
      <c r="FG1997" s="3"/>
      <c r="FH1997" s="3"/>
      <c r="FI1997" s="3"/>
      <c r="FJ1997" s="3"/>
      <c r="FK1997" s="3"/>
      <c r="FL1997" s="3"/>
      <c r="FM1997" s="3"/>
      <c r="FN1997" s="3"/>
      <c r="FO1997" s="3"/>
      <c r="FP1997" s="3"/>
      <c r="FQ1997" s="3"/>
      <c r="FR1997" s="3"/>
      <c r="FS1997" s="3"/>
      <c r="FT1997" s="3"/>
      <c r="FU1997" s="3"/>
      <c r="FV1997" s="3"/>
      <c r="FW1997" s="3"/>
      <c r="FX1997" s="3"/>
      <c r="FY1997" s="3"/>
      <c r="FZ1997" s="3"/>
      <c r="GA1997" s="3"/>
      <c r="GB1997" s="3"/>
      <c r="GC1997" s="3"/>
      <c r="GD1997" s="3"/>
      <c r="GE1997" s="3"/>
      <c r="GF1997" s="3"/>
      <c r="GG1997" s="3"/>
      <c r="GH1997" s="3"/>
      <c r="GI1997" s="3"/>
      <c r="GJ1997" s="3"/>
    </row>
    <row r="1998" spans="1:192" s="219" customFormat="1">
      <c r="A1998" s="3"/>
      <c r="B1998" s="44"/>
      <c r="C1998" s="3"/>
      <c r="D1998" s="240"/>
      <c r="E1998" s="241"/>
      <c r="F1998" s="242"/>
      <c r="G1998" s="242"/>
      <c r="H1998" s="242"/>
      <c r="I1998" s="242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  <c r="DM1998" s="3"/>
      <c r="DN1998" s="3"/>
      <c r="DO1998" s="3"/>
      <c r="DP1998" s="3"/>
      <c r="DQ1998" s="3"/>
      <c r="DR1998" s="3"/>
      <c r="DS1998" s="3"/>
      <c r="DT1998" s="3"/>
      <c r="DU1998" s="3"/>
      <c r="DV1998" s="3"/>
      <c r="DW1998" s="3"/>
      <c r="DX1998" s="3"/>
      <c r="DY1998" s="3"/>
      <c r="DZ1998" s="3"/>
      <c r="EA1998" s="3"/>
      <c r="EB1998" s="3"/>
      <c r="EC1998" s="3"/>
      <c r="ED1998" s="3"/>
      <c r="EE1998" s="3"/>
      <c r="EF1998" s="3"/>
      <c r="EG1998" s="3"/>
      <c r="EH1998" s="3"/>
      <c r="EI1998" s="3"/>
      <c r="EJ1998" s="3"/>
      <c r="EK1998" s="3"/>
      <c r="EL1998" s="3"/>
      <c r="EM1998" s="3"/>
      <c r="EN1998" s="3"/>
      <c r="EO1998" s="3"/>
      <c r="EP1998" s="3"/>
      <c r="EQ1998" s="3"/>
      <c r="ER1998" s="3"/>
      <c r="ES1998" s="3"/>
      <c r="ET1998" s="3"/>
      <c r="EU1998" s="3"/>
      <c r="EV1998" s="3"/>
      <c r="EW1998" s="3"/>
      <c r="EX1998" s="3"/>
      <c r="EY1998" s="3"/>
      <c r="EZ1998" s="3"/>
      <c r="FA1998" s="3"/>
      <c r="FB1998" s="3"/>
      <c r="FC1998" s="3"/>
      <c r="FD1998" s="3"/>
      <c r="FE1998" s="3"/>
      <c r="FF1998" s="3"/>
      <c r="FG1998" s="3"/>
      <c r="FH1998" s="3"/>
      <c r="FI1998" s="3"/>
      <c r="FJ1998" s="3"/>
      <c r="FK1998" s="3"/>
      <c r="FL1998" s="3"/>
      <c r="FM1998" s="3"/>
      <c r="FN1998" s="3"/>
      <c r="FO1998" s="3"/>
      <c r="FP1998" s="3"/>
      <c r="FQ1998" s="3"/>
      <c r="FR1998" s="3"/>
      <c r="FS1998" s="3"/>
      <c r="FT1998" s="3"/>
      <c r="FU1998" s="3"/>
      <c r="FV1998" s="3"/>
      <c r="FW1998" s="3"/>
      <c r="FX1998" s="3"/>
      <c r="FY1998" s="3"/>
      <c r="FZ1998" s="3"/>
      <c r="GA1998" s="3"/>
      <c r="GB1998" s="3"/>
      <c r="GC1998" s="3"/>
      <c r="GD1998" s="3"/>
      <c r="GE1998" s="3"/>
      <c r="GF1998" s="3"/>
      <c r="GG1998" s="3"/>
      <c r="GH1998" s="3"/>
      <c r="GI1998" s="3"/>
      <c r="GJ1998" s="3"/>
    </row>
    <row r="1999" spans="1:192" s="219" customFormat="1">
      <c r="A1999" s="3"/>
      <c r="B1999" s="44"/>
      <c r="C1999" s="3"/>
      <c r="D1999" s="240"/>
      <c r="E1999" s="241"/>
      <c r="F1999" s="242"/>
      <c r="G1999" s="242"/>
      <c r="H1999" s="242"/>
      <c r="I1999" s="242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  <c r="DM1999" s="3"/>
      <c r="DN1999" s="3"/>
      <c r="DO1999" s="3"/>
      <c r="DP1999" s="3"/>
      <c r="DQ1999" s="3"/>
      <c r="DR1999" s="3"/>
      <c r="DS1999" s="3"/>
      <c r="DT1999" s="3"/>
      <c r="DU1999" s="3"/>
      <c r="DV1999" s="3"/>
      <c r="DW1999" s="3"/>
      <c r="DX1999" s="3"/>
      <c r="DY1999" s="3"/>
      <c r="DZ1999" s="3"/>
      <c r="EA1999" s="3"/>
      <c r="EB1999" s="3"/>
      <c r="EC1999" s="3"/>
      <c r="ED1999" s="3"/>
      <c r="EE1999" s="3"/>
      <c r="EF1999" s="3"/>
      <c r="EG1999" s="3"/>
      <c r="EH1999" s="3"/>
      <c r="EI1999" s="3"/>
      <c r="EJ1999" s="3"/>
      <c r="EK1999" s="3"/>
      <c r="EL1999" s="3"/>
      <c r="EM1999" s="3"/>
      <c r="EN1999" s="3"/>
      <c r="EO1999" s="3"/>
      <c r="EP1999" s="3"/>
      <c r="EQ1999" s="3"/>
      <c r="ER1999" s="3"/>
      <c r="ES1999" s="3"/>
      <c r="ET1999" s="3"/>
      <c r="EU1999" s="3"/>
      <c r="EV1999" s="3"/>
      <c r="EW1999" s="3"/>
      <c r="EX1999" s="3"/>
      <c r="EY1999" s="3"/>
      <c r="EZ1999" s="3"/>
      <c r="FA1999" s="3"/>
      <c r="FB1999" s="3"/>
      <c r="FC1999" s="3"/>
      <c r="FD1999" s="3"/>
      <c r="FE1999" s="3"/>
      <c r="FF1999" s="3"/>
      <c r="FG1999" s="3"/>
      <c r="FH1999" s="3"/>
      <c r="FI1999" s="3"/>
      <c r="FJ1999" s="3"/>
      <c r="FK1999" s="3"/>
      <c r="FL1999" s="3"/>
      <c r="FM1999" s="3"/>
      <c r="FN1999" s="3"/>
      <c r="FO1999" s="3"/>
      <c r="FP1999" s="3"/>
      <c r="FQ1999" s="3"/>
      <c r="FR1999" s="3"/>
      <c r="FS1999" s="3"/>
      <c r="FT1999" s="3"/>
      <c r="FU1999" s="3"/>
      <c r="FV1999" s="3"/>
      <c r="FW1999" s="3"/>
      <c r="FX1999" s="3"/>
      <c r="FY1999" s="3"/>
      <c r="FZ1999" s="3"/>
      <c r="GA1999" s="3"/>
      <c r="GB1999" s="3"/>
      <c r="GC1999" s="3"/>
      <c r="GD1999" s="3"/>
      <c r="GE1999" s="3"/>
      <c r="GF1999" s="3"/>
      <c r="GG1999" s="3"/>
      <c r="GH1999" s="3"/>
      <c r="GI1999" s="3"/>
      <c r="GJ1999" s="3"/>
    </row>
    <row r="2000" spans="1:192" s="219" customFormat="1">
      <c r="A2000" s="3"/>
      <c r="B2000" s="44"/>
      <c r="C2000" s="3"/>
      <c r="D2000" s="240"/>
      <c r="E2000" s="241"/>
      <c r="F2000" s="242"/>
      <c r="G2000" s="242"/>
      <c r="H2000" s="242"/>
      <c r="I2000" s="242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  <c r="DM2000" s="3"/>
      <c r="DN2000" s="3"/>
      <c r="DO2000" s="3"/>
      <c r="DP2000" s="3"/>
      <c r="DQ2000" s="3"/>
      <c r="DR2000" s="3"/>
      <c r="DS2000" s="3"/>
      <c r="DT2000" s="3"/>
      <c r="DU2000" s="3"/>
      <c r="DV2000" s="3"/>
      <c r="DW2000" s="3"/>
      <c r="DX2000" s="3"/>
      <c r="DY2000" s="3"/>
      <c r="DZ2000" s="3"/>
      <c r="EA2000" s="3"/>
      <c r="EB2000" s="3"/>
      <c r="EC2000" s="3"/>
      <c r="ED2000" s="3"/>
      <c r="EE2000" s="3"/>
      <c r="EF2000" s="3"/>
      <c r="EG2000" s="3"/>
      <c r="EH2000" s="3"/>
      <c r="EI2000" s="3"/>
      <c r="EJ2000" s="3"/>
      <c r="EK2000" s="3"/>
      <c r="EL2000" s="3"/>
      <c r="EM2000" s="3"/>
      <c r="EN2000" s="3"/>
      <c r="EO2000" s="3"/>
      <c r="EP2000" s="3"/>
      <c r="EQ2000" s="3"/>
      <c r="ER2000" s="3"/>
      <c r="ES2000" s="3"/>
      <c r="ET2000" s="3"/>
      <c r="EU2000" s="3"/>
      <c r="EV2000" s="3"/>
      <c r="EW2000" s="3"/>
      <c r="EX2000" s="3"/>
      <c r="EY2000" s="3"/>
      <c r="EZ2000" s="3"/>
      <c r="FA2000" s="3"/>
      <c r="FB2000" s="3"/>
      <c r="FC2000" s="3"/>
      <c r="FD2000" s="3"/>
      <c r="FE2000" s="3"/>
      <c r="FF2000" s="3"/>
      <c r="FG2000" s="3"/>
      <c r="FH2000" s="3"/>
      <c r="FI2000" s="3"/>
      <c r="FJ2000" s="3"/>
      <c r="FK2000" s="3"/>
      <c r="FL2000" s="3"/>
      <c r="FM2000" s="3"/>
      <c r="FN2000" s="3"/>
      <c r="FO2000" s="3"/>
      <c r="FP2000" s="3"/>
      <c r="FQ2000" s="3"/>
      <c r="FR2000" s="3"/>
      <c r="FS2000" s="3"/>
      <c r="FT2000" s="3"/>
      <c r="FU2000" s="3"/>
      <c r="FV2000" s="3"/>
      <c r="FW2000" s="3"/>
      <c r="FX2000" s="3"/>
      <c r="FY2000" s="3"/>
      <c r="FZ2000" s="3"/>
      <c r="GA2000" s="3"/>
      <c r="GB2000" s="3"/>
      <c r="GC2000" s="3"/>
      <c r="GD2000" s="3"/>
      <c r="GE2000" s="3"/>
      <c r="GF2000" s="3"/>
      <c r="GG2000" s="3"/>
      <c r="GH2000" s="3"/>
      <c r="GI2000" s="3"/>
      <c r="GJ2000" s="3"/>
    </row>
    <row r="2001" spans="1:192" s="219" customFormat="1">
      <c r="A2001" s="3"/>
      <c r="B2001" s="44"/>
      <c r="C2001" s="3"/>
      <c r="D2001" s="240"/>
      <c r="E2001" s="241"/>
      <c r="F2001" s="242"/>
      <c r="G2001" s="242"/>
      <c r="H2001" s="242"/>
      <c r="I2001" s="242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  <c r="CP2001" s="3"/>
      <c r="CQ2001" s="3"/>
      <c r="CR2001" s="3"/>
      <c r="CS2001" s="3"/>
      <c r="CT2001" s="3"/>
      <c r="CU2001" s="3"/>
      <c r="CV2001" s="3"/>
      <c r="CW2001" s="3"/>
      <c r="CX2001" s="3"/>
      <c r="CY2001" s="3"/>
      <c r="CZ2001" s="3"/>
      <c r="DA2001" s="3"/>
      <c r="DB2001" s="3"/>
      <c r="DC2001" s="3"/>
      <c r="DD2001" s="3"/>
      <c r="DE2001" s="3"/>
      <c r="DF2001" s="3"/>
      <c r="DG2001" s="3"/>
      <c r="DH2001" s="3"/>
      <c r="DI2001" s="3"/>
      <c r="DJ2001" s="3"/>
      <c r="DK2001" s="3"/>
      <c r="DL2001" s="3"/>
      <c r="DM2001" s="3"/>
      <c r="DN2001" s="3"/>
      <c r="DO2001" s="3"/>
      <c r="DP2001" s="3"/>
      <c r="DQ2001" s="3"/>
      <c r="DR2001" s="3"/>
      <c r="DS2001" s="3"/>
      <c r="DT2001" s="3"/>
      <c r="DU2001" s="3"/>
      <c r="DV2001" s="3"/>
      <c r="DW2001" s="3"/>
      <c r="DX2001" s="3"/>
      <c r="DY2001" s="3"/>
      <c r="DZ2001" s="3"/>
      <c r="EA2001" s="3"/>
      <c r="EB2001" s="3"/>
      <c r="EC2001" s="3"/>
      <c r="ED2001" s="3"/>
      <c r="EE2001" s="3"/>
      <c r="EF2001" s="3"/>
      <c r="EG2001" s="3"/>
      <c r="EH2001" s="3"/>
      <c r="EI2001" s="3"/>
      <c r="EJ2001" s="3"/>
      <c r="EK2001" s="3"/>
      <c r="EL2001" s="3"/>
      <c r="EM2001" s="3"/>
      <c r="EN2001" s="3"/>
      <c r="EO2001" s="3"/>
      <c r="EP2001" s="3"/>
      <c r="EQ2001" s="3"/>
      <c r="ER2001" s="3"/>
      <c r="ES2001" s="3"/>
      <c r="ET2001" s="3"/>
      <c r="EU2001" s="3"/>
      <c r="EV2001" s="3"/>
      <c r="EW2001" s="3"/>
      <c r="EX2001" s="3"/>
      <c r="EY2001" s="3"/>
      <c r="EZ2001" s="3"/>
      <c r="FA2001" s="3"/>
      <c r="FB2001" s="3"/>
      <c r="FC2001" s="3"/>
      <c r="FD2001" s="3"/>
      <c r="FE2001" s="3"/>
      <c r="FF2001" s="3"/>
      <c r="FG2001" s="3"/>
      <c r="FH2001" s="3"/>
      <c r="FI2001" s="3"/>
      <c r="FJ2001" s="3"/>
      <c r="FK2001" s="3"/>
      <c r="FL2001" s="3"/>
      <c r="FM2001" s="3"/>
      <c r="FN2001" s="3"/>
      <c r="FO2001" s="3"/>
      <c r="FP2001" s="3"/>
      <c r="FQ2001" s="3"/>
      <c r="FR2001" s="3"/>
      <c r="FS2001" s="3"/>
      <c r="FT2001" s="3"/>
      <c r="FU2001" s="3"/>
      <c r="FV2001" s="3"/>
      <c r="FW2001" s="3"/>
      <c r="FX2001" s="3"/>
      <c r="FY2001" s="3"/>
      <c r="FZ2001" s="3"/>
      <c r="GA2001" s="3"/>
      <c r="GB2001" s="3"/>
      <c r="GC2001" s="3"/>
      <c r="GD2001" s="3"/>
      <c r="GE2001" s="3"/>
      <c r="GF2001" s="3"/>
      <c r="GG2001" s="3"/>
      <c r="GH2001" s="3"/>
      <c r="GI2001" s="3"/>
      <c r="GJ2001" s="3"/>
    </row>
    <row r="2002" spans="1:192" s="219" customFormat="1">
      <c r="A2002" s="3"/>
      <c r="B2002" s="44"/>
      <c r="C2002" s="3"/>
      <c r="D2002" s="240"/>
      <c r="E2002" s="241"/>
      <c r="F2002" s="242"/>
      <c r="G2002" s="242"/>
      <c r="H2002" s="242"/>
      <c r="I2002" s="242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3"/>
      <c r="DH2002" s="3"/>
      <c r="DI2002" s="3"/>
      <c r="DJ2002" s="3"/>
      <c r="DK2002" s="3"/>
      <c r="DL2002" s="3"/>
      <c r="DM2002" s="3"/>
      <c r="DN2002" s="3"/>
      <c r="DO2002" s="3"/>
      <c r="DP2002" s="3"/>
      <c r="DQ2002" s="3"/>
      <c r="DR2002" s="3"/>
      <c r="DS2002" s="3"/>
      <c r="DT2002" s="3"/>
      <c r="DU2002" s="3"/>
      <c r="DV2002" s="3"/>
      <c r="DW2002" s="3"/>
      <c r="DX2002" s="3"/>
      <c r="DY2002" s="3"/>
      <c r="DZ2002" s="3"/>
      <c r="EA2002" s="3"/>
      <c r="EB2002" s="3"/>
      <c r="EC2002" s="3"/>
      <c r="ED2002" s="3"/>
      <c r="EE2002" s="3"/>
      <c r="EF2002" s="3"/>
      <c r="EG2002" s="3"/>
      <c r="EH2002" s="3"/>
      <c r="EI2002" s="3"/>
      <c r="EJ2002" s="3"/>
      <c r="EK2002" s="3"/>
      <c r="EL2002" s="3"/>
      <c r="EM2002" s="3"/>
      <c r="EN2002" s="3"/>
      <c r="EO2002" s="3"/>
      <c r="EP2002" s="3"/>
      <c r="EQ2002" s="3"/>
      <c r="ER2002" s="3"/>
      <c r="ES2002" s="3"/>
      <c r="ET2002" s="3"/>
      <c r="EU2002" s="3"/>
      <c r="EV2002" s="3"/>
      <c r="EW2002" s="3"/>
      <c r="EX2002" s="3"/>
      <c r="EY2002" s="3"/>
      <c r="EZ2002" s="3"/>
      <c r="FA2002" s="3"/>
      <c r="FB2002" s="3"/>
      <c r="FC2002" s="3"/>
      <c r="FD2002" s="3"/>
      <c r="FE2002" s="3"/>
      <c r="FF2002" s="3"/>
      <c r="FG2002" s="3"/>
      <c r="FH2002" s="3"/>
      <c r="FI2002" s="3"/>
      <c r="FJ2002" s="3"/>
      <c r="FK2002" s="3"/>
      <c r="FL2002" s="3"/>
      <c r="FM2002" s="3"/>
      <c r="FN2002" s="3"/>
      <c r="FO2002" s="3"/>
      <c r="FP2002" s="3"/>
      <c r="FQ2002" s="3"/>
      <c r="FR2002" s="3"/>
      <c r="FS2002" s="3"/>
      <c r="FT2002" s="3"/>
      <c r="FU2002" s="3"/>
      <c r="FV2002" s="3"/>
      <c r="FW2002" s="3"/>
      <c r="FX2002" s="3"/>
      <c r="FY2002" s="3"/>
      <c r="FZ2002" s="3"/>
      <c r="GA2002" s="3"/>
      <c r="GB2002" s="3"/>
      <c r="GC2002" s="3"/>
      <c r="GD2002" s="3"/>
      <c r="GE2002" s="3"/>
      <c r="GF2002" s="3"/>
      <c r="GG2002" s="3"/>
      <c r="GH2002" s="3"/>
      <c r="GI2002" s="3"/>
      <c r="GJ2002" s="3"/>
    </row>
    <row r="2003" spans="1:192" s="219" customFormat="1">
      <c r="A2003" s="3"/>
      <c r="B2003" s="44"/>
      <c r="C2003" s="3"/>
      <c r="D2003" s="240"/>
      <c r="E2003" s="241"/>
      <c r="F2003" s="242"/>
      <c r="G2003" s="242"/>
      <c r="H2003" s="242"/>
      <c r="I2003" s="242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  <c r="CP2003" s="3"/>
      <c r="CQ2003" s="3"/>
      <c r="CR2003" s="3"/>
      <c r="CS2003" s="3"/>
      <c r="CT2003" s="3"/>
      <c r="CU2003" s="3"/>
      <c r="CV2003" s="3"/>
      <c r="CW2003" s="3"/>
      <c r="CX2003" s="3"/>
      <c r="CY2003" s="3"/>
      <c r="CZ2003" s="3"/>
      <c r="DA2003" s="3"/>
      <c r="DB2003" s="3"/>
      <c r="DC2003" s="3"/>
      <c r="DD2003" s="3"/>
      <c r="DE2003" s="3"/>
      <c r="DF2003" s="3"/>
      <c r="DG2003" s="3"/>
      <c r="DH2003" s="3"/>
      <c r="DI2003" s="3"/>
      <c r="DJ2003" s="3"/>
      <c r="DK2003" s="3"/>
      <c r="DL2003" s="3"/>
      <c r="DM2003" s="3"/>
      <c r="DN2003" s="3"/>
      <c r="DO2003" s="3"/>
      <c r="DP2003" s="3"/>
      <c r="DQ2003" s="3"/>
      <c r="DR2003" s="3"/>
      <c r="DS2003" s="3"/>
      <c r="DT2003" s="3"/>
      <c r="DU2003" s="3"/>
      <c r="DV2003" s="3"/>
      <c r="DW2003" s="3"/>
      <c r="DX2003" s="3"/>
      <c r="DY2003" s="3"/>
      <c r="DZ2003" s="3"/>
      <c r="EA2003" s="3"/>
      <c r="EB2003" s="3"/>
      <c r="EC2003" s="3"/>
      <c r="ED2003" s="3"/>
      <c r="EE2003" s="3"/>
      <c r="EF2003" s="3"/>
      <c r="EG2003" s="3"/>
      <c r="EH2003" s="3"/>
      <c r="EI2003" s="3"/>
      <c r="EJ2003" s="3"/>
      <c r="EK2003" s="3"/>
      <c r="EL2003" s="3"/>
      <c r="EM2003" s="3"/>
      <c r="EN2003" s="3"/>
      <c r="EO2003" s="3"/>
      <c r="EP2003" s="3"/>
      <c r="EQ2003" s="3"/>
      <c r="ER2003" s="3"/>
      <c r="ES2003" s="3"/>
      <c r="ET2003" s="3"/>
      <c r="EU2003" s="3"/>
      <c r="EV2003" s="3"/>
      <c r="EW2003" s="3"/>
      <c r="EX2003" s="3"/>
      <c r="EY2003" s="3"/>
      <c r="EZ2003" s="3"/>
      <c r="FA2003" s="3"/>
      <c r="FB2003" s="3"/>
      <c r="FC2003" s="3"/>
      <c r="FD2003" s="3"/>
      <c r="FE2003" s="3"/>
      <c r="FF2003" s="3"/>
      <c r="FG2003" s="3"/>
      <c r="FH2003" s="3"/>
      <c r="FI2003" s="3"/>
      <c r="FJ2003" s="3"/>
      <c r="FK2003" s="3"/>
      <c r="FL2003" s="3"/>
      <c r="FM2003" s="3"/>
      <c r="FN2003" s="3"/>
      <c r="FO2003" s="3"/>
      <c r="FP2003" s="3"/>
      <c r="FQ2003" s="3"/>
      <c r="FR2003" s="3"/>
      <c r="FS2003" s="3"/>
      <c r="FT2003" s="3"/>
      <c r="FU2003" s="3"/>
      <c r="FV2003" s="3"/>
      <c r="FW2003" s="3"/>
      <c r="FX2003" s="3"/>
      <c r="FY2003" s="3"/>
      <c r="FZ2003" s="3"/>
      <c r="GA2003" s="3"/>
      <c r="GB2003" s="3"/>
      <c r="GC2003" s="3"/>
      <c r="GD2003" s="3"/>
      <c r="GE2003" s="3"/>
      <c r="GF2003" s="3"/>
      <c r="GG2003" s="3"/>
      <c r="GH2003" s="3"/>
      <c r="GI2003" s="3"/>
      <c r="GJ2003" s="3"/>
    </row>
    <row r="2004" spans="1:192" s="219" customFormat="1">
      <c r="A2004" s="3"/>
      <c r="B2004" s="44"/>
      <c r="C2004" s="3"/>
      <c r="D2004" s="240"/>
      <c r="E2004" s="241"/>
      <c r="F2004" s="242"/>
      <c r="G2004" s="242"/>
      <c r="H2004" s="242"/>
      <c r="I2004" s="242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  <c r="CP2004" s="3"/>
      <c r="CQ2004" s="3"/>
      <c r="CR2004" s="3"/>
      <c r="CS2004" s="3"/>
      <c r="CT2004" s="3"/>
      <c r="CU2004" s="3"/>
      <c r="CV2004" s="3"/>
      <c r="CW2004" s="3"/>
      <c r="CX2004" s="3"/>
      <c r="CY2004" s="3"/>
      <c r="CZ2004" s="3"/>
      <c r="DA2004" s="3"/>
      <c r="DB2004" s="3"/>
      <c r="DC2004" s="3"/>
      <c r="DD2004" s="3"/>
      <c r="DE2004" s="3"/>
      <c r="DF2004" s="3"/>
      <c r="DG2004" s="3"/>
      <c r="DH2004" s="3"/>
      <c r="DI2004" s="3"/>
      <c r="DJ2004" s="3"/>
      <c r="DK2004" s="3"/>
      <c r="DL2004" s="3"/>
      <c r="DM2004" s="3"/>
      <c r="DN2004" s="3"/>
      <c r="DO2004" s="3"/>
      <c r="DP2004" s="3"/>
      <c r="DQ2004" s="3"/>
      <c r="DR2004" s="3"/>
      <c r="DS2004" s="3"/>
      <c r="DT2004" s="3"/>
      <c r="DU2004" s="3"/>
      <c r="DV2004" s="3"/>
      <c r="DW2004" s="3"/>
      <c r="DX2004" s="3"/>
      <c r="DY2004" s="3"/>
      <c r="DZ2004" s="3"/>
      <c r="EA2004" s="3"/>
      <c r="EB2004" s="3"/>
      <c r="EC2004" s="3"/>
      <c r="ED2004" s="3"/>
      <c r="EE2004" s="3"/>
      <c r="EF2004" s="3"/>
      <c r="EG2004" s="3"/>
      <c r="EH2004" s="3"/>
      <c r="EI2004" s="3"/>
      <c r="EJ2004" s="3"/>
      <c r="EK2004" s="3"/>
      <c r="EL2004" s="3"/>
      <c r="EM2004" s="3"/>
      <c r="EN2004" s="3"/>
      <c r="EO2004" s="3"/>
      <c r="EP2004" s="3"/>
      <c r="EQ2004" s="3"/>
      <c r="ER2004" s="3"/>
      <c r="ES2004" s="3"/>
      <c r="ET2004" s="3"/>
      <c r="EU2004" s="3"/>
      <c r="EV2004" s="3"/>
      <c r="EW2004" s="3"/>
      <c r="EX2004" s="3"/>
      <c r="EY2004" s="3"/>
      <c r="EZ2004" s="3"/>
      <c r="FA2004" s="3"/>
      <c r="FB2004" s="3"/>
      <c r="FC2004" s="3"/>
      <c r="FD2004" s="3"/>
      <c r="FE2004" s="3"/>
      <c r="FF2004" s="3"/>
      <c r="FG2004" s="3"/>
      <c r="FH2004" s="3"/>
      <c r="FI2004" s="3"/>
      <c r="FJ2004" s="3"/>
      <c r="FK2004" s="3"/>
      <c r="FL2004" s="3"/>
      <c r="FM2004" s="3"/>
      <c r="FN2004" s="3"/>
      <c r="FO2004" s="3"/>
      <c r="FP2004" s="3"/>
      <c r="FQ2004" s="3"/>
      <c r="FR2004" s="3"/>
      <c r="FS2004" s="3"/>
      <c r="FT2004" s="3"/>
      <c r="FU2004" s="3"/>
      <c r="FV2004" s="3"/>
      <c r="FW2004" s="3"/>
      <c r="FX2004" s="3"/>
      <c r="FY2004" s="3"/>
      <c r="FZ2004" s="3"/>
      <c r="GA2004" s="3"/>
      <c r="GB2004" s="3"/>
      <c r="GC2004" s="3"/>
      <c r="GD2004" s="3"/>
      <c r="GE2004" s="3"/>
      <c r="GF2004" s="3"/>
      <c r="GG2004" s="3"/>
      <c r="GH2004" s="3"/>
      <c r="GI2004" s="3"/>
      <c r="GJ2004" s="3"/>
    </row>
    <row r="2005" spans="1:192" s="219" customFormat="1">
      <c r="A2005" s="3"/>
      <c r="B2005" s="44"/>
      <c r="C2005" s="3"/>
      <c r="D2005" s="240"/>
      <c r="E2005" s="241"/>
      <c r="F2005" s="242"/>
      <c r="G2005" s="242"/>
      <c r="H2005" s="242"/>
      <c r="I2005" s="242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  <c r="CP2005" s="3"/>
      <c r="CQ2005" s="3"/>
      <c r="CR2005" s="3"/>
      <c r="CS2005" s="3"/>
      <c r="CT2005" s="3"/>
      <c r="CU2005" s="3"/>
      <c r="CV2005" s="3"/>
      <c r="CW2005" s="3"/>
      <c r="CX2005" s="3"/>
      <c r="CY2005" s="3"/>
      <c r="CZ2005" s="3"/>
      <c r="DA2005" s="3"/>
      <c r="DB2005" s="3"/>
      <c r="DC2005" s="3"/>
      <c r="DD2005" s="3"/>
      <c r="DE2005" s="3"/>
      <c r="DF2005" s="3"/>
      <c r="DG2005" s="3"/>
      <c r="DH2005" s="3"/>
      <c r="DI2005" s="3"/>
      <c r="DJ2005" s="3"/>
      <c r="DK2005" s="3"/>
      <c r="DL2005" s="3"/>
      <c r="DM2005" s="3"/>
      <c r="DN2005" s="3"/>
      <c r="DO2005" s="3"/>
      <c r="DP2005" s="3"/>
      <c r="DQ2005" s="3"/>
      <c r="DR2005" s="3"/>
      <c r="DS2005" s="3"/>
      <c r="DT2005" s="3"/>
      <c r="DU2005" s="3"/>
      <c r="DV2005" s="3"/>
      <c r="DW2005" s="3"/>
      <c r="DX2005" s="3"/>
      <c r="DY2005" s="3"/>
      <c r="DZ2005" s="3"/>
      <c r="EA2005" s="3"/>
      <c r="EB2005" s="3"/>
      <c r="EC2005" s="3"/>
      <c r="ED2005" s="3"/>
      <c r="EE2005" s="3"/>
      <c r="EF2005" s="3"/>
      <c r="EG2005" s="3"/>
      <c r="EH2005" s="3"/>
      <c r="EI2005" s="3"/>
      <c r="EJ2005" s="3"/>
      <c r="EK2005" s="3"/>
      <c r="EL2005" s="3"/>
      <c r="EM2005" s="3"/>
      <c r="EN2005" s="3"/>
      <c r="EO2005" s="3"/>
      <c r="EP2005" s="3"/>
      <c r="EQ2005" s="3"/>
      <c r="ER2005" s="3"/>
      <c r="ES2005" s="3"/>
      <c r="ET2005" s="3"/>
      <c r="EU2005" s="3"/>
      <c r="EV2005" s="3"/>
      <c r="EW2005" s="3"/>
      <c r="EX2005" s="3"/>
      <c r="EY2005" s="3"/>
      <c r="EZ2005" s="3"/>
      <c r="FA2005" s="3"/>
      <c r="FB2005" s="3"/>
      <c r="FC2005" s="3"/>
      <c r="FD2005" s="3"/>
      <c r="FE2005" s="3"/>
      <c r="FF2005" s="3"/>
      <c r="FG2005" s="3"/>
      <c r="FH2005" s="3"/>
      <c r="FI2005" s="3"/>
      <c r="FJ2005" s="3"/>
      <c r="FK2005" s="3"/>
      <c r="FL2005" s="3"/>
      <c r="FM2005" s="3"/>
      <c r="FN2005" s="3"/>
      <c r="FO2005" s="3"/>
      <c r="FP2005" s="3"/>
      <c r="FQ2005" s="3"/>
      <c r="FR2005" s="3"/>
      <c r="FS2005" s="3"/>
      <c r="FT2005" s="3"/>
      <c r="FU2005" s="3"/>
      <c r="FV2005" s="3"/>
      <c r="FW2005" s="3"/>
      <c r="FX2005" s="3"/>
      <c r="FY2005" s="3"/>
      <c r="FZ2005" s="3"/>
      <c r="GA2005" s="3"/>
      <c r="GB2005" s="3"/>
      <c r="GC2005" s="3"/>
      <c r="GD2005" s="3"/>
      <c r="GE2005" s="3"/>
      <c r="GF2005" s="3"/>
      <c r="GG2005" s="3"/>
      <c r="GH2005" s="3"/>
      <c r="GI2005" s="3"/>
      <c r="GJ2005" s="3"/>
    </row>
    <row r="2006" spans="1:192" s="219" customFormat="1">
      <c r="A2006" s="3"/>
      <c r="B2006" s="44"/>
      <c r="C2006" s="3"/>
      <c r="D2006" s="240"/>
      <c r="E2006" s="241"/>
      <c r="F2006" s="242"/>
      <c r="G2006" s="242"/>
      <c r="H2006" s="242"/>
      <c r="I2006" s="242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  <c r="CP2006" s="3"/>
      <c r="CQ2006" s="3"/>
      <c r="CR2006" s="3"/>
      <c r="CS2006" s="3"/>
      <c r="CT2006" s="3"/>
      <c r="CU2006" s="3"/>
      <c r="CV2006" s="3"/>
      <c r="CW2006" s="3"/>
      <c r="CX2006" s="3"/>
      <c r="CY2006" s="3"/>
      <c r="CZ2006" s="3"/>
      <c r="DA2006" s="3"/>
      <c r="DB2006" s="3"/>
      <c r="DC2006" s="3"/>
      <c r="DD2006" s="3"/>
      <c r="DE2006" s="3"/>
      <c r="DF2006" s="3"/>
      <c r="DG2006" s="3"/>
      <c r="DH2006" s="3"/>
      <c r="DI2006" s="3"/>
      <c r="DJ2006" s="3"/>
      <c r="DK2006" s="3"/>
      <c r="DL2006" s="3"/>
      <c r="DM2006" s="3"/>
      <c r="DN2006" s="3"/>
      <c r="DO2006" s="3"/>
      <c r="DP2006" s="3"/>
      <c r="DQ2006" s="3"/>
      <c r="DR2006" s="3"/>
      <c r="DS2006" s="3"/>
      <c r="DT2006" s="3"/>
      <c r="DU2006" s="3"/>
      <c r="DV2006" s="3"/>
      <c r="DW2006" s="3"/>
      <c r="DX2006" s="3"/>
      <c r="DY2006" s="3"/>
      <c r="DZ2006" s="3"/>
      <c r="EA2006" s="3"/>
      <c r="EB2006" s="3"/>
      <c r="EC2006" s="3"/>
      <c r="ED2006" s="3"/>
      <c r="EE2006" s="3"/>
      <c r="EF2006" s="3"/>
      <c r="EG2006" s="3"/>
      <c r="EH2006" s="3"/>
      <c r="EI2006" s="3"/>
      <c r="EJ2006" s="3"/>
      <c r="EK2006" s="3"/>
      <c r="EL2006" s="3"/>
      <c r="EM2006" s="3"/>
      <c r="EN2006" s="3"/>
      <c r="EO2006" s="3"/>
      <c r="EP2006" s="3"/>
      <c r="EQ2006" s="3"/>
      <c r="ER2006" s="3"/>
      <c r="ES2006" s="3"/>
      <c r="ET2006" s="3"/>
      <c r="EU2006" s="3"/>
      <c r="EV2006" s="3"/>
      <c r="EW2006" s="3"/>
      <c r="EX2006" s="3"/>
      <c r="EY2006" s="3"/>
      <c r="EZ2006" s="3"/>
      <c r="FA2006" s="3"/>
      <c r="FB2006" s="3"/>
      <c r="FC2006" s="3"/>
      <c r="FD2006" s="3"/>
      <c r="FE2006" s="3"/>
      <c r="FF2006" s="3"/>
      <c r="FG2006" s="3"/>
      <c r="FH2006" s="3"/>
      <c r="FI2006" s="3"/>
      <c r="FJ2006" s="3"/>
      <c r="FK2006" s="3"/>
      <c r="FL2006" s="3"/>
      <c r="FM2006" s="3"/>
      <c r="FN2006" s="3"/>
      <c r="FO2006" s="3"/>
      <c r="FP2006" s="3"/>
      <c r="FQ2006" s="3"/>
      <c r="FR2006" s="3"/>
      <c r="FS2006" s="3"/>
      <c r="FT2006" s="3"/>
      <c r="FU2006" s="3"/>
      <c r="FV2006" s="3"/>
      <c r="FW2006" s="3"/>
      <c r="FX2006" s="3"/>
      <c r="FY2006" s="3"/>
      <c r="FZ2006" s="3"/>
      <c r="GA2006" s="3"/>
      <c r="GB2006" s="3"/>
      <c r="GC2006" s="3"/>
      <c r="GD2006" s="3"/>
      <c r="GE2006" s="3"/>
      <c r="GF2006" s="3"/>
      <c r="GG2006" s="3"/>
      <c r="GH2006" s="3"/>
      <c r="GI2006" s="3"/>
      <c r="GJ2006" s="3"/>
    </row>
    <row r="2007" spans="1:192" s="219" customFormat="1">
      <c r="A2007" s="3"/>
      <c r="B2007" s="44"/>
      <c r="C2007" s="3"/>
      <c r="D2007" s="240"/>
      <c r="E2007" s="241"/>
      <c r="F2007" s="242"/>
      <c r="G2007" s="242"/>
      <c r="H2007" s="242"/>
      <c r="I2007" s="242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  <c r="CP2007" s="3"/>
      <c r="CQ2007" s="3"/>
      <c r="CR2007" s="3"/>
      <c r="CS2007" s="3"/>
      <c r="CT2007" s="3"/>
      <c r="CU2007" s="3"/>
      <c r="CV2007" s="3"/>
      <c r="CW2007" s="3"/>
      <c r="CX2007" s="3"/>
      <c r="CY2007" s="3"/>
      <c r="CZ2007" s="3"/>
      <c r="DA2007" s="3"/>
      <c r="DB2007" s="3"/>
      <c r="DC2007" s="3"/>
      <c r="DD2007" s="3"/>
      <c r="DE2007" s="3"/>
      <c r="DF2007" s="3"/>
      <c r="DG2007" s="3"/>
      <c r="DH2007" s="3"/>
      <c r="DI2007" s="3"/>
      <c r="DJ2007" s="3"/>
      <c r="DK2007" s="3"/>
      <c r="DL2007" s="3"/>
      <c r="DM2007" s="3"/>
      <c r="DN2007" s="3"/>
      <c r="DO2007" s="3"/>
      <c r="DP2007" s="3"/>
      <c r="DQ2007" s="3"/>
      <c r="DR2007" s="3"/>
      <c r="DS2007" s="3"/>
      <c r="DT2007" s="3"/>
      <c r="DU2007" s="3"/>
      <c r="DV2007" s="3"/>
      <c r="DW2007" s="3"/>
      <c r="DX2007" s="3"/>
      <c r="DY2007" s="3"/>
      <c r="DZ2007" s="3"/>
      <c r="EA2007" s="3"/>
      <c r="EB2007" s="3"/>
      <c r="EC2007" s="3"/>
      <c r="ED2007" s="3"/>
      <c r="EE2007" s="3"/>
      <c r="EF2007" s="3"/>
      <c r="EG2007" s="3"/>
      <c r="EH2007" s="3"/>
      <c r="EI2007" s="3"/>
      <c r="EJ2007" s="3"/>
      <c r="EK2007" s="3"/>
      <c r="EL2007" s="3"/>
      <c r="EM2007" s="3"/>
      <c r="EN2007" s="3"/>
      <c r="EO2007" s="3"/>
      <c r="EP2007" s="3"/>
      <c r="EQ2007" s="3"/>
      <c r="ER2007" s="3"/>
      <c r="ES2007" s="3"/>
      <c r="ET2007" s="3"/>
      <c r="EU2007" s="3"/>
      <c r="EV2007" s="3"/>
      <c r="EW2007" s="3"/>
      <c r="EX2007" s="3"/>
      <c r="EY2007" s="3"/>
      <c r="EZ2007" s="3"/>
      <c r="FA2007" s="3"/>
      <c r="FB2007" s="3"/>
      <c r="FC2007" s="3"/>
      <c r="FD2007" s="3"/>
      <c r="FE2007" s="3"/>
      <c r="FF2007" s="3"/>
      <c r="FG2007" s="3"/>
      <c r="FH2007" s="3"/>
      <c r="FI2007" s="3"/>
      <c r="FJ2007" s="3"/>
      <c r="FK2007" s="3"/>
      <c r="FL2007" s="3"/>
      <c r="FM2007" s="3"/>
      <c r="FN2007" s="3"/>
      <c r="FO2007" s="3"/>
      <c r="FP2007" s="3"/>
      <c r="FQ2007" s="3"/>
      <c r="FR2007" s="3"/>
      <c r="FS2007" s="3"/>
      <c r="FT2007" s="3"/>
      <c r="FU2007" s="3"/>
      <c r="FV2007" s="3"/>
      <c r="FW2007" s="3"/>
      <c r="FX2007" s="3"/>
      <c r="FY2007" s="3"/>
      <c r="FZ2007" s="3"/>
      <c r="GA2007" s="3"/>
      <c r="GB2007" s="3"/>
      <c r="GC2007" s="3"/>
      <c r="GD2007" s="3"/>
      <c r="GE2007" s="3"/>
      <c r="GF2007" s="3"/>
      <c r="GG2007" s="3"/>
      <c r="GH2007" s="3"/>
      <c r="GI2007" s="3"/>
      <c r="GJ2007" s="3"/>
    </row>
    <row r="2008" spans="1:192" s="219" customFormat="1">
      <c r="A2008" s="3"/>
      <c r="B2008" s="44"/>
      <c r="C2008" s="3"/>
      <c r="D2008" s="240"/>
      <c r="E2008" s="241"/>
      <c r="F2008" s="242"/>
      <c r="G2008" s="242"/>
      <c r="H2008" s="242"/>
      <c r="I2008" s="242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  <c r="CP2008" s="3"/>
      <c r="CQ2008" s="3"/>
      <c r="CR2008" s="3"/>
      <c r="CS2008" s="3"/>
      <c r="CT2008" s="3"/>
      <c r="CU2008" s="3"/>
      <c r="CV2008" s="3"/>
      <c r="CW2008" s="3"/>
      <c r="CX2008" s="3"/>
      <c r="CY2008" s="3"/>
      <c r="CZ2008" s="3"/>
      <c r="DA2008" s="3"/>
      <c r="DB2008" s="3"/>
      <c r="DC2008" s="3"/>
      <c r="DD2008" s="3"/>
      <c r="DE2008" s="3"/>
      <c r="DF2008" s="3"/>
      <c r="DG2008" s="3"/>
      <c r="DH2008" s="3"/>
      <c r="DI2008" s="3"/>
      <c r="DJ2008" s="3"/>
      <c r="DK2008" s="3"/>
      <c r="DL2008" s="3"/>
      <c r="DM2008" s="3"/>
      <c r="DN2008" s="3"/>
      <c r="DO2008" s="3"/>
      <c r="DP2008" s="3"/>
      <c r="DQ2008" s="3"/>
      <c r="DR2008" s="3"/>
      <c r="DS2008" s="3"/>
      <c r="DT2008" s="3"/>
      <c r="DU2008" s="3"/>
      <c r="DV2008" s="3"/>
      <c r="DW2008" s="3"/>
      <c r="DX2008" s="3"/>
      <c r="DY2008" s="3"/>
      <c r="DZ2008" s="3"/>
      <c r="EA2008" s="3"/>
      <c r="EB2008" s="3"/>
      <c r="EC2008" s="3"/>
      <c r="ED2008" s="3"/>
      <c r="EE2008" s="3"/>
      <c r="EF2008" s="3"/>
      <c r="EG2008" s="3"/>
      <c r="EH2008" s="3"/>
      <c r="EI2008" s="3"/>
      <c r="EJ2008" s="3"/>
      <c r="EK2008" s="3"/>
      <c r="EL2008" s="3"/>
      <c r="EM2008" s="3"/>
      <c r="EN2008" s="3"/>
      <c r="EO2008" s="3"/>
      <c r="EP2008" s="3"/>
      <c r="EQ2008" s="3"/>
      <c r="ER2008" s="3"/>
      <c r="ES2008" s="3"/>
      <c r="ET2008" s="3"/>
      <c r="EU2008" s="3"/>
      <c r="EV2008" s="3"/>
      <c r="EW2008" s="3"/>
      <c r="EX2008" s="3"/>
      <c r="EY2008" s="3"/>
      <c r="EZ2008" s="3"/>
      <c r="FA2008" s="3"/>
      <c r="FB2008" s="3"/>
      <c r="FC2008" s="3"/>
      <c r="FD2008" s="3"/>
      <c r="FE2008" s="3"/>
      <c r="FF2008" s="3"/>
      <c r="FG2008" s="3"/>
      <c r="FH2008" s="3"/>
      <c r="FI2008" s="3"/>
      <c r="FJ2008" s="3"/>
      <c r="FK2008" s="3"/>
      <c r="FL2008" s="3"/>
      <c r="FM2008" s="3"/>
      <c r="FN2008" s="3"/>
      <c r="FO2008" s="3"/>
      <c r="FP2008" s="3"/>
      <c r="FQ2008" s="3"/>
      <c r="FR2008" s="3"/>
      <c r="FS2008" s="3"/>
      <c r="FT2008" s="3"/>
      <c r="FU2008" s="3"/>
      <c r="FV2008" s="3"/>
      <c r="FW2008" s="3"/>
      <c r="FX2008" s="3"/>
      <c r="FY2008" s="3"/>
      <c r="FZ2008" s="3"/>
      <c r="GA2008" s="3"/>
      <c r="GB2008" s="3"/>
      <c r="GC2008" s="3"/>
      <c r="GD2008" s="3"/>
      <c r="GE2008" s="3"/>
      <c r="GF2008" s="3"/>
      <c r="GG2008" s="3"/>
      <c r="GH2008" s="3"/>
      <c r="GI2008" s="3"/>
      <c r="GJ2008" s="3"/>
    </row>
    <row r="2009" spans="1:192" s="219" customFormat="1">
      <c r="A2009" s="3"/>
      <c r="B2009" s="44"/>
      <c r="C2009" s="3"/>
      <c r="D2009" s="240"/>
      <c r="E2009" s="241"/>
      <c r="F2009" s="242"/>
      <c r="G2009" s="242"/>
      <c r="H2009" s="242"/>
      <c r="I2009" s="242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  <c r="CP2009" s="3"/>
      <c r="CQ2009" s="3"/>
      <c r="CR2009" s="3"/>
      <c r="CS2009" s="3"/>
      <c r="CT2009" s="3"/>
      <c r="CU2009" s="3"/>
      <c r="CV2009" s="3"/>
      <c r="CW2009" s="3"/>
      <c r="CX2009" s="3"/>
      <c r="CY2009" s="3"/>
      <c r="CZ2009" s="3"/>
      <c r="DA2009" s="3"/>
      <c r="DB2009" s="3"/>
      <c r="DC2009" s="3"/>
      <c r="DD2009" s="3"/>
      <c r="DE2009" s="3"/>
      <c r="DF2009" s="3"/>
      <c r="DG2009" s="3"/>
      <c r="DH2009" s="3"/>
      <c r="DI2009" s="3"/>
      <c r="DJ2009" s="3"/>
      <c r="DK2009" s="3"/>
      <c r="DL2009" s="3"/>
      <c r="DM2009" s="3"/>
      <c r="DN2009" s="3"/>
      <c r="DO2009" s="3"/>
      <c r="DP2009" s="3"/>
      <c r="DQ2009" s="3"/>
      <c r="DR2009" s="3"/>
      <c r="DS2009" s="3"/>
      <c r="DT2009" s="3"/>
      <c r="DU2009" s="3"/>
      <c r="DV2009" s="3"/>
      <c r="DW2009" s="3"/>
      <c r="DX2009" s="3"/>
      <c r="DY2009" s="3"/>
      <c r="DZ2009" s="3"/>
      <c r="EA2009" s="3"/>
      <c r="EB2009" s="3"/>
      <c r="EC2009" s="3"/>
      <c r="ED2009" s="3"/>
      <c r="EE2009" s="3"/>
      <c r="EF2009" s="3"/>
      <c r="EG2009" s="3"/>
      <c r="EH2009" s="3"/>
      <c r="EI2009" s="3"/>
      <c r="EJ2009" s="3"/>
      <c r="EK2009" s="3"/>
      <c r="EL2009" s="3"/>
      <c r="EM2009" s="3"/>
      <c r="EN2009" s="3"/>
      <c r="EO2009" s="3"/>
      <c r="EP2009" s="3"/>
      <c r="EQ2009" s="3"/>
      <c r="ER2009" s="3"/>
      <c r="ES2009" s="3"/>
      <c r="ET2009" s="3"/>
      <c r="EU2009" s="3"/>
      <c r="EV2009" s="3"/>
      <c r="EW2009" s="3"/>
      <c r="EX2009" s="3"/>
      <c r="EY2009" s="3"/>
      <c r="EZ2009" s="3"/>
      <c r="FA2009" s="3"/>
      <c r="FB2009" s="3"/>
      <c r="FC2009" s="3"/>
      <c r="FD2009" s="3"/>
      <c r="FE2009" s="3"/>
      <c r="FF2009" s="3"/>
      <c r="FG2009" s="3"/>
      <c r="FH2009" s="3"/>
      <c r="FI2009" s="3"/>
      <c r="FJ2009" s="3"/>
      <c r="FK2009" s="3"/>
      <c r="FL2009" s="3"/>
      <c r="FM2009" s="3"/>
      <c r="FN2009" s="3"/>
      <c r="FO2009" s="3"/>
      <c r="FP2009" s="3"/>
      <c r="FQ2009" s="3"/>
      <c r="FR2009" s="3"/>
      <c r="FS2009" s="3"/>
      <c r="FT2009" s="3"/>
      <c r="FU2009" s="3"/>
      <c r="FV2009" s="3"/>
      <c r="FW2009" s="3"/>
      <c r="FX2009" s="3"/>
      <c r="FY2009" s="3"/>
      <c r="FZ2009" s="3"/>
      <c r="GA2009" s="3"/>
      <c r="GB2009" s="3"/>
      <c r="GC2009" s="3"/>
      <c r="GD2009" s="3"/>
      <c r="GE2009" s="3"/>
      <c r="GF2009" s="3"/>
      <c r="GG2009" s="3"/>
      <c r="GH2009" s="3"/>
      <c r="GI2009" s="3"/>
      <c r="GJ2009" s="3"/>
    </row>
    <row r="2010" spans="1:192" s="219" customFormat="1">
      <c r="A2010" s="3"/>
      <c r="B2010" s="44"/>
      <c r="C2010" s="3"/>
      <c r="D2010" s="240"/>
      <c r="E2010" s="241"/>
      <c r="F2010" s="242"/>
      <c r="G2010" s="242"/>
      <c r="H2010" s="242"/>
      <c r="I2010" s="242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  <c r="CP2010" s="3"/>
      <c r="CQ2010" s="3"/>
      <c r="CR2010" s="3"/>
      <c r="CS2010" s="3"/>
      <c r="CT2010" s="3"/>
      <c r="CU2010" s="3"/>
      <c r="CV2010" s="3"/>
      <c r="CW2010" s="3"/>
      <c r="CX2010" s="3"/>
      <c r="CY2010" s="3"/>
      <c r="CZ2010" s="3"/>
      <c r="DA2010" s="3"/>
      <c r="DB2010" s="3"/>
      <c r="DC2010" s="3"/>
      <c r="DD2010" s="3"/>
      <c r="DE2010" s="3"/>
      <c r="DF2010" s="3"/>
      <c r="DG2010" s="3"/>
      <c r="DH2010" s="3"/>
      <c r="DI2010" s="3"/>
      <c r="DJ2010" s="3"/>
      <c r="DK2010" s="3"/>
      <c r="DL2010" s="3"/>
      <c r="DM2010" s="3"/>
      <c r="DN2010" s="3"/>
      <c r="DO2010" s="3"/>
      <c r="DP2010" s="3"/>
      <c r="DQ2010" s="3"/>
      <c r="DR2010" s="3"/>
      <c r="DS2010" s="3"/>
      <c r="DT2010" s="3"/>
      <c r="DU2010" s="3"/>
      <c r="DV2010" s="3"/>
      <c r="DW2010" s="3"/>
      <c r="DX2010" s="3"/>
      <c r="DY2010" s="3"/>
      <c r="DZ2010" s="3"/>
      <c r="EA2010" s="3"/>
      <c r="EB2010" s="3"/>
      <c r="EC2010" s="3"/>
      <c r="ED2010" s="3"/>
      <c r="EE2010" s="3"/>
      <c r="EF2010" s="3"/>
      <c r="EG2010" s="3"/>
      <c r="EH2010" s="3"/>
      <c r="EI2010" s="3"/>
      <c r="EJ2010" s="3"/>
      <c r="EK2010" s="3"/>
      <c r="EL2010" s="3"/>
      <c r="EM2010" s="3"/>
      <c r="EN2010" s="3"/>
      <c r="EO2010" s="3"/>
      <c r="EP2010" s="3"/>
      <c r="EQ2010" s="3"/>
      <c r="ER2010" s="3"/>
      <c r="ES2010" s="3"/>
      <c r="ET2010" s="3"/>
      <c r="EU2010" s="3"/>
      <c r="EV2010" s="3"/>
      <c r="EW2010" s="3"/>
      <c r="EX2010" s="3"/>
      <c r="EY2010" s="3"/>
      <c r="EZ2010" s="3"/>
      <c r="FA2010" s="3"/>
      <c r="FB2010" s="3"/>
      <c r="FC2010" s="3"/>
      <c r="FD2010" s="3"/>
      <c r="FE2010" s="3"/>
      <c r="FF2010" s="3"/>
      <c r="FG2010" s="3"/>
      <c r="FH2010" s="3"/>
      <c r="FI2010" s="3"/>
      <c r="FJ2010" s="3"/>
      <c r="FK2010" s="3"/>
      <c r="FL2010" s="3"/>
      <c r="FM2010" s="3"/>
      <c r="FN2010" s="3"/>
      <c r="FO2010" s="3"/>
      <c r="FP2010" s="3"/>
      <c r="FQ2010" s="3"/>
      <c r="FR2010" s="3"/>
      <c r="FS2010" s="3"/>
      <c r="FT2010" s="3"/>
      <c r="FU2010" s="3"/>
      <c r="FV2010" s="3"/>
      <c r="FW2010" s="3"/>
      <c r="FX2010" s="3"/>
      <c r="FY2010" s="3"/>
      <c r="FZ2010" s="3"/>
      <c r="GA2010" s="3"/>
      <c r="GB2010" s="3"/>
      <c r="GC2010" s="3"/>
      <c r="GD2010" s="3"/>
      <c r="GE2010" s="3"/>
      <c r="GF2010" s="3"/>
      <c r="GG2010" s="3"/>
      <c r="GH2010" s="3"/>
      <c r="GI2010" s="3"/>
      <c r="GJ2010" s="3"/>
    </row>
    <row r="2011" spans="1:192" s="219" customFormat="1">
      <c r="A2011" s="3"/>
      <c r="B2011" s="44"/>
      <c r="C2011" s="3"/>
      <c r="D2011" s="240"/>
      <c r="E2011" s="241"/>
      <c r="F2011" s="242"/>
      <c r="G2011" s="242"/>
      <c r="H2011" s="242"/>
      <c r="I2011" s="242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  <c r="CP2011" s="3"/>
      <c r="CQ2011" s="3"/>
      <c r="CR2011" s="3"/>
      <c r="CS2011" s="3"/>
      <c r="CT2011" s="3"/>
      <c r="CU2011" s="3"/>
      <c r="CV2011" s="3"/>
      <c r="CW2011" s="3"/>
      <c r="CX2011" s="3"/>
      <c r="CY2011" s="3"/>
      <c r="CZ2011" s="3"/>
      <c r="DA2011" s="3"/>
      <c r="DB2011" s="3"/>
      <c r="DC2011" s="3"/>
      <c r="DD2011" s="3"/>
      <c r="DE2011" s="3"/>
      <c r="DF2011" s="3"/>
      <c r="DG2011" s="3"/>
      <c r="DH2011" s="3"/>
      <c r="DI2011" s="3"/>
      <c r="DJ2011" s="3"/>
      <c r="DK2011" s="3"/>
      <c r="DL2011" s="3"/>
      <c r="DM2011" s="3"/>
      <c r="DN2011" s="3"/>
      <c r="DO2011" s="3"/>
      <c r="DP2011" s="3"/>
      <c r="DQ2011" s="3"/>
      <c r="DR2011" s="3"/>
      <c r="DS2011" s="3"/>
      <c r="DT2011" s="3"/>
      <c r="DU2011" s="3"/>
      <c r="DV2011" s="3"/>
      <c r="DW2011" s="3"/>
      <c r="DX2011" s="3"/>
      <c r="DY2011" s="3"/>
      <c r="DZ2011" s="3"/>
      <c r="EA2011" s="3"/>
      <c r="EB2011" s="3"/>
      <c r="EC2011" s="3"/>
      <c r="ED2011" s="3"/>
      <c r="EE2011" s="3"/>
      <c r="EF2011" s="3"/>
      <c r="EG2011" s="3"/>
      <c r="EH2011" s="3"/>
      <c r="EI2011" s="3"/>
      <c r="EJ2011" s="3"/>
      <c r="EK2011" s="3"/>
      <c r="EL2011" s="3"/>
      <c r="EM2011" s="3"/>
      <c r="EN2011" s="3"/>
      <c r="EO2011" s="3"/>
      <c r="EP2011" s="3"/>
      <c r="EQ2011" s="3"/>
      <c r="ER2011" s="3"/>
      <c r="ES2011" s="3"/>
      <c r="ET2011" s="3"/>
      <c r="EU2011" s="3"/>
      <c r="EV2011" s="3"/>
      <c r="EW2011" s="3"/>
      <c r="EX2011" s="3"/>
      <c r="EY2011" s="3"/>
      <c r="EZ2011" s="3"/>
      <c r="FA2011" s="3"/>
      <c r="FB2011" s="3"/>
      <c r="FC2011" s="3"/>
      <c r="FD2011" s="3"/>
      <c r="FE2011" s="3"/>
      <c r="FF2011" s="3"/>
      <c r="FG2011" s="3"/>
      <c r="FH2011" s="3"/>
      <c r="FI2011" s="3"/>
      <c r="FJ2011" s="3"/>
      <c r="FK2011" s="3"/>
      <c r="FL2011" s="3"/>
      <c r="FM2011" s="3"/>
      <c r="FN2011" s="3"/>
      <c r="FO2011" s="3"/>
      <c r="FP2011" s="3"/>
      <c r="FQ2011" s="3"/>
      <c r="FR2011" s="3"/>
      <c r="FS2011" s="3"/>
      <c r="FT2011" s="3"/>
      <c r="FU2011" s="3"/>
      <c r="FV2011" s="3"/>
      <c r="FW2011" s="3"/>
      <c r="FX2011" s="3"/>
      <c r="FY2011" s="3"/>
      <c r="FZ2011" s="3"/>
      <c r="GA2011" s="3"/>
      <c r="GB2011" s="3"/>
      <c r="GC2011" s="3"/>
      <c r="GD2011" s="3"/>
      <c r="GE2011" s="3"/>
      <c r="GF2011" s="3"/>
      <c r="GG2011" s="3"/>
      <c r="GH2011" s="3"/>
      <c r="GI2011" s="3"/>
      <c r="GJ2011" s="3"/>
    </row>
    <row r="2012" spans="1:192" s="219" customFormat="1">
      <c r="A2012" s="3"/>
      <c r="B2012" s="44"/>
      <c r="C2012" s="3"/>
      <c r="D2012" s="240"/>
      <c r="E2012" s="241"/>
      <c r="F2012" s="242"/>
      <c r="G2012" s="242"/>
      <c r="H2012" s="242"/>
      <c r="I2012" s="242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  <c r="CP2012" s="3"/>
      <c r="CQ2012" s="3"/>
      <c r="CR2012" s="3"/>
      <c r="CS2012" s="3"/>
      <c r="CT2012" s="3"/>
      <c r="CU2012" s="3"/>
      <c r="CV2012" s="3"/>
      <c r="CW2012" s="3"/>
      <c r="CX2012" s="3"/>
      <c r="CY2012" s="3"/>
      <c r="CZ2012" s="3"/>
      <c r="DA2012" s="3"/>
      <c r="DB2012" s="3"/>
      <c r="DC2012" s="3"/>
      <c r="DD2012" s="3"/>
      <c r="DE2012" s="3"/>
      <c r="DF2012" s="3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  <c r="EF2012" s="3"/>
      <c r="EG2012" s="3"/>
      <c r="EH2012" s="3"/>
      <c r="EI2012" s="3"/>
      <c r="EJ2012" s="3"/>
      <c r="EK2012" s="3"/>
      <c r="EL2012" s="3"/>
      <c r="EM2012" s="3"/>
      <c r="EN2012" s="3"/>
      <c r="EO2012" s="3"/>
      <c r="EP2012" s="3"/>
      <c r="EQ2012" s="3"/>
      <c r="ER2012" s="3"/>
      <c r="ES2012" s="3"/>
      <c r="ET2012" s="3"/>
      <c r="EU2012" s="3"/>
      <c r="EV2012" s="3"/>
      <c r="EW2012" s="3"/>
      <c r="EX2012" s="3"/>
      <c r="EY2012" s="3"/>
      <c r="EZ2012" s="3"/>
      <c r="FA2012" s="3"/>
      <c r="FB2012" s="3"/>
      <c r="FC2012" s="3"/>
      <c r="FD2012" s="3"/>
      <c r="FE2012" s="3"/>
      <c r="FF2012" s="3"/>
      <c r="FG2012" s="3"/>
      <c r="FH2012" s="3"/>
      <c r="FI2012" s="3"/>
      <c r="FJ2012" s="3"/>
      <c r="FK2012" s="3"/>
      <c r="FL2012" s="3"/>
      <c r="FM2012" s="3"/>
      <c r="FN2012" s="3"/>
      <c r="FO2012" s="3"/>
      <c r="FP2012" s="3"/>
      <c r="FQ2012" s="3"/>
      <c r="FR2012" s="3"/>
      <c r="FS2012" s="3"/>
      <c r="FT2012" s="3"/>
      <c r="FU2012" s="3"/>
      <c r="FV2012" s="3"/>
      <c r="FW2012" s="3"/>
      <c r="FX2012" s="3"/>
      <c r="FY2012" s="3"/>
      <c r="FZ2012" s="3"/>
      <c r="GA2012" s="3"/>
      <c r="GB2012" s="3"/>
      <c r="GC2012" s="3"/>
      <c r="GD2012" s="3"/>
      <c r="GE2012" s="3"/>
      <c r="GF2012" s="3"/>
      <c r="GG2012" s="3"/>
      <c r="GH2012" s="3"/>
      <c r="GI2012" s="3"/>
      <c r="GJ2012" s="3"/>
    </row>
    <row r="2013" spans="1:192" s="219" customFormat="1">
      <c r="A2013" s="3"/>
      <c r="B2013" s="44"/>
      <c r="C2013" s="3"/>
      <c r="D2013" s="240"/>
      <c r="E2013" s="241"/>
      <c r="F2013" s="242"/>
      <c r="G2013" s="242"/>
      <c r="H2013" s="242"/>
      <c r="I2013" s="242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  <c r="CP2013" s="3"/>
      <c r="CQ2013" s="3"/>
      <c r="CR2013" s="3"/>
      <c r="CS2013" s="3"/>
      <c r="CT2013" s="3"/>
      <c r="CU2013" s="3"/>
      <c r="CV2013" s="3"/>
      <c r="CW2013" s="3"/>
      <c r="CX2013" s="3"/>
      <c r="CY2013" s="3"/>
      <c r="CZ2013" s="3"/>
      <c r="DA2013" s="3"/>
      <c r="DB2013" s="3"/>
      <c r="DC2013" s="3"/>
      <c r="DD2013" s="3"/>
      <c r="DE2013" s="3"/>
      <c r="DF2013" s="3"/>
      <c r="DG2013" s="3"/>
      <c r="DH2013" s="3"/>
      <c r="DI2013" s="3"/>
      <c r="DJ2013" s="3"/>
      <c r="DK2013" s="3"/>
      <c r="DL2013" s="3"/>
      <c r="DM2013" s="3"/>
      <c r="DN2013" s="3"/>
      <c r="DO2013" s="3"/>
      <c r="DP2013" s="3"/>
      <c r="DQ2013" s="3"/>
      <c r="DR2013" s="3"/>
      <c r="DS2013" s="3"/>
      <c r="DT2013" s="3"/>
      <c r="DU2013" s="3"/>
      <c r="DV2013" s="3"/>
      <c r="DW2013" s="3"/>
      <c r="DX2013" s="3"/>
      <c r="DY2013" s="3"/>
      <c r="DZ2013" s="3"/>
      <c r="EA2013" s="3"/>
      <c r="EB2013" s="3"/>
      <c r="EC2013" s="3"/>
      <c r="ED2013" s="3"/>
      <c r="EE2013" s="3"/>
      <c r="EF2013" s="3"/>
      <c r="EG2013" s="3"/>
      <c r="EH2013" s="3"/>
      <c r="EI2013" s="3"/>
      <c r="EJ2013" s="3"/>
      <c r="EK2013" s="3"/>
      <c r="EL2013" s="3"/>
      <c r="EM2013" s="3"/>
      <c r="EN2013" s="3"/>
      <c r="EO2013" s="3"/>
      <c r="EP2013" s="3"/>
      <c r="EQ2013" s="3"/>
      <c r="ER2013" s="3"/>
      <c r="ES2013" s="3"/>
      <c r="ET2013" s="3"/>
      <c r="EU2013" s="3"/>
      <c r="EV2013" s="3"/>
      <c r="EW2013" s="3"/>
      <c r="EX2013" s="3"/>
      <c r="EY2013" s="3"/>
      <c r="EZ2013" s="3"/>
      <c r="FA2013" s="3"/>
      <c r="FB2013" s="3"/>
      <c r="FC2013" s="3"/>
      <c r="FD2013" s="3"/>
      <c r="FE2013" s="3"/>
      <c r="FF2013" s="3"/>
      <c r="FG2013" s="3"/>
      <c r="FH2013" s="3"/>
      <c r="FI2013" s="3"/>
      <c r="FJ2013" s="3"/>
      <c r="FK2013" s="3"/>
      <c r="FL2013" s="3"/>
      <c r="FM2013" s="3"/>
      <c r="FN2013" s="3"/>
      <c r="FO2013" s="3"/>
      <c r="FP2013" s="3"/>
      <c r="FQ2013" s="3"/>
      <c r="FR2013" s="3"/>
      <c r="FS2013" s="3"/>
      <c r="FT2013" s="3"/>
      <c r="FU2013" s="3"/>
      <c r="FV2013" s="3"/>
      <c r="FW2013" s="3"/>
      <c r="FX2013" s="3"/>
      <c r="FY2013" s="3"/>
      <c r="FZ2013" s="3"/>
      <c r="GA2013" s="3"/>
      <c r="GB2013" s="3"/>
      <c r="GC2013" s="3"/>
      <c r="GD2013" s="3"/>
      <c r="GE2013" s="3"/>
      <c r="GF2013" s="3"/>
      <c r="GG2013" s="3"/>
      <c r="GH2013" s="3"/>
      <c r="GI2013" s="3"/>
      <c r="GJ2013" s="3"/>
    </row>
    <row r="2014" spans="1:192" s="219" customFormat="1">
      <c r="A2014" s="3"/>
      <c r="B2014" s="44"/>
      <c r="C2014" s="3"/>
      <c r="D2014" s="240"/>
      <c r="E2014" s="241"/>
      <c r="F2014" s="242"/>
      <c r="G2014" s="242"/>
      <c r="H2014" s="242"/>
      <c r="I2014" s="242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  <c r="CP2014" s="3"/>
      <c r="CQ2014" s="3"/>
      <c r="CR2014" s="3"/>
      <c r="CS2014" s="3"/>
      <c r="CT2014" s="3"/>
      <c r="CU2014" s="3"/>
      <c r="CV2014" s="3"/>
      <c r="CW2014" s="3"/>
      <c r="CX2014" s="3"/>
      <c r="CY2014" s="3"/>
      <c r="CZ2014" s="3"/>
      <c r="DA2014" s="3"/>
      <c r="DB2014" s="3"/>
      <c r="DC2014" s="3"/>
      <c r="DD2014" s="3"/>
      <c r="DE2014" s="3"/>
      <c r="DF2014" s="3"/>
      <c r="DG2014" s="3"/>
      <c r="DH2014" s="3"/>
      <c r="DI2014" s="3"/>
      <c r="DJ2014" s="3"/>
      <c r="DK2014" s="3"/>
      <c r="DL2014" s="3"/>
      <c r="DM2014" s="3"/>
      <c r="DN2014" s="3"/>
      <c r="DO2014" s="3"/>
      <c r="DP2014" s="3"/>
      <c r="DQ2014" s="3"/>
      <c r="DR2014" s="3"/>
      <c r="DS2014" s="3"/>
      <c r="DT2014" s="3"/>
      <c r="DU2014" s="3"/>
      <c r="DV2014" s="3"/>
      <c r="DW2014" s="3"/>
      <c r="DX2014" s="3"/>
      <c r="DY2014" s="3"/>
      <c r="DZ2014" s="3"/>
      <c r="EA2014" s="3"/>
      <c r="EB2014" s="3"/>
      <c r="EC2014" s="3"/>
      <c r="ED2014" s="3"/>
      <c r="EE2014" s="3"/>
      <c r="EF2014" s="3"/>
      <c r="EG2014" s="3"/>
      <c r="EH2014" s="3"/>
      <c r="EI2014" s="3"/>
      <c r="EJ2014" s="3"/>
      <c r="EK2014" s="3"/>
      <c r="EL2014" s="3"/>
      <c r="EM2014" s="3"/>
      <c r="EN2014" s="3"/>
      <c r="EO2014" s="3"/>
      <c r="EP2014" s="3"/>
      <c r="EQ2014" s="3"/>
      <c r="ER2014" s="3"/>
      <c r="ES2014" s="3"/>
      <c r="ET2014" s="3"/>
      <c r="EU2014" s="3"/>
      <c r="EV2014" s="3"/>
      <c r="EW2014" s="3"/>
      <c r="EX2014" s="3"/>
      <c r="EY2014" s="3"/>
      <c r="EZ2014" s="3"/>
      <c r="FA2014" s="3"/>
      <c r="FB2014" s="3"/>
      <c r="FC2014" s="3"/>
      <c r="FD2014" s="3"/>
      <c r="FE2014" s="3"/>
      <c r="FF2014" s="3"/>
      <c r="FG2014" s="3"/>
      <c r="FH2014" s="3"/>
      <c r="FI2014" s="3"/>
      <c r="FJ2014" s="3"/>
      <c r="FK2014" s="3"/>
      <c r="FL2014" s="3"/>
      <c r="FM2014" s="3"/>
      <c r="FN2014" s="3"/>
      <c r="FO2014" s="3"/>
      <c r="FP2014" s="3"/>
      <c r="FQ2014" s="3"/>
      <c r="FR2014" s="3"/>
      <c r="FS2014" s="3"/>
      <c r="FT2014" s="3"/>
      <c r="FU2014" s="3"/>
      <c r="FV2014" s="3"/>
      <c r="FW2014" s="3"/>
      <c r="FX2014" s="3"/>
      <c r="FY2014" s="3"/>
      <c r="FZ2014" s="3"/>
      <c r="GA2014" s="3"/>
      <c r="GB2014" s="3"/>
      <c r="GC2014" s="3"/>
      <c r="GD2014" s="3"/>
      <c r="GE2014" s="3"/>
      <c r="GF2014" s="3"/>
      <c r="GG2014" s="3"/>
      <c r="GH2014" s="3"/>
      <c r="GI2014" s="3"/>
      <c r="GJ2014" s="3"/>
    </row>
    <row r="2015" spans="1:192" s="219" customFormat="1">
      <c r="A2015" s="3"/>
      <c r="B2015" s="44"/>
      <c r="C2015" s="3"/>
      <c r="D2015" s="240"/>
      <c r="E2015" s="241"/>
      <c r="F2015" s="242"/>
      <c r="G2015" s="242"/>
      <c r="H2015" s="242"/>
      <c r="I2015" s="242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  <c r="CP2015" s="3"/>
      <c r="CQ2015" s="3"/>
      <c r="CR2015" s="3"/>
      <c r="CS2015" s="3"/>
      <c r="CT2015" s="3"/>
      <c r="CU2015" s="3"/>
      <c r="CV2015" s="3"/>
      <c r="CW2015" s="3"/>
      <c r="CX2015" s="3"/>
      <c r="CY2015" s="3"/>
      <c r="CZ2015" s="3"/>
      <c r="DA2015" s="3"/>
      <c r="DB2015" s="3"/>
      <c r="DC2015" s="3"/>
      <c r="DD2015" s="3"/>
      <c r="DE2015" s="3"/>
      <c r="DF2015" s="3"/>
      <c r="DG2015" s="3"/>
      <c r="DH2015" s="3"/>
      <c r="DI2015" s="3"/>
      <c r="DJ2015" s="3"/>
      <c r="DK2015" s="3"/>
      <c r="DL2015" s="3"/>
      <c r="DM2015" s="3"/>
      <c r="DN2015" s="3"/>
      <c r="DO2015" s="3"/>
      <c r="DP2015" s="3"/>
      <c r="DQ2015" s="3"/>
      <c r="DR2015" s="3"/>
      <c r="DS2015" s="3"/>
      <c r="DT2015" s="3"/>
      <c r="DU2015" s="3"/>
      <c r="DV2015" s="3"/>
      <c r="DW2015" s="3"/>
      <c r="DX2015" s="3"/>
      <c r="DY2015" s="3"/>
      <c r="DZ2015" s="3"/>
      <c r="EA2015" s="3"/>
      <c r="EB2015" s="3"/>
      <c r="EC2015" s="3"/>
      <c r="ED2015" s="3"/>
      <c r="EE2015" s="3"/>
      <c r="EF2015" s="3"/>
      <c r="EG2015" s="3"/>
      <c r="EH2015" s="3"/>
      <c r="EI2015" s="3"/>
      <c r="EJ2015" s="3"/>
      <c r="EK2015" s="3"/>
      <c r="EL2015" s="3"/>
      <c r="EM2015" s="3"/>
      <c r="EN2015" s="3"/>
      <c r="EO2015" s="3"/>
      <c r="EP2015" s="3"/>
      <c r="EQ2015" s="3"/>
      <c r="ER2015" s="3"/>
      <c r="ES2015" s="3"/>
      <c r="ET2015" s="3"/>
      <c r="EU2015" s="3"/>
      <c r="EV2015" s="3"/>
      <c r="EW2015" s="3"/>
      <c r="EX2015" s="3"/>
      <c r="EY2015" s="3"/>
      <c r="EZ2015" s="3"/>
      <c r="FA2015" s="3"/>
      <c r="FB2015" s="3"/>
      <c r="FC2015" s="3"/>
      <c r="FD2015" s="3"/>
      <c r="FE2015" s="3"/>
      <c r="FF2015" s="3"/>
      <c r="FG2015" s="3"/>
      <c r="FH2015" s="3"/>
      <c r="FI2015" s="3"/>
      <c r="FJ2015" s="3"/>
      <c r="FK2015" s="3"/>
      <c r="FL2015" s="3"/>
      <c r="FM2015" s="3"/>
      <c r="FN2015" s="3"/>
      <c r="FO2015" s="3"/>
      <c r="FP2015" s="3"/>
      <c r="FQ2015" s="3"/>
      <c r="FR2015" s="3"/>
      <c r="FS2015" s="3"/>
      <c r="FT2015" s="3"/>
      <c r="FU2015" s="3"/>
      <c r="FV2015" s="3"/>
      <c r="FW2015" s="3"/>
      <c r="FX2015" s="3"/>
      <c r="FY2015" s="3"/>
      <c r="FZ2015" s="3"/>
      <c r="GA2015" s="3"/>
      <c r="GB2015" s="3"/>
      <c r="GC2015" s="3"/>
      <c r="GD2015" s="3"/>
      <c r="GE2015" s="3"/>
      <c r="GF2015" s="3"/>
      <c r="GG2015" s="3"/>
      <c r="GH2015" s="3"/>
      <c r="GI2015" s="3"/>
      <c r="GJ2015" s="3"/>
    </row>
    <row r="2016" spans="1:192" s="219" customFormat="1">
      <c r="A2016" s="3"/>
      <c r="B2016" s="44"/>
      <c r="C2016" s="3"/>
      <c r="D2016" s="240"/>
      <c r="E2016" s="241"/>
      <c r="F2016" s="242"/>
      <c r="G2016" s="242"/>
      <c r="H2016" s="242"/>
      <c r="I2016" s="242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  <c r="CP2016" s="3"/>
      <c r="CQ2016" s="3"/>
      <c r="CR2016" s="3"/>
      <c r="CS2016" s="3"/>
      <c r="CT2016" s="3"/>
      <c r="CU2016" s="3"/>
      <c r="CV2016" s="3"/>
      <c r="CW2016" s="3"/>
      <c r="CX2016" s="3"/>
      <c r="CY2016" s="3"/>
      <c r="CZ2016" s="3"/>
      <c r="DA2016" s="3"/>
      <c r="DB2016" s="3"/>
      <c r="DC2016" s="3"/>
      <c r="DD2016" s="3"/>
      <c r="DE2016" s="3"/>
      <c r="DF2016" s="3"/>
      <c r="DG2016" s="3"/>
      <c r="DH2016" s="3"/>
      <c r="DI2016" s="3"/>
      <c r="DJ2016" s="3"/>
      <c r="DK2016" s="3"/>
      <c r="DL2016" s="3"/>
      <c r="DM2016" s="3"/>
      <c r="DN2016" s="3"/>
      <c r="DO2016" s="3"/>
      <c r="DP2016" s="3"/>
      <c r="DQ2016" s="3"/>
      <c r="DR2016" s="3"/>
      <c r="DS2016" s="3"/>
      <c r="DT2016" s="3"/>
      <c r="DU2016" s="3"/>
      <c r="DV2016" s="3"/>
      <c r="DW2016" s="3"/>
      <c r="DX2016" s="3"/>
      <c r="DY2016" s="3"/>
      <c r="DZ2016" s="3"/>
      <c r="EA2016" s="3"/>
      <c r="EB2016" s="3"/>
      <c r="EC2016" s="3"/>
      <c r="ED2016" s="3"/>
      <c r="EE2016" s="3"/>
      <c r="EF2016" s="3"/>
      <c r="EG2016" s="3"/>
      <c r="EH2016" s="3"/>
      <c r="EI2016" s="3"/>
      <c r="EJ2016" s="3"/>
      <c r="EK2016" s="3"/>
      <c r="EL2016" s="3"/>
      <c r="EM2016" s="3"/>
      <c r="EN2016" s="3"/>
      <c r="EO2016" s="3"/>
      <c r="EP2016" s="3"/>
      <c r="EQ2016" s="3"/>
      <c r="ER2016" s="3"/>
      <c r="ES2016" s="3"/>
      <c r="ET2016" s="3"/>
      <c r="EU2016" s="3"/>
      <c r="EV2016" s="3"/>
      <c r="EW2016" s="3"/>
      <c r="EX2016" s="3"/>
      <c r="EY2016" s="3"/>
      <c r="EZ2016" s="3"/>
      <c r="FA2016" s="3"/>
      <c r="FB2016" s="3"/>
      <c r="FC2016" s="3"/>
      <c r="FD2016" s="3"/>
      <c r="FE2016" s="3"/>
      <c r="FF2016" s="3"/>
      <c r="FG2016" s="3"/>
      <c r="FH2016" s="3"/>
      <c r="FI2016" s="3"/>
      <c r="FJ2016" s="3"/>
      <c r="FK2016" s="3"/>
      <c r="FL2016" s="3"/>
      <c r="FM2016" s="3"/>
      <c r="FN2016" s="3"/>
      <c r="FO2016" s="3"/>
      <c r="FP2016" s="3"/>
      <c r="FQ2016" s="3"/>
      <c r="FR2016" s="3"/>
      <c r="FS2016" s="3"/>
      <c r="FT2016" s="3"/>
      <c r="FU2016" s="3"/>
      <c r="FV2016" s="3"/>
      <c r="FW2016" s="3"/>
      <c r="FX2016" s="3"/>
      <c r="FY2016" s="3"/>
      <c r="FZ2016" s="3"/>
      <c r="GA2016" s="3"/>
      <c r="GB2016" s="3"/>
      <c r="GC2016" s="3"/>
      <c r="GD2016" s="3"/>
      <c r="GE2016" s="3"/>
      <c r="GF2016" s="3"/>
      <c r="GG2016" s="3"/>
      <c r="GH2016" s="3"/>
      <c r="GI2016" s="3"/>
      <c r="GJ2016" s="3"/>
    </row>
    <row r="2017" spans="1:192" s="219" customFormat="1">
      <c r="A2017" s="3"/>
      <c r="B2017" s="44"/>
      <c r="C2017" s="3"/>
      <c r="D2017" s="240"/>
      <c r="E2017" s="241"/>
      <c r="F2017" s="242"/>
      <c r="G2017" s="242"/>
      <c r="H2017" s="242"/>
      <c r="I2017" s="242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  <c r="CP2017" s="3"/>
      <c r="CQ2017" s="3"/>
      <c r="CR2017" s="3"/>
      <c r="CS2017" s="3"/>
      <c r="CT2017" s="3"/>
      <c r="CU2017" s="3"/>
      <c r="CV2017" s="3"/>
      <c r="CW2017" s="3"/>
      <c r="CX2017" s="3"/>
      <c r="CY2017" s="3"/>
      <c r="CZ2017" s="3"/>
      <c r="DA2017" s="3"/>
      <c r="DB2017" s="3"/>
      <c r="DC2017" s="3"/>
      <c r="DD2017" s="3"/>
      <c r="DE2017" s="3"/>
      <c r="DF2017" s="3"/>
      <c r="DG2017" s="3"/>
      <c r="DH2017" s="3"/>
      <c r="DI2017" s="3"/>
      <c r="DJ2017" s="3"/>
      <c r="DK2017" s="3"/>
      <c r="DL2017" s="3"/>
      <c r="DM2017" s="3"/>
      <c r="DN2017" s="3"/>
      <c r="DO2017" s="3"/>
      <c r="DP2017" s="3"/>
      <c r="DQ2017" s="3"/>
      <c r="DR2017" s="3"/>
      <c r="DS2017" s="3"/>
      <c r="DT2017" s="3"/>
      <c r="DU2017" s="3"/>
      <c r="DV2017" s="3"/>
      <c r="DW2017" s="3"/>
      <c r="DX2017" s="3"/>
      <c r="DY2017" s="3"/>
      <c r="DZ2017" s="3"/>
      <c r="EA2017" s="3"/>
      <c r="EB2017" s="3"/>
      <c r="EC2017" s="3"/>
      <c r="ED2017" s="3"/>
      <c r="EE2017" s="3"/>
      <c r="EF2017" s="3"/>
      <c r="EG2017" s="3"/>
      <c r="EH2017" s="3"/>
      <c r="EI2017" s="3"/>
      <c r="EJ2017" s="3"/>
      <c r="EK2017" s="3"/>
      <c r="EL2017" s="3"/>
      <c r="EM2017" s="3"/>
      <c r="EN2017" s="3"/>
      <c r="EO2017" s="3"/>
      <c r="EP2017" s="3"/>
      <c r="EQ2017" s="3"/>
      <c r="ER2017" s="3"/>
      <c r="ES2017" s="3"/>
      <c r="ET2017" s="3"/>
      <c r="EU2017" s="3"/>
      <c r="EV2017" s="3"/>
      <c r="EW2017" s="3"/>
      <c r="EX2017" s="3"/>
      <c r="EY2017" s="3"/>
      <c r="EZ2017" s="3"/>
      <c r="FA2017" s="3"/>
      <c r="FB2017" s="3"/>
      <c r="FC2017" s="3"/>
      <c r="FD2017" s="3"/>
      <c r="FE2017" s="3"/>
      <c r="FF2017" s="3"/>
      <c r="FG2017" s="3"/>
      <c r="FH2017" s="3"/>
      <c r="FI2017" s="3"/>
      <c r="FJ2017" s="3"/>
      <c r="FK2017" s="3"/>
      <c r="FL2017" s="3"/>
      <c r="FM2017" s="3"/>
      <c r="FN2017" s="3"/>
      <c r="FO2017" s="3"/>
      <c r="FP2017" s="3"/>
      <c r="FQ2017" s="3"/>
      <c r="FR2017" s="3"/>
      <c r="FS2017" s="3"/>
      <c r="FT2017" s="3"/>
      <c r="FU2017" s="3"/>
      <c r="FV2017" s="3"/>
      <c r="FW2017" s="3"/>
      <c r="FX2017" s="3"/>
      <c r="FY2017" s="3"/>
      <c r="FZ2017" s="3"/>
      <c r="GA2017" s="3"/>
      <c r="GB2017" s="3"/>
      <c r="GC2017" s="3"/>
      <c r="GD2017" s="3"/>
      <c r="GE2017" s="3"/>
      <c r="GF2017" s="3"/>
      <c r="GG2017" s="3"/>
      <c r="GH2017" s="3"/>
      <c r="GI2017" s="3"/>
      <c r="GJ2017" s="3"/>
    </row>
    <row r="2018" spans="1:192" s="219" customFormat="1">
      <c r="A2018" s="3"/>
      <c r="B2018" s="44"/>
      <c r="C2018" s="3"/>
      <c r="D2018" s="240"/>
      <c r="E2018" s="241"/>
      <c r="F2018" s="242"/>
      <c r="G2018" s="242"/>
      <c r="H2018" s="242"/>
      <c r="I2018" s="242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  <c r="CP2018" s="3"/>
      <c r="CQ2018" s="3"/>
      <c r="CR2018" s="3"/>
      <c r="CS2018" s="3"/>
      <c r="CT2018" s="3"/>
      <c r="CU2018" s="3"/>
      <c r="CV2018" s="3"/>
      <c r="CW2018" s="3"/>
      <c r="CX2018" s="3"/>
      <c r="CY2018" s="3"/>
      <c r="CZ2018" s="3"/>
      <c r="DA2018" s="3"/>
      <c r="DB2018" s="3"/>
      <c r="DC2018" s="3"/>
      <c r="DD2018" s="3"/>
      <c r="DE2018" s="3"/>
      <c r="DF2018" s="3"/>
      <c r="DG2018" s="3"/>
      <c r="DH2018" s="3"/>
      <c r="DI2018" s="3"/>
      <c r="DJ2018" s="3"/>
      <c r="DK2018" s="3"/>
      <c r="DL2018" s="3"/>
      <c r="DM2018" s="3"/>
      <c r="DN2018" s="3"/>
      <c r="DO2018" s="3"/>
      <c r="DP2018" s="3"/>
      <c r="DQ2018" s="3"/>
      <c r="DR2018" s="3"/>
      <c r="DS2018" s="3"/>
      <c r="DT2018" s="3"/>
      <c r="DU2018" s="3"/>
      <c r="DV2018" s="3"/>
      <c r="DW2018" s="3"/>
      <c r="DX2018" s="3"/>
      <c r="DY2018" s="3"/>
      <c r="DZ2018" s="3"/>
      <c r="EA2018" s="3"/>
      <c r="EB2018" s="3"/>
      <c r="EC2018" s="3"/>
      <c r="ED2018" s="3"/>
      <c r="EE2018" s="3"/>
      <c r="EF2018" s="3"/>
      <c r="EG2018" s="3"/>
      <c r="EH2018" s="3"/>
      <c r="EI2018" s="3"/>
      <c r="EJ2018" s="3"/>
      <c r="EK2018" s="3"/>
      <c r="EL2018" s="3"/>
      <c r="EM2018" s="3"/>
      <c r="EN2018" s="3"/>
      <c r="EO2018" s="3"/>
      <c r="EP2018" s="3"/>
      <c r="EQ2018" s="3"/>
      <c r="ER2018" s="3"/>
      <c r="ES2018" s="3"/>
      <c r="ET2018" s="3"/>
      <c r="EU2018" s="3"/>
      <c r="EV2018" s="3"/>
      <c r="EW2018" s="3"/>
      <c r="EX2018" s="3"/>
      <c r="EY2018" s="3"/>
      <c r="EZ2018" s="3"/>
      <c r="FA2018" s="3"/>
      <c r="FB2018" s="3"/>
      <c r="FC2018" s="3"/>
      <c r="FD2018" s="3"/>
      <c r="FE2018" s="3"/>
      <c r="FF2018" s="3"/>
      <c r="FG2018" s="3"/>
      <c r="FH2018" s="3"/>
      <c r="FI2018" s="3"/>
      <c r="FJ2018" s="3"/>
      <c r="FK2018" s="3"/>
      <c r="FL2018" s="3"/>
      <c r="FM2018" s="3"/>
      <c r="FN2018" s="3"/>
      <c r="FO2018" s="3"/>
      <c r="FP2018" s="3"/>
      <c r="FQ2018" s="3"/>
      <c r="FR2018" s="3"/>
      <c r="FS2018" s="3"/>
      <c r="FT2018" s="3"/>
      <c r="FU2018" s="3"/>
      <c r="FV2018" s="3"/>
      <c r="FW2018" s="3"/>
      <c r="FX2018" s="3"/>
      <c r="FY2018" s="3"/>
      <c r="FZ2018" s="3"/>
      <c r="GA2018" s="3"/>
      <c r="GB2018" s="3"/>
      <c r="GC2018" s="3"/>
      <c r="GD2018" s="3"/>
      <c r="GE2018" s="3"/>
      <c r="GF2018" s="3"/>
      <c r="GG2018" s="3"/>
      <c r="GH2018" s="3"/>
      <c r="GI2018" s="3"/>
      <c r="GJ2018" s="3"/>
    </row>
    <row r="2019" spans="1:192" s="219" customFormat="1">
      <c r="A2019" s="3"/>
      <c r="B2019" s="44"/>
      <c r="C2019" s="3"/>
      <c r="D2019" s="240"/>
      <c r="E2019" s="241"/>
      <c r="F2019" s="242"/>
      <c r="G2019" s="242"/>
      <c r="H2019" s="242"/>
      <c r="I2019" s="242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  <c r="CP2019" s="3"/>
      <c r="CQ2019" s="3"/>
      <c r="CR2019" s="3"/>
      <c r="CS2019" s="3"/>
      <c r="CT2019" s="3"/>
      <c r="CU2019" s="3"/>
      <c r="CV2019" s="3"/>
      <c r="CW2019" s="3"/>
      <c r="CX2019" s="3"/>
      <c r="CY2019" s="3"/>
      <c r="CZ2019" s="3"/>
      <c r="DA2019" s="3"/>
      <c r="DB2019" s="3"/>
      <c r="DC2019" s="3"/>
      <c r="DD2019" s="3"/>
      <c r="DE2019" s="3"/>
      <c r="DF2019" s="3"/>
      <c r="DG2019" s="3"/>
      <c r="DH2019" s="3"/>
      <c r="DI2019" s="3"/>
      <c r="DJ2019" s="3"/>
      <c r="DK2019" s="3"/>
      <c r="DL2019" s="3"/>
      <c r="DM2019" s="3"/>
      <c r="DN2019" s="3"/>
      <c r="DO2019" s="3"/>
      <c r="DP2019" s="3"/>
      <c r="DQ2019" s="3"/>
      <c r="DR2019" s="3"/>
      <c r="DS2019" s="3"/>
      <c r="DT2019" s="3"/>
      <c r="DU2019" s="3"/>
      <c r="DV2019" s="3"/>
      <c r="DW2019" s="3"/>
      <c r="DX2019" s="3"/>
      <c r="DY2019" s="3"/>
      <c r="DZ2019" s="3"/>
      <c r="EA2019" s="3"/>
      <c r="EB2019" s="3"/>
      <c r="EC2019" s="3"/>
      <c r="ED2019" s="3"/>
      <c r="EE2019" s="3"/>
      <c r="EF2019" s="3"/>
      <c r="EG2019" s="3"/>
      <c r="EH2019" s="3"/>
      <c r="EI2019" s="3"/>
      <c r="EJ2019" s="3"/>
      <c r="EK2019" s="3"/>
      <c r="EL2019" s="3"/>
      <c r="EM2019" s="3"/>
      <c r="EN2019" s="3"/>
      <c r="EO2019" s="3"/>
      <c r="EP2019" s="3"/>
      <c r="EQ2019" s="3"/>
      <c r="ER2019" s="3"/>
      <c r="ES2019" s="3"/>
      <c r="ET2019" s="3"/>
      <c r="EU2019" s="3"/>
      <c r="EV2019" s="3"/>
      <c r="EW2019" s="3"/>
      <c r="EX2019" s="3"/>
      <c r="EY2019" s="3"/>
      <c r="EZ2019" s="3"/>
      <c r="FA2019" s="3"/>
      <c r="FB2019" s="3"/>
      <c r="FC2019" s="3"/>
      <c r="FD2019" s="3"/>
      <c r="FE2019" s="3"/>
      <c r="FF2019" s="3"/>
      <c r="FG2019" s="3"/>
      <c r="FH2019" s="3"/>
      <c r="FI2019" s="3"/>
      <c r="FJ2019" s="3"/>
      <c r="FK2019" s="3"/>
      <c r="FL2019" s="3"/>
      <c r="FM2019" s="3"/>
      <c r="FN2019" s="3"/>
      <c r="FO2019" s="3"/>
      <c r="FP2019" s="3"/>
      <c r="FQ2019" s="3"/>
      <c r="FR2019" s="3"/>
      <c r="FS2019" s="3"/>
      <c r="FT2019" s="3"/>
      <c r="FU2019" s="3"/>
      <c r="FV2019" s="3"/>
      <c r="FW2019" s="3"/>
      <c r="FX2019" s="3"/>
      <c r="FY2019" s="3"/>
      <c r="FZ2019" s="3"/>
      <c r="GA2019" s="3"/>
      <c r="GB2019" s="3"/>
      <c r="GC2019" s="3"/>
      <c r="GD2019" s="3"/>
      <c r="GE2019" s="3"/>
      <c r="GF2019" s="3"/>
      <c r="GG2019" s="3"/>
      <c r="GH2019" s="3"/>
      <c r="GI2019" s="3"/>
      <c r="GJ2019" s="3"/>
    </row>
    <row r="2020" spans="1:192" s="219" customFormat="1">
      <c r="A2020" s="3"/>
      <c r="B2020" s="44"/>
      <c r="C2020" s="3"/>
      <c r="D2020" s="240"/>
      <c r="E2020" s="241"/>
      <c r="F2020" s="242"/>
      <c r="G2020" s="242"/>
      <c r="H2020" s="242"/>
      <c r="I2020" s="242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  <c r="CP2020" s="3"/>
      <c r="CQ2020" s="3"/>
      <c r="CR2020" s="3"/>
      <c r="CS2020" s="3"/>
      <c r="CT2020" s="3"/>
      <c r="CU2020" s="3"/>
      <c r="CV2020" s="3"/>
      <c r="CW2020" s="3"/>
      <c r="CX2020" s="3"/>
      <c r="CY2020" s="3"/>
      <c r="CZ2020" s="3"/>
      <c r="DA2020" s="3"/>
      <c r="DB2020" s="3"/>
      <c r="DC2020" s="3"/>
      <c r="DD2020" s="3"/>
      <c r="DE2020" s="3"/>
      <c r="DF2020" s="3"/>
      <c r="DG2020" s="3"/>
      <c r="DH2020" s="3"/>
      <c r="DI2020" s="3"/>
      <c r="DJ2020" s="3"/>
      <c r="DK2020" s="3"/>
      <c r="DL2020" s="3"/>
      <c r="DM2020" s="3"/>
      <c r="DN2020" s="3"/>
      <c r="DO2020" s="3"/>
      <c r="DP2020" s="3"/>
      <c r="DQ2020" s="3"/>
      <c r="DR2020" s="3"/>
      <c r="DS2020" s="3"/>
      <c r="DT2020" s="3"/>
      <c r="DU2020" s="3"/>
      <c r="DV2020" s="3"/>
      <c r="DW2020" s="3"/>
      <c r="DX2020" s="3"/>
      <c r="DY2020" s="3"/>
      <c r="DZ2020" s="3"/>
      <c r="EA2020" s="3"/>
      <c r="EB2020" s="3"/>
      <c r="EC2020" s="3"/>
      <c r="ED2020" s="3"/>
      <c r="EE2020" s="3"/>
      <c r="EF2020" s="3"/>
      <c r="EG2020" s="3"/>
      <c r="EH2020" s="3"/>
      <c r="EI2020" s="3"/>
      <c r="EJ2020" s="3"/>
      <c r="EK2020" s="3"/>
      <c r="EL2020" s="3"/>
      <c r="EM2020" s="3"/>
      <c r="EN2020" s="3"/>
      <c r="EO2020" s="3"/>
      <c r="EP2020" s="3"/>
      <c r="EQ2020" s="3"/>
      <c r="ER2020" s="3"/>
      <c r="ES2020" s="3"/>
      <c r="ET2020" s="3"/>
      <c r="EU2020" s="3"/>
      <c r="EV2020" s="3"/>
      <c r="EW2020" s="3"/>
      <c r="EX2020" s="3"/>
      <c r="EY2020" s="3"/>
      <c r="EZ2020" s="3"/>
      <c r="FA2020" s="3"/>
      <c r="FB2020" s="3"/>
      <c r="FC2020" s="3"/>
      <c r="FD2020" s="3"/>
      <c r="FE2020" s="3"/>
      <c r="FF2020" s="3"/>
      <c r="FG2020" s="3"/>
      <c r="FH2020" s="3"/>
      <c r="FI2020" s="3"/>
      <c r="FJ2020" s="3"/>
      <c r="FK2020" s="3"/>
      <c r="FL2020" s="3"/>
      <c r="FM2020" s="3"/>
      <c r="FN2020" s="3"/>
      <c r="FO2020" s="3"/>
      <c r="FP2020" s="3"/>
      <c r="FQ2020" s="3"/>
      <c r="FR2020" s="3"/>
      <c r="FS2020" s="3"/>
      <c r="FT2020" s="3"/>
      <c r="FU2020" s="3"/>
      <c r="FV2020" s="3"/>
      <c r="FW2020" s="3"/>
      <c r="FX2020" s="3"/>
      <c r="FY2020" s="3"/>
      <c r="FZ2020" s="3"/>
      <c r="GA2020" s="3"/>
      <c r="GB2020" s="3"/>
      <c r="GC2020" s="3"/>
      <c r="GD2020" s="3"/>
      <c r="GE2020" s="3"/>
      <c r="GF2020" s="3"/>
      <c r="GG2020" s="3"/>
      <c r="GH2020" s="3"/>
      <c r="GI2020" s="3"/>
      <c r="GJ2020" s="3"/>
    </row>
    <row r="2021" spans="1:192" s="219" customFormat="1">
      <c r="A2021" s="3"/>
      <c r="B2021" s="44"/>
      <c r="C2021" s="3"/>
      <c r="D2021" s="240"/>
      <c r="E2021" s="241"/>
      <c r="F2021" s="242"/>
      <c r="G2021" s="242"/>
      <c r="H2021" s="242"/>
      <c r="I2021" s="242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  <c r="CP2021" s="3"/>
      <c r="CQ2021" s="3"/>
      <c r="CR2021" s="3"/>
      <c r="CS2021" s="3"/>
      <c r="CT2021" s="3"/>
      <c r="CU2021" s="3"/>
      <c r="CV2021" s="3"/>
      <c r="CW2021" s="3"/>
      <c r="CX2021" s="3"/>
      <c r="CY2021" s="3"/>
      <c r="CZ2021" s="3"/>
      <c r="DA2021" s="3"/>
      <c r="DB2021" s="3"/>
      <c r="DC2021" s="3"/>
      <c r="DD2021" s="3"/>
      <c r="DE2021" s="3"/>
      <c r="DF2021" s="3"/>
      <c r="DG2021" s="3"/>
      <c r="DH2021" s="3"/>
      <c r="DI2021" s="3"/>
      <c r="DJ2021" s="3"/>
      <c r="DK2021" s="3"/>
      <c r="DL2021" s="3"/>
      <c r="DM2021" s="3"/>
      <c r="DN2021" s="3"/>
      <c r="DO2021" s="3"/>
      <c r="DP2021" s="3"/>
      <c r="DQ2021" s="3"/>
      <c r="DR2021" s="3"/>
      <c r="DS2021" s="3"/>
      <c r="DT2021" s="3"/>
      <c r="DU2021" s="3"/>
      <c r="DV2021" s="3"/>
      <c r="DW2021" s="3"/>
      <c r="DX2021" s="3"/>
      <c r="DY2021" s="3"/>
      <c r="DZ2021" s="3"/>
      <c r="EA2021" s="3"/>
      <c r="EB2021" s="3"/>
      <c r="EC2021" s="3"/>
      <c r="ED2021" s="3"/>
      <c r="EE2021" s="3"/>
      <c r="EF2021" s="3"/>
      <c r="EG2021" s="3"/>
      <c r="EH2021" s="3"/>
      <c r="EI2021" s="3"/>
      <c r="EJ2021" s="3"/>
      <c r="EK2021" s="3"/>
      <c r="EL2021" s="3"/>
      <c r="EM2021" s="3"/>
      <c r="EN2021" s="3"/>
      <c r="EO2021" s="3"/>
      <c r="EP2021" s="3"/>
      <c r="EQ2021" s="3"/>
      <c r="ER2021" s="3"/>
      <c r="ES2021" s="3"/>
      <c r="ET2021" s="3"/>
      <c r="EU2021" s="3"/>
      <c r="EV2021" s="3"/>
      <c r="EW2021" s="3"/>
      <c r="EX2021" s="3"/>
      <c r="EY2021" s="3"/>
      <c r="EZ2021" s="3"/>
      <c r="FA2021" s="3"/>
      <c r="FB2021" s="3"/>
      <c r="FC2021" s="3"/>
      <c r="FD2021" s="3"/>
      <c r="FE2021" s="3"/>
      <c r="FF2021" s="3"/>
      <c r="FG2021" s="3"/>
      <c r="FH2021" s="3"/>
      <c r="FI2021" s="3"/>
      <c r="FJ2021" s="3"/>
      <c r="FK2021" s="3"/>
      <c r="FL2021" s="3"/>
      <c r="FM2021" s="3"/>
      <c r="FN2021" s="3"/>
      <c r="FO2021" s="3"/>
      <c r="FP2021" s="3"/>
      <c r="FQ2021" s="3"/>
      <c r="FR2021" s="3"/>
      <c r="FS2021" s="3"/>
      <c r="FT2021" s="3"/>
      <c r="FU2021" s="3"/>
      <c r="FV2021" s="3"/>
      <c r="FW2021" s="3"/>
      <c r="FX2021" s="3"/>
      <c r="FY2021" s="3"/>
      <c r="FZ2021" s="3"/>
      <c r="GA2021" s="3"/>
      <c r="GB2021" s="3"/>
      <c r="GC2021" s="3"/>
      <c r="GD2021" s="3"/>
      <c r="GE2021" s="3"/>
      <c r="GF2021" s="3"/>
      <c r="GG2021" s="3"/>
      <c r="GH2021" s="3"/>
      <c r="GI2021" s="3"/>
      <c r="GJ2021" s="3"/>
    </row>
    <row r="2022" spans="1:192" s="219" customFormat="1">
      <c r="A2022" s="3"/>
      <c r="B2022" s="44"/>
      <c r="C2022" s="3"/>
      <c r="D2022" s="240"/>
      <c r="E2022" s="241"/>
      <c r="F2022" s="242"/>
      <c r="G2022" s="242"/>
      <c r="H2022" s="242"/>
      <c r="I2022" s="242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  <c r="CP2022" s="3"/>
      <c r="CQ2022" s="3"/>
      <c r="CR2022" s="3"/>
      <c r="CS2022" s="3"/>
      <c r="CT2022" s="3"/>
      <c r="CU2022" s="3"/>
      <c r="CV2022" s="3"/>
      <c r="CW2022" s="3"/>
      <c r="CX2022" s="3"/>
      <c r="CY2022" s="3"/>
      <c r="CZ2022" s="3"/>
      <c r="DA2022" s="3"/>
      <c r="DB2022" s="3"/>
      <c r="DC2022" s="3"/>
      <c r="DD2022" s="3"/>
      <c r="DE2022" s="3"/>
      <c r="DF2022" s="3"/>
      <c r="DG2022" s="3"/>
      <c r="DH2022" s="3"/>
      <c r="DI2022" s="3"/>
      <c r="DJ2022" s="3"/>
      <c r="DK2022" s="3"/>
      <c r="DL2022" s="3"/>
      <c r="DM2022" s="3"/>
      <c r="DN2022" s="3"/>
      <c r="DO2022" s="3"/>
      <c r="DP2022" s="3"/>
      <c r="DQ2022" s="3"/>
      <c r="DR2022" s="3"/>
      <c r="DS2022" s="3"/>
      <c r="DT2022" s="3"/>
      <c r="DU2022" s="3"/>
      <c r="DV2022" s="3"/>
      <c r="DW2022" s="3"/>
      <c r="DX2022" s="3"/>
      <c r="DY2022" s="3"/>
      <c r="DZ2022" s="3"/>
      <c r="EA2022" s="3"/>
      <c r="EB2022" s="3"/>
      <c r="EC2022" s="3"/>
      <c r="ED2022" s="3"/>
      <c r="EE2022" s="3"/>
      <c r="EF2022" s="3"/>
      <c r="EG2022" s="3"/>
      <c r="EH2022" s="3"/>
      <c r="EI2022" s="3"/>
      <c r="EJ2022" s="3"/>
      <c r="EK2022" s="3"/>
      <c r="EL2022" s="3"/>
      <c r="EM2022" s="3"/>
      <c r="EN2022" s="3"/>
      <c r="EO2022" s="3"/>
      <c r="EP2022" s="3"/>
      <c r="EQ2022" s="3"/>
      <c r="ER2022" s="3"/>
      <c r="ES2022" s="3"/>
      <c r="ET2022" s="3"/>
      <c r="EU2022" s="3"/>
      <c r="EV2022" s="3"/>
      <c r="EW2022" s="3"/>
      <c r="EX2022" s="3"/>
      <c r="EY2022" s="3"/>
      <c r="EZ2022" s="3"/>
      <c r="FA2022" s="3"/>
      <c r="FB2022" s="3"/>
      <c r="FC2022" s="3"/>
      <c r="FD2022" s="3"/>
      <c r="FE2022" s="3"/>
      <c r="FF2022" s="3"/>
      <c r="FG2022" s="3"/>
      <c r="FH2022" s="3"/>
      <c r="FI2022" s="3"/>
      <c r="FJ2022" s="3"/>
      <c r="FK2022" s="3"/>
      <c r="FL2022" s="3"/>
      <c r="FM2022" s="3"/>
      <c r="FN2022" s="3"/>
      <c r="FO2022" s="3"/>
      <c r="FP2022" s="3"/>
      <c r="FQ2022" s="3"/>
      <c r="FR2022" s="3"/>
      <c r="FS2022" s="3"/>
      <c r="FT2022" s="3"/>
      <c r="FU2022" s="3"/>
      <c r="FV2022" s="3"/>
      <c r="FW2022" s="3"/>
      <c r="FX2022" s="3"/>
      <c r="FY2022" s="3"/>
      <c r="FZ2022" s="3"/>
      <c r="GA2022" s="3"/>
      <c r="GB2022" s="3"/>
      <c r="GC2022" s="3"/>
      <c r="GD2022" s="3"/>
      <c r="GE2022" s="3"/>
      <c r="GF2022" s="3"/>
      <c r="GG2022" s="3"/>
      <c r="GH2022" s="3"/>
      <c r="GI2022" s="3"/>
      <c r="GJ2022" s="3"/>
    </row>
    <row r="2023" spans="1:192" s="219" customFormat="1">
      <c r="A2023" s="3"/>
      <c r="B2023" s="44"/>
      <c r="C2023" s="3"/>
      <c r="D2023" s="240"/>
      <c r="E2023" s="241"/>
      <c r="F2023" s="242"/>
      <c r="G2023" s="242"/>
      <c r="H2023" s="242"/>
      <c r="I2023" s="242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  <c r="CP2023" s="3"/>
      <c r="CQ2023" s="3"/>
      <c r="CR2023" s="3"/>
      <c r="CS2023" s="3"/>
      <c r="CT2023" s="3"/>
      <c r="CU2023" s="3"/>
      <c r="CV2023" s="3"/>
      <c r="CW2023" s="3"/>
      <c r="CX2023" s="3"/>
      <c r="CY2023" s="3"/>
      <c r="CZ2023" s="3"/>
      <c r="DA2023" s="3"/>
      <c r="DB2023" s="3"/>
      <c r="DC2023" s="3"/>
      <c r="DD2023" s="3"/>
      <c r="DE2023" s="3"/>
      <c r="DF2023" s="3"/>
      <c r="DG2023" s="3"/>
      <c r="DH2023" s="3"/>
      <c r="DI2023" s="3"/>
      <c r="DJ2023" s="3"/>
      <c r="DK2023" s="3"/>
      <c r="DL2023" s="3"/>
      <c r="DM2023" s="3"/>
      <c r="DN2023" s="3"/>
      <c r="DO2023" s="3"/>
      <c r="DP2023" s="3"/>
      <c r="DQ2023" s="3"/>
      <c r="DR2023" s="3"/>
      <c r="DS2023" s="3"/>
      <c r="DT2023" s="3"/>
      <c r="DU2023" s="3"/>
      <c r="DV2023" s="3"/>
      <c r="DW2023" s="3"/>
      <c r="DX2023" s="3"/>
      <c r="DY2023" s="3"/>
      <c r="DZ2023" s="3"/>
      <c r="EA2023" s="3"/>
      <c r="EB2023" s="3"/>
      <c r="EC2023" s="3"/>
      <c r="ED2023" s="3"/>
      <c r="EE2023" s="3"/>
      <c r="EF2023" s="3"/>
      <c r="EG2023" s="3"/>
      <c r="EH2023" s="3"/>
      <c r="EI2023" s="3"/>
      <c r="EJ2023" s="3"/>
      <c r="EK2023" s="3"/>
      <c r="EL2023" s="3"/>
      <c r="EM2023" s="3"/>
      <c r="EN2023" s="3"/>
      <c r="EO2023" s="3"/>
      <c r="EP2023" s="3"/>
      <c r="EQ2023" s="3"/>
      <c r="ER2023" s="3"/>
      <c r="ES2023" s="3"/>
      <c r="ET2023" s="3"/>
      <c r="EU2023" s="3"/>
      <c r="EV2023" s="3"/>
      <c r="EW2023" s="3"/>
      <c r="EX2023" s="3"/>
      <c r="EY2023" s="3"/>
      <c r="EZ2023" s="3"/>
      <c r="FA2023" s="3"/>
      <c r="FB2023" s="3"/>
      <c r="FC2023" s="3"/>
      <c r="FD2023" s="3"/>
      <c r="FE2023" s="3"/>
      <c r="FF2023" s="3"/>
      <c r="FG2023" s="3"/>
      <c r="FH2023" s="3"/>
      <c r="FI2023" s="3"/>
      <c r="FJ2023" s="3"/>
      <c r="FK2023" s="3"/>
      <c r="FL2023" s="3"/>
      <c r="FM2023" s="3"/>
      <c r="FN2023" s="3"/>
      <c r="FO2023" s="3"/>
      <c r="FP2023" s="3"/>
      <c r="FQ2023" s="3"/>
      <c r="FR2023" s="3"/>
      <c r="FS2023" s="3"/>
      <c r="FT2023" s="3"/>
      <c r="FU2023" s="3"/>
      <c r="FV2023" s="3"/>
      <c r="FW2023" s="3"/>
      <c r="FX2023" s="3"/>
      <c r="FY2023" s="3"/>
      <c r="FZ2023" s="3"/>
      <c r="GA2023" s="3"/>
      <c r="GB2023" s="3"/>
      <c r="GC2023" s="3"/>
      <c r="GD2023" s="3"/>
      <c r="GE2023" s="3"/>
      <c r="GF2023" s="3"/>
      <c r="GG2023" s="3"/>
      <c r="GH2023" s="3"/>
      <c r="GI2023" s="3"/>
      <c r="GJ2023" s="3"/>
    </row>
    <row r="2024" spans="1:192" s="219" customFormat="1">
      <c r="A2024" s="3"/>
      <c r="B2024" s="44"/>
      <c r="C2024" s="3"/>
      <c r="D2024" s="240"/>
      <c r="E2024" s="241"/>
      <c r="F2024" s="242"/>
      <c r="G2024" s="242"/>
      <c r="H2024" s="242"/>
      <c r="I2024" s="242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  <c r="CP2024" s="3"/>
      <c r="CQ2024" s="3"/>
      <c r="CR2024" s="3"/>
      <c r="CS2024" s="3"/>
      <c r="CT2024" s="3"/>
      <c r="CU2024" s="3"/>
      <c r="CV2024" s="3"/>
      <c r="CW2024" s="3"/>
      <c r="CX2024" s="3"/>
      <c r="CY2024" s="3"/>
      <c r="CZ2024" s="3"/>
      <c r="DA2024" s="3"/>
      <c r="DB2024" s="3"/>
      <c r="DC2024" s="3"/>
      <c r="DD2024" s="3"/>
      <c r="DE2024" s="3"/>
      <c r="DF2024" s="3"/>
      <c r="DG2024" s="3"/>
      <c r="DH2024" s="3"/>
      <c r="DI2024" s="3"/>
      <c r="DJ2024" s="3"/>
      <c r="DK2024" s="3"/>
      <c r="DL2024" s="3"/>
      <c r="DM2024" s="3"/>
      <c r="DN2024" s="3"/>
      <c r="DO2024" s="3"/>
      <c r="DP2024" s="3"/>
      <c r="DQ2024" s="3"/>
      <c r="DR2024" s="3"/>
      <c r="DS2024" s="3"/>
      <c r="DT2024" s="3"/>
      <c r="DU2024" s="3"/>
      <c r="DV2024" s="3"/>
      <c r="DW2024" s="3"/>
      <c r="DX2024" s="3"/>
      <c r="DY2024" s="3"/>
      <c r="DZ2024" s="3"/>
      <c r="EA2024" s="3"/>
      <c r="EB2024" s="3"/>
      <c r="EC2024" s="3"/>
      <c r="ED2024" s="3"/>
      <c r="EE2024" s="3"/>
      <c r="EF2024" s="3"/>
      <c r="EG2024" s="3"/>
      <c r="EH2024" s="3"/>
      <c r="EI2024" s="3"/>
      <c r="EJ2024" s="3"/>
      <c r="EK2024" s="3"/>
      <c r="EL2024" s="3"/>
      <c r="EM2024" s="3"/>
      <c r="EN2024" s="3"/>
      <c r="EO2024" s="3"/>
      <c r="EP2024" s="3"/>
      <c r="EQ2024" s="3"/>
      <c r="ER2024" s="3"/>
      <c r="ES2024" s="3"/>
      <c r="ET2024" s="3"/>
      <c r="EU2024" s="3"/>
      <c r="EV2024" s="3"/>
      <c r="EW2024" s="3"/>
      <c r="EX2024" s="3"/>
      <c r="EY2024" s="3"/>
      <c r="EZ2024" s="3"/>
      <c r="FA2024" s="3"/>
      <c r="FB2024" s="3"/>
      <c r="FC2024" s="3"/>
      <c r="FD2024" s="3"/>
      <c r="FE2024" s="3"/>
      <c r="FF2024" s="3"/>
      <c r="FG2024" s="3"/>
      <c r="FH2024" s="3"/>
      <c r="FI2024" s="3"/>
      <c r="FJ2024" s="3"/>
      <c r="FK2024" s="3"/>
      <c r="FL2024" s="3"/>
      <c r="FM2024" s="3"/>
      <c r="FN2024" s="3"/>
      <c r="FO2024" s="3"/>
      <c r="FP2024" s="3"/>
      <c r="FQ2024" s="3"/>
      <c r="FR2024" s="3"/>
      <c r="FS2024" s="3"/>
      <c r="FT2024" s="3"/>
      <c r="FU2024" s="3"/>
      <c r="FV2024" s="3"/>
      <c r="FW2024" s="3"/>
      <c r="FX2024" s="3"/>
      <c r="FY2024" s="3"/>
      <c r="FZ2024" s="3"/>
      <c r="GA2024" s="3"/>
      <c r="GB2024" s="3"/>
      <c r="GC2024" s="3"/>
      <c r="GD2024" s="3"/>
      <c r="GE2024" s="3"/>
      <c r="GF2024" s="3"/>
      <c r="GG2024" s="3"/>
      <c r="GH2024" s="3"/>
      <c r="GI2024" s="3"/>
      <c r="GJ2024" s="3"/>
    </row>
    <row r="2025" spans="1:192" s="219" customFormat="1">
      <c r="A2025" s="3"/>
      <c r="B2025" s="44"/>
      <c r="C2025" s="3"/>
      <c r="D2025" s="240"/>
      <c r="E2025" s="241"/>
      <c r="F2025" s="242"/>
      <c r="G2025" s="242"/>
      <c r="H2025" s="242"/>
      <c r="I2025" s="242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  <c r="CP2025" s="3"/>
      <c r="CQ2025" s="3"/>
      <c r="CR2025" s="3"/>
      <c r="CS2025" s="3"/>
      <c r="CT2025" s="3"/>
      <c r="CU2025" s="3"/>
      <c r="CV2025" s="3"/>
      <c r="CW2025" s="3"/>
      <c r="CX2025" s="3"/>
      <c r="CY2025" s="3"/>
      <c r="CZ2025" s="3"/>
      <c r="DA2025" s="3"/>
      <c r="DB2025" s="3"/>
      <c r="DC2025" s="3"/>
      <c r="DD2025" s="3"/>
      <c r="DE2025" s="3"/>
      <c r="DF2025" s="3"/>
      <c r="DG2025" s="3"/>
      <c r="DH2025" s="3"/>
      <c r="DI2025" s="3"/>
      <c r="DJ2025" s="3"/>
      <c r="DK2025" s="3"/>
      <c r="DL2025" s="3"/>
      <c r="DM2025" s="3"/>
      <c r="DN2025" s="3"/>
      <c r="DO2025" s="3"/>
      <c r="DP2025" s="3"/>
      <c r="DQ2025" s="3"/>
      <c r="DR2025" s="3"/>
      <c r="DS2025" s="3"/>
      <c r="DT2025" s="3"/>
      <c r="DU2025" s="3"/>
      <c r="DV2025" s="3"/>
      <c r="DW2025" s="3"/>
      <c r="DX2025" s="3"/>
      <c r="DY2025" s="3"/>
      <c r="DZ2025" s="3"/>
      <c r="EA2025" s="3"/>
      <c r="EB2025" s="3"/>
      <c r="EC2025" s="3"/>
      <c r="ED2025" s="3"/>
      <c r="EE2025" s="3"/>
      <c r="EF2025" s="3"/>
      <c r="EG2025" s="3"/>
      <c r="EH2025" s="3"/>
      <c r="EI2025" s="3"/>
      <c r="EJ2025" s="3"/>
      <c r="EK2025" s="3"/>
      <c r="EL2025" s="3"/>
      <c r="EM2025" s="3"/>
      <c r="EN2025" s="3"/>
      <c r="EO2025" s="3"/>
      <c r="EP2025" s="3"/>
      <c r="EQ2025" s="3"/>
      <c r="ER2025" s="3"/>
      <c r="ES2025" s="3"/>
      <c r="ET2025" s="3"/>
      <c r="EU2025" s="3"/>
      <c r="EV2025" s="3"/>
      <c r="EW2025" s="3"/>
      <c r="EX2025" s="3"/>
      <c r="EY2025" s="3"/>
      <c r="EZ2025" s="3"/>
      <c r="FA2025" s="3"/>
      <c r="FB2025" s="3"/>
      <c r="FC2025" s="3"/>
      <c r="FD2025" s="3"/>
      <c r="FE2025" s="3"/>
      <c r="FF2025" s="3"/>
      <c r="FG2025" s="3"/>
      <c r="FH2025" s="3"/>
      <c r="FI2025" s="3"/>
      <c r="FJ2025" s="3"/>
      <c r="FK2025" s="3"/>
      <c r="FL2025" s="3"/>
      <c r="FM2025" s="3"/>
      <c r="FN2025" s="3"/>
      <c r="FO2025" s="3"/>
      <c r="FP2025" s="3"/>
      <c r="FQ2025" s="3"/>
      <c r="FR2025" s="3"/>
      <c r="FS2025" s="3"/>
      <c r="FT2025" s="3"/>
      <c r="FU2025" s="3"/>
      <c r="FV2025" s="3"/>
      <c r="FW2025" s="3"/>
      <c r="FX2025" s="3"/>
      <c r="FY2025" s="3"/>
      <c r="FZ2025" s="3"/>
      <c r="GA2025" s="3"/>
      <c r="GB2025" s="3"/>
      <c r="GC2025" s="3"/>
      <c r="GD2025" s="3"/>
      <c r="GE2025" s="3"/>
      <c r="GF2025" s="3"/>
      <c r="GG2025" s="3"/>
      <c r="GH2025" s="3"/>
      <c r="GI2025" s="3"/>
      <c r="GJ2025" s="3"/>
    </row>
    <row r="2026" spans="1:192" s="219" customFormat="1">
      <c r="A2026" s="3"/>
      <c r="B2026" s="44"/>
      <c r="C2026" s="3"/>
      <c r="D2026" s="240"/>
      <c r="E2026" s="241"/>
      <c r="F2026" s="242"/>
      <c r="G2026" s="242"/>
      <c r="H2026" s="242"/>
      <c r="I2026" s="242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  <c r="CP2026" s="3"/>
      <c r="CQ2026" s="3"/>
      <c r="CR2026" s="3"/>
      <c r="CS2026" s="3"/>
      <c r="CT2026" s="3"/>
      <c r="CU2026" s="3"/>
      <c r="CV2026" s="3"/>
      <c r="CW2026" s="3"/>
      <c r="CX2026" s="3"/>
      <c r="CY2026" s="3"/>
      <c r="CZ2026" s="3"/>
      <c r="DA2026" s="3"/>
      <c r="DB2026" s="3"/>
      <c r="DC2026" s="3"/>
      <c r="DD2026" s="3"/>
      <c r="DE2026" s="3"/>
      <c r="DF2026" s="3"/>
      <c r="DG2026" s="3"/>
      <c r="DH2026" s="3"/>
      <c r="DI2026" s="3"/>
      <c r="DJ2026" s="3"/>
      <c r="DK2026" s="3"/>
      <c r="DL2026" s="3"/>
      <c r="DM2026" s="3"/>
      <c r="DN2026" s="3"/>
      <c r="DO2026" s="3"/>
      <c r="DP2026" s="3"/>
      <c r="DQ2026" s="3"/>
      <c r="DR2026" s="3"/>
      <c r="DS2026" s="3"/>
      <c r="DT2026" s="3"/>
      <c r="DU2026" s="3"/>
      <c r="DV2026" s="3"/>
      <c r="DW2026" s="3"/>
      <c r="DX2026" s="3"/>
      <c r="DY2026" s="3"/>
      <c r="DZ2026" s="3"/>
      <c r="EA2026" s="3"/>
      <c r="EB2026" s="3"/>
      <c r="EC2026" s="3"/>
      <c r="ED2026" s="3"/>
      <c r="EE2026" s="3"/>
      <c r="EF2026" s="3"/>
      <c r="EG2026" s="3"/>
      <c r="EH2026" s="3"/>
      <c r="EI2026" s="3"/>
      <c r="EJ2026" s="3"/>
      <c r="EK2026" s="3"/>
      <c r="EL2026" s="3"/>
      <c r="EM2026" s="3"/>
      <c r="EN2026" s="3"/>
      <c r="EO2026" s="3"/>
      <c r="EP2026" s="3"/>
      <c r="EQ2026" s="3"/>
      <c r="ER2026" s="3"/>
      <c r="ES2026" s="3"/>
      <c r="ET2026" s="3"/>
      <c r="EU2026" s="3"/>
      <c r="EV2026" s="3"/>
      <c r="EW2026" s="3"/>
      <c r="EX2026" s="3"/>
      <c r="EY2026" s="3"/>
      <c r="EZ2026" s="3"/>
      <c r="FA2026" s="3"/>
      <c r="FB2026" s="3"/>
      <c r="FC2026" s="3"/>
      <c r="FD2026" s="3"/>
      <c r="FE2026" s="3"/>
      <c r="FF2026" s="3"/>
      <c r="FG2026" s="3"/>
      <c r="FH2026" s="3"/>
      <c r="FI2026" s="3"/>
      <c r="FJ2026" s="3"/>
      <c r="FK2026" s="3"/>
      <c r="FL2026" s="3"/>
      <c r="FM2026" s="3"/>
      <c r="FN2026" s="3"/>
      <c r="FO2026" s="3"/>
      <c r="FP2026" s="3"/>
      <c r="FQ2026" s="3"/>
      <c r="FR2026" s="3"/>
      <c r="FS2026" s="3"/>
      <c r="FT2026" s="3"/>
      <c r="FU2026" s="3"/>
      <c r="FV2026" s="3"/>
      <c r="FW2026" s="3"/>
      <c r="FX2026" s="3"/>
      <c r="FY2026" s="3"/>
      <c r="FZ2026" s="3"/>
      <c r="GA2026" s="3"/>
      <c r="GB2026" s="3"/>
      <c r="GC2026" s="3"/>
      <c r="GD2026" s="3"/>
      <c r="GE2026" s="3"/>
      <c r="GF2026" s="3"/>
      <c r="GG2026" s="3"/>
      <c r="GH2026" s="3"/>
      <c r="GI2026" s="3"/>
      <c r="GJ2026" s="3"/>
    </row>
    <row r="2027" spans="1:192" s="219" customFormat="1">
      <c r="A2027" s="3"/>
      <c r="B2027" s="44"/>
      <c r="C2027" s="3"/>
      <c r="D2027" s="240"/>
      <c r="E2027" s="241"/>
      <c r="F2027" s="242"/>
      <c r="G2027" s="242"/>
      <c r="H2027" s="242"/>
      <c r="I2027" s="242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  <c r="CP2027" s="3"/>
      <c r="CQ2027" s="3"/>
      <c r="CR2027" s="3"/>
      <c r="CS2027" s="3"/>
      <c r="CT2027" s="3"/>
      <c r="CU2027" s="3"/>
      <c r="CV2027" s="3"/>
      <c r="CW2027" s="3"/>
      <c r="CX2027" s="3"/>
      <c r="CY2027" s="3"/>
      <c r="CZ2027" s="3"/>
      <c r="DA2027" s="3"/>
      <c r="DB2027" s="3"/>
      <c r="DC2027" s="3"/>
      <c r="DD2027" s="3"/>
      <c r="DE2027" s="3"/>
      <c r="DF2027" s="3"/>
      <c r="DG2027" s="3"/>
      <c r="DH2027" s="3"/>
      <c r="DI2027" s="3"/>
      <c r="DJ2027" s="3"/>
      <c r="DK2027" s="3"/>
      <c r="DL2027" s="3"/>
      <c r="DM2027" s="3"/>
      <c r="DN2027" s="3"/>
      <c r="DO2027" s="3"/>
      <c r="DP2027" s="3"/>
      <c r="DQ2027" s="3"/>
      <c r="DR2027" s="3"/>
      <c r="DS2027" s="3"/>
      <c r="DT2027" s="3"/>
      <c r="DU2027" s="3"/>
      <c r="DV2027" s="3"/>
      <c r="DW2027" s="3"/>
      <c r="DX2027" s="3"/>
      <c r="DY2027" s="3"/>
      <c r="DZ2027" s="3"/>
      <c r="EA2027" s="3"/>
      <c r="EB2027" s="3"/>
      <c r="EC2027" s="3"/>
      <c r="ED2027" s="3"/>
      <c r="EE2027" s="3"/>
      <c r="EF2027" s="3"/>
      <c r="EG2027" s="3"/>
      <c r="EH2027" s="3"/>
      <c r="EI2027" s="3"/>
      <c r="EJ2027" s="3"/>
      <c r="EK2027" s="3"/>
      <c r="EL2027" s="3"/>
      <c r="EM2027" s="3"/>
      <c r="EN2027" s="3"/>
      <c r="EO2027" s="3"/>
      <c r="EP2027" s="3"/>
      <c r="EQ2027" s="3"/>
      <c r="ER2027" s="3"/>
      <c r="ES2027" s="3"/>
      <c r="ET2027" s="3"/>
      <c r="EU2027" s="3"/>
      <c r="EV2027" s="3"/>
      <c r="EW2027" s="3"/>
      <c r="EX2027" s="3"/>
      <c r="EY2027" s="3"/>
      <c r="EZ2027" s="3"/>
      <c r="FA2027" s="3"/>
      <c r="FB2027" s="3"/>
      <c r="FC2027" s="3"/>
      <c r="FD2027" s="3"/>
      <c r="FE2027" s="3"/>
      <c r="FF2027" s="3"/>
      <c r="FG2027" s="3"/>
      <c r="FH2027" s="3"/>
      <c r="FI2027" s="3"/>
      <c r="FJ2027" s="3"/>
      <c r="FK2027" s="3"/>
      <c r="FL2027" s="3"/>
      <c r="FM2027" s="3"/>
      <c r="FN2027" s="3"/>
      <c r="FO2027" s="3"/>
      <c r="FP2027" s="3"/>
      <c r="FQ2027" s="3"/>
      <c r="FR2027" s="3"/>
      <c r="FS2027" s="3"/>
      <c r="FT2027" s="3"/>
      <c r="FU2027" s="3"/>
      <c r="FV2027" s="3"/>
      <c r="FW2027" s="3"/>
      <c r="FX2027" s="3"/>
      <c r="FY2027" s="3"/>
      <c r="FZ2027" s="3"/>
      <c r="GA2027" s="3"/>
      <c r="GB2027" s="3"/>
      <c r="GC2027" s="3"/>
      <c r="GD2027" s="3"/>
      <c r="GE2027" s="3"/>
      <c r="GF2027" s="3"/>
      <c r="GG2027" s="3"/>
      <c r="GH2027" s="3"/>
      <c r="GI2027" s="3"/>
      <c r="GJ2027" s="3"/>
    </row>
    <row r="2028" spans="1:192" s="219" customFormat="1">
      <c r="A2028" s="3"/>
      <c r="B2028" s="44"/>
      <c r="C2028" s="3"/>
      <c r="D2028" s="240"/>
      <c r="E2028" s="241"/>
      <c r="F2028" s="242"/>
      <c r="G2028" s="242"/>
      <c r="H2028" s="242"/>
      <c r="I2028" s="242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  <c r="CP2028" s="3"/>
      <c r="CQ2028" s="3"/>
      <c r="CR2028" s="3"/>
      <c r="CS2028" s="3"/>
      <c r="CT2028" s="3"/>
      <c r="CU2028" s="3"/>
      <c r="CV2028" s="3"/>
      <c r="CW2028" s="3"/>
      <c r="CX2028" s="3"/>
      <c r="CY2028" s="3"/>
      <c r="CZ2028" s="3"/>
      <c r="DA2028" s="3"/>
      <c r="DB2028" s="3"/>
      <c r="DC2028" s="3"/>
      <c r="DD2028" s="3"/>
      <c r="DE2028" s="3"/>
      <c r="DF2028" s="3"/>
      <c r="DG2028" s="3"/>
      <c r="DH2028" s="3"/>
      <c r="DI2028" s="3"/>
      <c r="DJ2028" s="3"/>
      <c r="DK2028" s="3"/>
      <c r="DL2028" s="3"/>
      <c r="DM2028" s="3"/>
      <c r="DN2028" s="3"/>
      <c r="DO2028" s="3"/>
      <c r="DP2028" s="3"/>
      <c r="DQ2028" s="3"/>
      <c r="DR2028" s="3"/>
      <c r="DS2028" s="3"/>
      <c r="DT2028" s="3"/>
      <c r="DU2028" s="3"/>
      <c r="DV2028" s="3"/>
      <c r="DW2028" s="3"/>
      <c r="DX2028" s="3"/>
      <c r="DY2028" s="3"/>
      <c r="DZ2028" s="3"/>
      <c r="EA2028" s="3"/>
      <c r="EB2028" s="3"/>
      <c r="EC2028" s="3"/>
      <c r="ED2028" s="3"/>
      <c r="EE2028" s="3"/>
      <c r="EF2028" s="3"/>
      <c r="EG2028" s="3"/>
      <c r="EH2028" s="3"/>
      <c r="EI2028" s="3"/>
      <c r="EJ2028" s="3"/>
      <c r="EK2028" s="3"/>
      <c r="EL2028" s="3"/>
      <c r="EM2028" s="3"/>
      <c r="EN2028" s="3"/>
      <c r="EO2028" s="3"/>
      <c r="EP2028" s="3"/>
      <c r="EQ2028" s="3"/>
      <c r="ER2028" s="3"/>
      <c r="ES2028" s="3"/>
      <c r="ET2028" s="3"/>
      <c r="EU2028" s="3"/>
      <c r="EV2028" s="3"/>
      <c r="EW2028" s="3"/>
      <c r="EX2028" s="3"/>
      <c r="EY2028" s="3"/>
      <c r="EZ2028" s="3"/>
      <c r="FA2028" s="3"/>
      <c r="FB2028" s="3"/>
      <c r="FC2028" s="3"/>
      <c r="FD2028" s="3"/>
      <c r="FE2028" s="3"/>
      <c r="FF2028" s="3"/>
      <c r="FG2028" s="3"/>
      <c r="FH2028" s="3"/>
      <c r="FI2028" s="3"/>
      <c r="FJ2028" s="3"/>
      <c r="FK2028" s="3"/>
      <c r="FL2028" s="3"/>
      <c r="FM2028" s="3"/>
      <c r="FN2028" s="3"/>
      <c r="FO2028" s="3"/>
      <c r="FP2028" s="3"/>
      <c r="FQ2028" s="3"/>
      <c r="FR2028" s="3"/>
      <c r="FS2028" s="3"/>
      <c r="FT2028" s="3"/>
      <c r="FU2028" s="3"/>
      <c r="FV2028" s="3"/>
      <c r="FW2028" s="3"/>
      <c r="FX2028" s="3"/>
      <c r="FY2028" s="3"/>
      <c r="FZ2028" s="3"/>
      <c r="GA2028" s="3"/>
      <c r="GB2028" s="3"/>
      <c r="GC2028" s="3"/>
      <c r="GD2028" s="3"/>
      <c r="GE2028" s="3"/>
      <c r="GF2028" s="3"/>
      <c r="GG2028" s="3"/>
      <c r="GH2028" s="3"/>
      <c r="GI2028" s="3"/>
      <c r="GJ2028" s="3"/>
    </row>
    <row r="2029" spans="1:192" s="219" customFormat="1">
      <c r="A2029" s="3"/>
      <c r="B2029" s="44"/>
      <c r="C2029" s="3"/>
      <c r="D2029" s="240"/>
      <c r="E2029" s="241"/>
      <c r="F2029" s="242"/>
      <c r="G2029" s="242"/>
      <c r="H2029" s="242"/>
      <c r="I2029" s="242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  <c r="CP2029" s="3"/>
      <c r="CQ2029" s="3"/>
      <c r="CR2029" s="3"/>
      <c r="CS2029" s="3"/>
      <c r="CT2029" s="3"/>
      <c r="CU2029" s="3"/>
      <c r="CV2029" s="3"/>
      <c r="CW2029" s="3"/>
      <c r="CX2029" s="3"/>
      <c r="CY2029" s="3"/>
      <c r="CZ2029" s="3"/>
      <c r="DA2029" s="3"/>
      <c r="DB2029" s="3"/>
      <c r="DC2029" s="3"/>
      <c r="DD2029" s="3"/>
      <c r="DE2029" s="3"/>
      <c r="DF2029" s="3"/>
      <c r="DG2029" s="3"/>
      <c r="DH2029" s="3"/>
      <c r="DI2029" s="3"/>
      <c r="DJ2029" s="3"/>
      <c r="DK2029" s="3"/>
      <c r="DL2029" s="3"/>
      <c r="DM2029" s="3"/>
      <c r="DN2029" s="3"/>
      <c r="DO2029" s="3"/>
      <c r="DP2029" s="3"/>
      <c r="DQ2029" s="3"/>
      <c r="DR2029" s="3"/>
      <c r="DS2029" s="3"/>
      <c r="DT2029" s="3"/>
      <c r="DU2029" s="3"/>
      <c r="DV2029" s="3"/>
      <c r="DW2029" s="3"/>
      <c r="DX2029" s="3"/>
      <c r="DY2029" s="3"/>
      <c r="DZ2029" s="3"/>
      <c r="EA2029" s="3"/>
      <c r="EB2029" s="3"/>
      <c r="EC2029" s="3"/>
      <c r="ED2029" s="3"/>
      <c r="EE2029" s="3"/>
      <c r="EF2029" s="3"/>
      <c r="EG2029" s="3"/>
      <c r="EH2029" s="3"/>
      <c r="EI2029" s="3"/>
      <c r="EJ2029" s="3"/>
      <c r="EK2029" s="3"/>
      <c r="EL2029" s="3"/>
      <c r="EM2029" s="3"/>
      <c r="EN2029" s="3"/>
      <c r="EO2029" s="3"/>
      <c r="EP2029" s="3"/>
      <c r="EQ2029" s="3"/>
      <c r="ER2029" s="3"/>
      <c r="ES2029" s="3"/>
      <c r="ET2029" s="3"/>
      <c r="EU2029" s="3"/>
      <c r="EV2029" s="3"/>
      <c r="EW2029" s="3"/>
      <c r="EX2029" s="3"/>
      <c r="EY2029" s="3"/>
      <c r="EZ2029" s="3"/>
      <c r="FA2029" s="3"/>
      <c r="FB2029" s="3"/>
      <c r="FC2029" s="3"/>
      <c r="FD2029" s="3"/>
      <c r="FE2029" s="3"/>
      <c r="FF2029" s="3"/>
      <c r="FG2029" s="3"/>
      <c r="FH2029" s="3"/>
      <c r="FI2029" s="3"/>
      <c r="FJ2029" s="3"/>
      <c r="FK2029" s="3"/>
      <c r="FL2029" s="3"/>
      <c r="FM2029" s="3"/>
      <c r="FN2029" s="3"/>
      <c r="FO2029" s="3"/>
      <c r="FP2029" s="3"/>
      <c r="FQ2029" s="3"/>
      <c r="FR2029" s="3"/>
      <c r="FS2029" s="3"/>
      <c r="FT2029" s="3"/>
      <c r="FU2029" s="3"/>
      <c r="FV2029" s="3"/>
      <c r="FW2029" s="3"/>
      <c r="FX2029" s="3"/>
      <c r="FY2029" s="3"/>
      <c r="FZ2029" s="3"/>
      <c r="GA2029" s="3"/>
      <c r="GB2029" s="3"/>
      <c r="GC2029" s="3"/>
      <c r="GD2029" s="3"/>
      <c r="GE2029" s="3"/>
      <c r="GF2029" s="3"/>
      <c r="GG2029" s="3"/>
      <c r="GH2029" s="3"/>
      <c r="GI2029" s="3"/>
      <c r="GJ2029" s="3"/>
    </row>
    <row r="2030" spans="1:192" s="219" customFormat="1">
      <c r="A2030" s="3"/>
      <c r="B2030" s="44"/>
      <c r="C2030" s="3"/>
      <c r="D2030" s="240"/>
      <c r="E2030" s="241"/>
      <c r="F2030" s="242"/>
      <c r="G2030" s="242"/>
      <c r="H2030" s="242"/>
      <c r="I2030" s="242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  <c r="CP2030" s="3"/>
      <c r="CQ2030" s="3"/>
      <c r="CR2030" s="3"/>
      <c r="CS2030" s="3"/>
      <c r="CT2030" s="3"/>
      <c r="CU2030" s="3"/>
      <c r="CV2030" s="3"/>
      <c r="CW2030" s="3"/>
      <c r="CX2030" s="3"/>
      <c r="CY2030" s="3"/>
      <c r="CZ2030" s="3"/>
      <c r="DA2030" s="3"/>
      <c r="DB2030" s="3"/>
      <c r="DC2030" s="3"/>
      <c r="DD2030" s="3"/>
      <c r="DE2030" s="3"/>
      <c r="DF2030" s="3"/>
      <c r="DG2030" s="3"/>
      <c r="DH2030" s="3"/>
      <c r="DI2030" s="3"/>
      <c r="DJ2030" s="3"/>
      <c r="DK2030" s="3"/>
      <c r="DL2030" s="3"/>
      <c r="DM2030" s="3"/>
      <c r="DN2030" s="3"/>
      <c r="DO2030" s="3"/>
      <c r="DP2030" s="3"/>
      <c r="DQ2030" s="3"/>
      <c r="DR2030" s="3"/>
      <c r="DS2030" s="3"/>
      <c r="DT2030" s="3"/>
      <c r="DU2030" s="3"/>
      <c r="DV2030" s="3"/>
      <c r="DW2030" s="3"/>
      <c r="DX2030" s="3"/>
      <c r="DY2030" s="3"/>
      <c r="DZ2030" s="3"/>
      <c r="EA2030" s="3"/>
      <c r="EB2030" s="3"/>
      <c r="EC2030" s="3"/>
      <c r="ED2030" s="3"/>
      <c r="EE2030" s="3"/>
      <c r="EF2030" s="3"/>
      <c r="EG2030" s="3"/>
      <c r="EH2030" s="3"/>
      <c r="EI2030" s="3"/>
      <c r="EJ2030" s="3"/>
      <c r="EK2030" s="3"/>
      <c r="EL2030" s="3"/>
      <c r="EM2030" s="3"/>
      <c r="EN2030" s="3"/>
      <c r="EO2030" s="3"/>
      <c r="EP2030" s="3"/>
      <c r="EQ2030" s="3"/>
      <c r="ER2030" s="3"/>
      <c r="ES2030" s="3"/>
      <c r="ET2030" s="3"/>
      <c r="EU2030" s="3"/>
      <c r="EV2030" s="3"/>
      <c r="EW2030" s="3"/>
      <c r="EX2030" s="3"/>
      <c r="EY2030" s="3"/>
      <c r="EZ2030" s="3"/>
      <c r="FA2030" s="3"/>
      <c r="FB2030" s="3"/>
      <c r="FC2030" s="3"/>
      <c r="FD2030" s="3"/>
      <c r="FE2030" s="3"/>
      <c r="FF2030" s="3"/>
      <c r="FG2030" s="3"/>
      <c r="FH2030" s="3"/>
      <c r="FI2030" s="3"/>
      <c r="FJ2030" s="3"/>
      <c r="FK2030" s="3"/>
      <c r="FL2030" s="3"/>
      <c r="FM2030" s="3"/>
      <c r="FN2030" s="3"/>
      <c r="FO2030" s="3"/>
      <c r="FP2030" s="3"/>
      <c r="FQ2030" s="3"/>
      <c r="FR2030" s="3"/>
      <c r="FS2030" s="3"/>
      <c r="FT2030" s="3"/>
      <c r="FU2030" s="3"/>
      <c r="FV2030" s="3"/>
      <c r="FW2030" s="3"/>
      <c r="FX2030" s="3"/>
      <c r="FY2030" s="3"/>
      <c r="FZ2030" s="3"/>
      <c r="GA2030" s="3"/>
      <c r="GB2030" s="3"/>
      <c r="GC2030" s="3"/>
      <c r="GD2030" s="3"/>
      <c r="GE2030" s="3"/>
      <c r="GF2030" s="3"/>
      <c r="GG2030" s="3"/>
      <c r="GH2030" s="3"/>
      <c r="GI2030" s="3"/>
      <c r="GJ2030" s="3"/>
    </row>
    <row r="2031" spans="1:192" s="219" customFormat="1">
      <c r="A2031" s="3"/>
      <c r="B2031" s="44"/>
      <c r="C2031" s="3"/>
      <c r="D2031" s="240"/>
      <c r="E2031" s="241"/>
      <c r="F2031" s="242"/>
      <c r="G2031" s="242"/>
      <c r="H2031" s="242"/>
      <c r="I2031" s="242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  <c r="CP2031" s="3"/>
      <c r="CQ2031" s="3"/>
      <c r="CR2031" s="3"/>
      <c r="CS2031" s="3"/>
      <c r="CT2031" s="3"/>
      <c r="CU2031" s="3"/>
      <c r="CV2031" s="3"/>
      <c r="CW2031" s="3"/>
      <c r="CX2031" s="3"/>
      <c r="CY2031" s="3"/>
      <c r="CZ2031" s="3"/>
      <c r="DA2031" s="3"/>
      <c r="DB2031" s="3"/>
      <c r="DC2031" s="3"/>
      <c r="DD2031" s="3"/>
      <c r="DE2031" s="3"/>
      <c r="DF2031" s="3"/>
      <c r="DG2031" s="3"/>
      <c r="DH2031" s="3"/>
      <c r="DI2031" s="3"/>
      <c r="DJ2031" s="3"/>
      <c r="DK2031" s="3"/>
      <c r="DL2031" s="3"/>
      <c r="DM2031" s="3"/>
      <c r="DN2031" s="3"/>
      <c r="DO2031" s="3"/>
      <c r="DP2031" s="3"/>
      <c r="DQ2031" s="3"/>
      <c r="DR2031" s="3"/>
      <c r="DS2031" s="3"/>
      <c r="DT2031" s="3"/>
      <c r="DU2031" s="3"/>
      <c r="DV2031" s="3"/>
      <c r="DW2031" s="3"/>
      <c r="DX2031" s="3"/>
      <c r="DY2031" s="3"/>
      <c r="DZ2031" s="3"/>
      <c r="EA2031" s="3"/>
      <c r="EB2031" s="3"/>
      <c r="EC2031" s="3"/>
      <c r="ED2031" s="3"/>
      <c r="EE2031" s="3"/>
      <c r="EF2031" s="3"/>
      <c r="EG2031" s="3"/>
      <c r="EH2031" s="3"/>
      <c r="EI2031" s="3"/>
      <c r="EJ2031" s="3"/>
      <c r="EK2031" s="3"/>
      <c r="EL2031" s="3"/>
      <c r="EM2031" s="3"/>
      <c r="EN2031" s="3"/>
      <c r="EO2031" s="3"/>
      <c r="EP2031" s="3"/>
      <c r="EQ2031" s="3"/>
      <c r="ER2031" s="3"/>
      <c r="ES2031" s="3"/>
      <c r="ET2031" s="3"/>
      <c r="EU2031" s="3"/>
      <c r="EV2031" s="3"/>
      <c r="EW2031" s="3"/>
      <c r="EX2031" s="3"/>
      <c r="EY2031" s="3"/>
      <c r="EZ2031" s="3"/>
      <c r="FA2031" s="3"/>
      <c r="FB2031" s="3"/>
      <c r="FC2031" s="3"/>
      <c r="FD2031" s="3"/>
      <c r="FE2031" s="3"/>
      <c r="FF2031" s="3"/>
      <c r="FG2031" s="3"/>
      <c r="FH2031" s="3"/>
      <c r="FI2031" s="3"/>
      <c r="FJ2031" s="3"/>
      <c r="FK2031" s="3"/>
      <c r="FL2031" s="3"/>
      <c r="FM2031" s="3"/>
      <c r="FN2031" s="3"/>
      <c r="FO2031" s="3"/>
      <c r="FP2031" s="3"/>
      <c r="FQ2031" s="3"/>
      <c r="FR2031" s="3"/>
      <c r="FS2031" s="3"/>
      <c r="FT2031" s="3"/>
      <c r="FU2031" s="3"/>
      <c r="FV2031" s="3"/>
      <c r="FW2031" s="3"/>
      <c r="FX2031" s="3"/>
      <c r="FY2031" s="3"/>
      <c r="FZ2031" s="3"/>
      <c r="GA2031" s="3"/>
      <c r="GB2031" s="3"/>
      <c r="GC2031" s="3"/>
      <c r="GD2031" s="3"/>
      <c r="GE2031" s="3"/>
      <c r="GF2031" s="3"/>
      <c r="GG2031" s="3"/>
      <c r="GH2031" s="3"/>
      <c r="GI2031" s="3"/>
      <c r="GJ2031" s="3"/>
    </row>
    <row r="2032" spans="1:192" s="219" customFormat="1">
      <c r="A2032" s="3"/>
      <c r="B2032" s="44"/>
      <c r="C2032" s="3"/>
      <c r="D2032" s="240"/>
      <c r="E2032" s="241"/>
      <c r="F2032" s="242"/>
      <c r="G2032" s="242"/>
      <c r="H2032" s="242"/>
      <c r="I2032" s="242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3"/>
      <c r="DH2032" s="3"/>
      <c r="DI2032" s="3"/>
      <c r="DJ2032" s="3"/>
      <c r="DK2032" s="3"/>
      <c r="DL2032" s="3"/>
      <c r="DM2032" s="3"/>
      <c r="DN2032" s="3"/>
      <c r="DO2032" s="3"/>
      <c r="DP2032" s="3"/>
      <c r="DQ2032" s="3"/>
      <c r="DR2032" s="3"/>
      <c r="DS2032" s="3"/>
      <c r="DT2032" s="3"/>
      <c r="DU2032" s="3"/>
      <c r="DV2032" s="3"/>
      <c r="DW2032" s="3"/>
      <c r="DX2032" s="3"/>
      <c r="DY2032" s="3"/>
      <c r="DZ2032" s="3"/>
      <c r="EA2032" s="3"/>
      <c r="EB2032" s="3"/>
      <c r="EC2032" s="3"/>
      <c r="ED2032" s="3"/>
      <c r="EE2032" s="3"/>
      <c r="EF2032" s="3"/>
      <c r="EG2032" s="3"/>
      <c r="EH2032" s="3"/>
      <c r="EI2032" s="3"/>
      <c r="EJ2032" s="3"/>
      <c r="EK2032" s="3"/>
      <c r="EL2032" s="3"/>
      <c r="EM2032" s="3"/>
      <c r="EN2032" s="3"/>
      <c r="EO2032" s="3"/>
      <c r="EP2032" s="3"/>
      <c r="EQ2032" s="3"/>
      <c r="ER2032" s="3"/>
      <c r="ES2032" s="3"/>
      <c r="ET2032" s="3"/>
      <c r="EU2032" s="3"/>
      <c r="EV2032" s="3"/>
      <c r="EW2032" s="3"/>
      <c r="EX2032" s="3"/>
      <c r="EY2032" s="3"/>
      <c r="EZ2032" s="3"/>
      <c r="FA2032" s="3"/>
      <c r="FB2032" s="3"/>
      <c r="FC2032" s="3"/>
      <c r="FD2032" s="3"/>
      <c r="FE2032" s="3"/>
      <c r="FF2032" s="3"/>
      <c r="FG2032" s="3"/>
      <c r="FH2032" s="3"/>
      <c r="FI2032" s="3"/>
      <c r="FJ2032" s="3"/>
      <c r="FK2032" s="3"/>
      <c r="FL2032" s="3"/>
      <c r="FM2032" s="3"/>
      <c r="FN2032" s="3"/>
      <c r="FO2032" s="3"/>
      <c r="FP2032" s="3"/>
      <c r="FQ2032" s="3"/>
      <c r="FR2032" s="3"/>
      <c r="FS2032" s="3"/>
      <c r="FT2032" s="3"/>
      <c r="FU2032" s="3"/>
      <c r="FV2032" s="3"/>
      <c r="FW2032" s="3"/>
      <c r="FX2032" s="3"/>
      <c r="FY2032" s="3"/>
      <c r="FZ2032" s="3"/>
      <c r="GA2032" s="3"/>
      <c r="GB2032" s="3"/>
      <c r="GC2032" s="3"/>
      <c r="GD2032" s="3"/>
      <c r="GE2032" s="3"/>
      <c r="GF2032" s="3"/>
      <c r="GG2032" s="3"/>
      <c r="GH2032" s="3"/>
      <c r="GI2032" s="3"/>
      <c r="GJ2032" s="3"/>
    </row>
    <row r="2033" spans="1:192" s="219" customFormat="1">
      <c r="A2033" s="3"/>
      <c r="B2033" s="44"/>
      <c r="C2033" s="3"/>
      <c r="D2033" s="240"/>
      <c r="E2033" s="241"/>
      <c r="F2033" s="242"/>
      <c r="G2033" s="242"/>
      <c r="H2033" s="242"/>
      <c r="I2033" s="242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  <c r="CP2033" s="3"/>
      <c r="CQ2033" s="3"/>
      <c r="CR2033" s="3"/>
      <c r="CS2033" s="3"/>
      <c r="CT2033" s="3"/>
      <c r="CU2033" s="3"/>
      <c r="CV2033" s="3"/>
      <c r="CW2033" s="3"/>
      <c r="CX2033" s="3"/>
      <c r="CY2033" s="3"/>
      <c r="CZ2033" s="3"/>
      <c r="DA2033" s="3"/>
      <c r="DB2033" s="3"/>
      <c r="DC2033" s="3"/>
      <c r="DD2033" s="3"/>
      <c r="DE2033" s="3"/>
      <c r="DF2033" s="3"/>
      <c r="DG2033" s="3"/>
      <c r="DH2033" s="3"/>
      <c r="DI2033" s="3"/>
      <c r="DJ2033" s="3"/>
      <c r="DK2033" s="3"/>
      <c r="DL2033" s="3"/>
      <c r="DM2033" s="3"/>
      <c r="DN2033" s="3"/>
      <c r="DO2033" s="3"/>
      <c r="DP2033" s="3"/>
      <c r="DQ2033" s="3"/>
      <c r="DR2033" s="3"/>
      <c r="DS2033" s="3"/>
      <c r="DT2033" s="3"/>
      <c r="DU2033" s="3"/>
      <c r="DV2033" s="3"/>
      <c r="DW2033" s="3"/>
      <c r="DX2033" s="3"/>
      <c r="DY2033" s="3"/>
      <c r="DZ2033" s="3"/>
      <c r="EA2033" s="3"/>
      <c r="EB2033" s="3"/>
      <c r="EC2033" s="3"/>
      <c r="ED2033" s="3"/>
      <c r="EE2033" s="3"/>
      <c r="EF2033" s="3"/>
      <c r="EG2033" s="3"/>
      <c r="EH2033" s="3"/>
      <c r="EI2033" s="3"/>
      <c r="EJ2033" s="3"/>
      <c r="EK2033" s="3"/>
      <c r="EL2033" s="3"/>
      <c r="EM2033" s="3"/>
      <c r="EN2033" s="3"/>
      <c r="EO2033" s="3"/>
      <c r="EP2033" s="3"/>
      <c r="EQ2033" s="3"/>
      <c r="ER2033" s="3"/>
      <c r="ES2033" s="3"/>
      <c r="ET2033" s="3"/>
      <c r="EU2033" s="3"/>
      <c r="EV2033" s="3"/>
      <c r="EW2033" s="3"/>
      <c r="EX2033" s="3"/>
      <c r="EY2033" s="3"/>
      <c r="EZ2033" s="3"/>
      <c r="FA2033" s="3"/>
      <c r="FB2033" s="3"/>
      <c r="FC2033" s="3"/>
      <c r="FD2033" s="3"/>
      <c r="FE2033" s="3"/>
      <c r="FF2033" s="3"/>
      <c r="FG2033" s="3"/>
      <c r="FH2033" s="3"/>
      <c r="FI2033" s="3"/>
      <c r="FJ2033" s="3"/>
      <c r="FK2033" s="3"/>
      <c r="FL2033" s="3"/>
      <c r="FM2033" s="3"/>
      <c r="FN2033" s="3"/>
      <c r="FO2033" s="3"/>
      <c r="FP2033" s="3"/>
      <c r="FQ2033" s="3"/>
      <c r="FR2033" s="3"/>
      <c r="FS2033" s="3"/>
      <c r="FT2033" s="3"/>
      <c r="FU2033" s="3"/>
      <c r="FV2033" s="3"/>
      <c r="FW2033" s="3"/>
      <c r="FX2033" s="3"/>
      <c r="FY2033" s="3"/>
      <c r="FZ2033" s="3"/>
      <c r="GA2033" s="3"/>
      <c r="GB2033" s="3"/>
      <c r="GC2033" s="3"/>
      <c r="GD2033" s="3"/>
      <c r="GE2033" s="3"/>
      <c r="GF2033" s="3"/>
      <c r="GG2033" s="3"/>
      <c r="GH2033" s="3"/>
      <c r="GI2033" s="3"/>
      <c r="GJ2033" s="3"/>
    </row>
    <row r="2034" spans="1:192" s="219" customFormat="1">
      <c r="A2034" s="3"/>
      <c r="B2034" s="44"/>
      <c r="C2034" s="3"/>
      <c r="D2034" s="240"/>
      <c r="E2034" s="241"/>
      <c r="F2034" s="242"/>
      <c r="G2034" s="242"/>
      <c r="H2034" s="242"/>
      <c r="I2034" s="242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  <c r="CP2034" s="3"/>
      <c r="CQ2034" s="3"/>
      <c r="CR2034" s="3"/>
      <c r="CS2034" s="3"/>
      <c r="CT2034" s="3"/>
      <c r="CU2034" s="3"/>
      <c r="CV2034" s="3"/>
      <c r="CW2034" s="3"/>
      <c r="CX2034" s="3"/>
      <c r="CY2034" s="3"/>
      <c r="CZ2034" s="3"/>
      <c r="DA2034" s="3"/>
      <c r="DB2034" s="3"/>
      <c r="DC2034" s="3"/>
      <c r="DD2034" s="3"/>
      <c r="DE2034" s="3"/>
      <c r="DF2034" s="3"/>
      <c r="DG2034" s="3"/>
      <c r="DH2034" s="3"/>
      <c r="DI2034" s="3"/>
      <c r="DJ2034" s="3"/>
      <c r="DK2034" s="3"/>
      <c r="DL2034" s="3"/>
      <c r="DM2034" s="3"/>
      <c r="DN2034" s="3"/>
      <c r="DO2034" s="3"/>
      <c r="DP2034" s="3"/>
      <c r="DQ2034" s="3"/>
      <c r="DR2034" s="3"/>
      <c r="DS2034" s="3"/>
      <c r="DT2034" s="3"/>
      <c r="DU2034" s="3"/>
      <c r="DV2034" s="3"/>
      <c r="DW2034" s="3"/>
      <c r="DX2034" s="3"/>
      <c r="DY2034" s="3"/>
      <c r="DZ2034" s="3"/>
      <c r="EA2034" s="3"/>
      <c r="EB2034" s="3"/>
      <c r="EC2034" s="3"/>
      <c r="ED2034" s="3"/>
      <c r="EE2034" s="3"/>
      <c r="EF2034" s="3"/>
      <c r="EG2034" s="3"/>
      <c r="EH2034" s="3"/>
      <c r="EI2034" s="3"/>
      <c r="EJ2034" s="3"/>
      <c r="EK2034" s="3"/>
      <c r="EL2034" s="3"/>
      <c r="EM2034" s="3"/>
      <c r="EN2034" s="3"/>
      <c r="EO2034" s="3"/>
      <c r="EP2034" s="3"/>
      <c r="EQ2034" s="3"/>
      <c r="ER2034" s="3"/>
      <c r="ES2034" s="3"/>
      <c r="ET2034" s="3"/>
      <c r="EU2034" s="3"/>
      <c r="EV2034" s="3"/>
      <c r="EW2034" s="3"/>
      <c r="EX2034" s="3"/>
      <c r="EY2034" s="3"/>
      <c r="EZ2034" s="3"/>
      <c r="FA2034" s="3"/>
      <c r="FB2034" s="3"/>
      <c r="FC2034" s="3"/>
      <c r="FD2034" s="3"/>
      <c r="FE2034" s="3"/>
      <c r="FF2034" s="3"/>
      <c r="FG2034" s="3"/>
      <c r="FH2034" s="3"/>
      <c r="FI2034" s="3"/>
      <c r="FJ2034" s="3"/>
      <c r="FK2034" s="3"/>
      <c r="FL2034" s="3"/>
      <c r="FM2034" s="3"/>
      <c r="FN2034" s="3"/>
      <c r="FO2034" s="3"/>
      <c r="FP2034" s="3"/>
      <c r="FQ2034" s="3"/>
      <c r="FR2034" s="3"/>
      <c r="FS2034" s="3"/>
      <c r="FT2034" s="3"/>
      <c r="FU2034" s="3"/>
      <c r="FV2034" s="3"/>
      <c r="FW2034" s="3"/>
      <c r="FX2034" s="3"/>
      <c r="FY2034" s="3"/>
      <c r="FZ2034" s="3"/>
      <c r="GA2034" s="3"/>
      <c r="GB2034" s="3"/>
      <c r="GC2034" s="3"/>
      <c r="GD2034" s="3"/>
      <c r="GE2034" s="3"/>
      <c r="GF2034" s="3"/>
      <c r="GG2034" s="3"/>
      <c r="GH2034" s="3"/>
      <c r="GI2034" s="3"/>
      <c r="GJ2034" s="3"/>
    </row>
    <row r="2035" spans="1:192" s="219" customFormat="1">
      <c r="A2035" s="3"/>
      <c r="B2035" s="44"/>
      <c r="C2035" s="3"/>
      <c r="D2035" s="240"/>
      <c r="E2035" s="241"/>
      <c r="F2035" s="242"/>
      <c r="G2035" s="242"/>
      <c r="H2035" s="242"/>
      <c r="I2035" s="242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  <c r="CP2035" s="3"/>
      <c r="CQ2035" s="3"/>
      <c r="CR2035" s="3"/>
      <c r="CS2035" s="3"/>
      <c r="CT2035" s="3"/>
      <c r="CU2035" s="3"/>
      <c r="CV2035" s="3"/>
      <c r="CW2035" s="3"/>
      <c r="CX2035" s="3"/>
      <c r="CY2035" s="3"/>
      <c r="CZ2035" s="3"/>
      <c r="DA2035" s="3"/>
      <c r="DB2035" s="3"/>
      <c r="DC2035" s="3"/>
      <c r="DD2035" s="3"/>
      <c r="DE2035" s="3"/>
      <c r="DF2035" s="3"/>
      <c r="DG2035" s="3"/>
      <c r="DH2035" s="3"/>
      <c r="DI2035" s="3"/>
      <c r="DJ2035" s="3"/>
      <c r="DK2035" s="3"/>
      <c r="DL2035" s="3"/>
      <c r="DM2035" s="3"/>
      <c r="DN2035" s="3"/>
      <c r="DO2035" s="3"/>
      <c r="DP2035" s="3"/>
      <c r="DQ2035" s="3"/>
      <c r="DR2035" s="3"/>
      <c r="DS2035" s="3"/>
      <c r="DT2035" s="3"/>
      <c r="DU2035" s="3"/>
      <c r="DV2035" s="3"/>
      <c r="DW2035" s="3"/>
      <c r="DX2035" s="3"/>
      <c r="DY2035" s="3"/>
      <c r="DZ2035" s="3"/>
      <c r="EA2035" s="3"/>
      <c r="EB2035" s="3"/>
      <c r="EC2035" s="3"/>
      <c r="ED2035" s="3"/>
      <c r="EE2035" s="3"/>
      <c r="EF2035" s="3"/>
      <c r="EG2035" s="3"/>
      <c r="EH2035" s="3"/>
      <c r="EI2035" s="3"/>
      <c r="EJ2035" s="3"/>
      <c r="EK2035" s="3"/>
      <c r="EL2035" s="3"/>
      <c r="EM2035" s="3"/>
      <c r="EN2035" s="3"/>
      <c r="EO2035" s="3"/>
      <c r="EP2035" s="3"/>
      <c r="EQ2035" s="3"/>
      <c r="ER2035" s="3"/>
      <c r="ES2035" s="3"/>
      <c r="ET2035" s="3"/>
      <c r="EU2035" s="3"/>
      <c r="EV2035" s="3"/>
      <c r="EW2035" s="3"/>
      <c r="EX2035" s="3"/>
      <c r="EY2035" s="3"/>
      <c r="EZ2035" s="3"/>
      <c r="FA2035" s="3"/>
      <c r="FB2035" s="3"/>
      <c r="FC2035" s="3"/>
      <c r="FD2035" s="3"/>
      <c r="FE2035" s="3"/>
      <c r="FF2035" s="3"/>
      <c r="FG2035" s="3"/>
      <c r="FH2035" s="3"/>
      <c r="FI2035" s="3"/>
      <c r="FJ2035" s="3"/>
      <c r="FK2035" s="3"/>
      <c r="FL2035" s="3"/>
      <c r="FM2035" s="3"/>
      <c r="FN2035" s="3"/>
      <c r="FO2035" s="3"/>
      <c r="FP2035" s="3"/>
      <c r="FQ2035" s="3"/>
      <c r="FR2035" s="3"/>
      <c r="FS2035" s="3"/>
      <c r="FT2035" s="3"/>
      <c r="FU2035" s="3"/>
      <c r="FV2035" s="3"/>
      <c r="FW2035" s="3"/>
      <c r="FX2035" s="3"/>
      <c r="FY2035" s="3"/>
      <c r="FZ2035" s="3"/>
      <c r="GA2035" s="3"/>
      <c r="GB2035" s="3"/>
      <c r="GC2035" s="3"/>
      <c r="GD2035" s="3"/>
      <c r="GE2035" s="3"/>
      <c r="GF2035" s="3"/>
      <c r="GG2035" s="3"/>
      <c r="GH2035" s="3"/>
      <c r="GI2035" s="3"/>
      <c r="GJ2035" s="3"/>
    </row>
    <row r="2036" spans="1:192" s="219" customFormat="1">
      <c r="A2036" s="3"/>
      <c r="B2036" s="44"/>
      <c r="C2036" s="3"/>
      <c r="D2036" s="240"/>
      <c r="E2036" s="241"/>
      <c r="F2036" s="242"/>
      <c r="G2036" s="242"/>
      <c r="H2036" s="242"/>
      <c r="I2036" s="242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  <c r="CP2036" s="3"/>
      <c r="CQ2036" s="3"/>
      <c r="CR2036" s="3"/>
      <c r="CS2036" s="3"/>
      <c r="CT2036" s="3"/>
      <c r="CU2036" s="3"/>
      <c r="CV2036" s="3"/>
      <c r="CW2036" s="3"/>
      <c r="CX2036" s="3"/>
      <c r="CY2036" s="3"/>
      <c r="CZ2036" s="3"/>
      <c r="DA2036" s="3"/>
      <c r="DB2036" s="3"/>
      <c r="DC2036" s="3"/>
      <c r="DD2036" s="3"/>
      <c r="DE2036" s="3"/>
      <c r="DF2036" s="3"/>
      <c r="DG2036" s="3"/>
      <c r="DH2036" s="3"/>
      <c r="DI2036" s="3"/>
      <c r="DJ2036" s="3"/>
      <c r="DK2036" s="3"/>
      <c r="DL2036" s="3"/>
      <c r="DM2036" s="3"/>
      <c r="DN2036" s="3"/>
      <c r="DO2036" s="3"/>
      <c r="DP2036" s="3"/>
      <c r="DQ2036" s="3"/>
      <c r="DR2036" s="3"/>
      <c r="DS2036" s="3"/>
      <c r="DT2036" s="3"/>
      <c r="DU2036" s="3"/>
      <c r="DV2036" s="3"/>
      <c r="DW2036" s="3"/>
      <c r="DX2036" s="3"/>
      <c r="DY2036" s="3"/>
      <c r="DZ2036" s="3"/>
      <c r="EA2036" s="3"/>
      <c r="EB2036" s="3"/>
      <c r="EC2036" s="3"/>
      <c r="ED2036" s="3"/>
      <c r="EE2036" s="3"/>
      <c r="EF2036" s="3"/>
      <c r="EG2036" s="3"/>
      <c r="EH2036" s="3"/>
      <c r="EI2036" s="3"/>
      <c r="EJ2036" s="3"/>
      <c r="EK2036" s="3"/>
      <c r="EL2036" s="3"/>
      <c r="EM2036" s="3"/>
      <c r="EN2036" s="3"/>
      <c r="EO2036" s="3"/>
      <c r="EP2036" s="3"/>
      <c r="EQ2036" s="3"/>
      <c r="ER2036" s="3"/>
      <c r="ES2036" s="3"/>
      <c r="ET2036" s="3"/>
      <c r="EU2036" s="3"/>
      <c r="EV2036" s="3"/>
      <c r="EW2036" s="3"/>
      <c r="EX2036" s="3"/>
      <c r="EY2036" s="3"/>
      <c r="EZ2036" s="3"/>
      <c r="FA2036" s="3"/>
      <c r="FB2036" s="3"/>
      <c r="FC2036" s="3"/>
      <c r="FD2036" s="3"/>
      <c r="FE2036" s="3"/>
      <c r="FF2036" s="3"/>
      <c r="FG2036" s="3"/>
      <c r="FH2036" s="3"/>
      <c r="FI2036" s="3"/>
      <c r="FJ2036" s="3"/>
      <c r="FK2036" s="3"/>
      <c r="FL2036" s="3"/>
      <c r="FM2036" s="3"/>
      <c r="FN2036" s="3"/>
      <c r="FO2036" s="3"/>
      <c r="FP2036" s="3"/>
      <c r="FQ2036" s="3"/>
      <c r="FR2036" s="3"/>
      <c r="FS2036" s="3"/>
      <c r="FT2036" s="3"/>
      <c r="FU2036" s="3"/>
      <c r="FV2036" s="3"/>
      <c r="FW2036" s="3"/>
      <c r="FX2036" s="3"/>
      <c r="FY2036" s="3"/>
      <c r="FZ2036" s="3"/>
      <c r="GA2036" s="3"/>
      <c r="GB2036" s="3"/>
      <c r="GC2036" s="3"/>
      <c r="GD2036" s="3"/>
      <c r="GE2036" s="3"/>
      <c r="GF2036" s="3"/>
      <c r="GG2036" s="3"/>
      <c r="GH2036" s="3"/>
      <c r="GI2036" s="3"/>
      <c r="GJ2036" s="3"/>
    </row>
    <row r="2037" spans="1:192" s="219" customFormat="1">
      <c r="A2037" s="3"/>
      <c r="B2037" s="44"/>
      <c r="C2037" s="3"/>
      <c r="D2037" s="240"/>
      <c r="E2037" s="241"/>
      <c r="F2037" s="242"/>
      <c r="G2037" s="242"/>
      <c r="H2037" s="242"/>
      <c r="I2037" s="242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  <c r="CP2037" s="3"/>
      <c r="CQ2037" s="3"/>
      <c r="CR2037" s="3"/>
      <c r="CS2037" s="3"/>
      <c r="CT2037" s="3"/>
      <c r="CU2037" s="3"/>
      <c r="CV2037" s="3"/>
      <c r="CW2037" s="3"/>
      <c r="CX2037" s="3"/>
      <c r="CY2037" s="3"/>
      <c r="CZ2037" s="3"/>
      <c r="DA2037" s="3"/>
      <c r="DB2037" s="3"/>
      <c r="DC2037" s="3"/>
      <c r="DD2037" s="3"/>
      <c r="DE2037" s="3"/>
      <c r="DF2037" s="3"/>
      <c r="DG2037" s="3"/>
      <c r="DH2037" s="3"/>
      <c r="DI2037" s="3"/>
      <c r="DJ2037" s="3"/>
      <c r="DK2037" s="3"/>
      <c r="DL2037" s="3"/>
      <c r="DM2037" s="3"/>
      <c r="DN2037" s="3"/>
      <c r="DO2037" s="3"/>
      <c r="DP2037" s="3"/>
      <c r="DQ2037" s="3"/>
      <c r="DR2037" s="3"/>
      <c r="DS2037" s="3"/>
      <c r="DT2037" s="3"/>
      <c r="DU2037" s="3"/>
      <c r="DV2037" s="3"/>
      <c r="DW2037" s="3"/>
      <c r="DX2037" s="3"/>
      <c r="DY2037" s="3"/>
      <c r="DZ2037" s="3"/>
      <c r="EA2037" s="3"/>
      <c r="EB2037" s="3"/>
      <c r="EC2037" s="3"/>
      <c r="ED2037" s="3"/>
      <c r="EE2037" s="3"/>
      <c r="EF2037" s="3"/>
      <c r="EG2037" s="3"/>
      <c r="EH2037" s="3"/>
      <c r="EI2037" s="3"/>
      <c r="EJ2037" s="3"/>
      <c r="EK2037" s="3"/>
      <c r="EL2037" s="3"/>
      <c r="EM2037" s="3"/>
      <c r="EN2037" s="3"/>
      <c r="EO2037" s="3"/>
      <c r="EP2037" s="3"/>
      <c r="EQ2037" s="3"/>
      <c r="ER2037" s="3"/>
      <c r="ES2037" s="3"/>
      <c r="ET2037" s="3"/>
      <c r="EU2037" s="3"/>
      <c r="EV2037" s="3"/>
      <c r="EW2037" s="3"/>
      <c r="EX2037" s="3"/>
      <c r="EY2037" s="3"/>
      <c r="EZ2037" s="3"/>
      <c r="FA2037" s="3"/>
      <c r="FB2037" s="3"/>
      <c r="FC2037" s="3"/>
      <c r="FD2037" s="3"/>
      <c r="FE2037" s="3"/>
      <c r="FF2037" s="3"/>
      <c r="FG2037" s="3"/>
      <c r="FH2037" s="3"/>
      <c r="FI2037" s="3"/>
      <c r="FJ2037" s="3"/>
      <c r="FK2037" s="3"/>
      <c r="FL2037" s="3"/>
      <c r="FM2037" s="3"/>
      <c r="FN2037" s="3"/>
      <c r="FO2037" s="3"/>
      <c r="FP2037" s="3"/>
      <c r="FQ2037" s="3"/>
      <c r="FR2037" s="3"/>
      <c r="FS2037" s="3"/>
      <c r="FT2037" s="3"/>
      <c r="FU2037" s="3"/>
      <c r="FV2037" s="3"/>
      <c r="FW2037" s="3"/>
      <c r="FX2037" s="3"/>
      <c r="FY2037" s="3"/>
      <c r="FZ2037" s="3"/>
      <c r="GA2037" s="3"/>
      <c r="GB2037" s="3"/>
      <c r="GC2037" s="3"/>
      <c r="GD2037" s="3"/>
      <c r="GE2037" s="3"/>
      <c r="GF2037" s="3"/>
      <c r="GG2037" s="3"/>
      <c r="GH2037" s="3"/>
      <c r="GI2037" s="3"/>
      <c r="GJ2037" s="3"/>
    </row>
    <row r="2038" spans="1:192" s="219" customFormat="1">
      <c r="A2038" s="3"/>
      <c r="B2038" s="44"/>
      <c r="C2038" s="3"/>
      <c r="D2038" s="240"/>
      <c r="E2038" s="241"/>
      <c r="F2038" s="242"/>
      <c r="G2038" s="242"/>
      <c r="H2038" s="242"/>
      <c r="I2038" s="242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  <c r="CP2038" s="3"/>
      <c r="CQ2038" s="3"/>
      <c r="CR2038" s="3"/>
      <c r="CS2038" s="3"/>
      <c r="CT2038" s="3"/>
      <c r="CU2038" s="3"/>
      <c r="CV2038" s="3"/>
      <c r="CW2038" s="3"/>
      <c r="CX2038" s="3"/>
      <c r="CY2038" s="3"/>
      <c r="CZ2038" s="3"/>
      <c r="DA2038" s="3"/>
      <c r="DB2038" s="3"/>
      <c r="DC2038" s="3"/>
      <c r="DD2038" s="3"/>
      <c r="DE2038" s="3"/>
      <c r="DF2038" s="3"/>
      <c r="DG2038" s="3"/>
      <c r="DH2038" s="3"/>
      <c r="DI2038" s="3"/>
      <c r="DJ2038" s="3"/>
      <c r="DK2038" s="3"/>
      <c r="DL2038" s="3"/>
      <c r="DM2038" s="3"/>
      <c r="DN2038" s="3"/>
      <c r="DO2038" s="3"/>
      <c r="DP2038" s="3"/>
      <c r="DQ2038" s="3"/>
      <c r="DR2038" s="3"/>
      <c r="DS2038" s="3"/>
      <c r="DT2038" s="3"/>
      <c r="DU2038" s="3"/>
      <c r="DV2038" s="3"/>
      <c r="DW2038" s="3"/>
      <c r="DX2038" s="3"/>
      <c r="DY2038" s="3"/>
      <c r="DZ2038" s="3"/>
      <c r="EA2038" s="3"/>
      <c r="EB2038" s="3"/>
      <c r="EC2038" s="3"/>
      <c r="ED2038" s="3"/>
      <c r="EE2038" s="3"/>
      <c r="EF2038" s="3"/>
      <c r="EG2038" s="3"/>
      <c r="EH2038" s="3"/>
      <c r="EI2038" s="3"/>
      <c r="EJ2038" s="3"/>
      <c r="EK2038" s="3"/>
      <c r="EL2038" s="3"/>
      <c r="EM2038" s="3"/>
      <c r="EN2038" s="3"/>
      <c r="EO2038" s="3"/>
      <c r="EP2038" s="3"/>
      <c r="EQ2038" s="3"/>
      <c r="ER2038" s="3"/>
      <c r="ES2038" s="3"/>
      <c r="ET2038" s="3"/>
      <c r="EU2038" s="3"/>
      <c r="EV2038" s="3"/>
      <c r="EW2038" s="3"/>
      <c r="EX2038" s="3"/>
      <c r="EY2038" s="3"/>
      <c r="EZ2038" s="3"/>
      <c r="FA2038" s="3"/>
      <c r="FB2038" s="3"/>
      <c r="FC2038" s="3"/>
      <c r="FD2038" s="3"/>
      <c r="FE2038" s="3"/>
      <c r="FF2038" s="3"/>
      <c r="FG2038" s="3"/>
      <c r="FH2038" s="3"/>
      <c r="FI2038" s="3"/>
      <c r="FJ2038" s="3"/>
      <c r="FK2038" s="3"/>
      <c r="FL2038" s="3"/>
      <c r="FM2038" s="3"/>
      <c r="FN2038" s="3"/>
      <c r="FO2038" s="3"/>
      <c r="FP2038" s="3"/>
      <c r="FQ2038" s="3"/>
      <c r="FR2038" s="3"/>
      <c r="FS2038" s="3"/>
      <c r="FT2038" s="3"/>
      <c r="FU2038" s="3"/>
      <c r="FV2038" s="3"/>
      <c r="FW2038" s="3"/>
      <c r="FX2038" s="3"/>
      <c r="FY2038" s="3"/>
      <c r="FZ2038" s="3"/>
      <c r="GA2038" s="3"/>
      <c r="GB2038" s="3"/>
      <c r="GC2038" s="3"/>
      <c r="GD2038" s="3"/>
      <c r="GE2038" s="3"/>
      <c r="GF2038" s="3"/>
      <c r="GG2038" s="3"/>
      <c r="GH2038" s="3"/>
      <c r="GI2038" s="3"/>
      <c r="GJ2038" s="3"/>
    </row>
    <row r="2039" spans="1:192" s="219" customFormat="1">
      <c r="A2039" s="3"/>
      <c r="B2039" s="44"/>
      <c r="C2039" s="3"/>
      <c r="D2039" s="240"/>
      <c r="E2039" s="241"/>
      <c r="F2039" s="242"/>
      <c r="G2039" s="242"/>
      <c r="H2039" s="242"/>
      <c r="I2039" s="242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  <c r="CP2039" s="3"/>
      <c r="CQ2039" s="3"/>
      <c r="CR2039" s="3"/>
      <c r="CS2039" s="3"/>
      <c r="CT2039" s="3"/>
      <c r="CU2039" s="3"/>
      <c r="CV2039" s="3"/>
      <c r="CW2039" s="3"/>
      <c r="CX2039" s="3"/>
      <c r="CY2039" s="3"/>
      <c r="CZ2039" s="3"/>
      <c r="DA2039" s="3"/>
      <c r="DB2039" s="3"/>
      <c r="DC2039" s="3"/>
      <c r="DD2039" s="3"/>
      <c r="DE2039" s="3"/>
      <c r="DF2039" s="3"/>
      <c r="DG2039" s="3"/>
      <c r="DH2039" s="3"/>
      <c r="DI2039" s="3"/>
      <c r="DJ2039" s="3"/>
      <c r="DK2039" s="3"/>
      <c r="DL2039" s="3"/>
      <c r="DM2039" s="3"/>
      <c r="DN2039" s="3"/>
      <c r="DO2039" s="3"/>
      <c r="DP2039" s="3"/>
      <c r="DQ2039" s="3"/>
      <c r="DR2039" s="3"/>
      <c r="DS2039" s="3"/>
      <c r="DT2039" s="3"/>
      <c r="DU2039" s="3"/>
      <c r="DV2039" s="3"/>
      <c r="DW2039" s="3"/>
      <c r="DX2039" s="3"/>
      <c r="DY2039" s="3"/>
      <c r="DZ2039" s="3"/>
      <c r="EA2039" s="3"/>
      <c r="EB2039" s="3"/>
      <c r="EC2039" s="3"/>
      <c r="ED2039" s="3"/>
      <c r="EE2039" s="3"/>
      <c r="EF2039" s="3"/>
      <c r="EG2039" s="3"/>
      <c r="EH2039" s="3"/>
      <c r="EI2039" s="3"/>
      <c r="EJ2039" s="3"/>
      <c r="EK2039" s="3"/>
      <c r="EL2039" s="3"/>
      <c r="EM2039" s="3"/>
      <c r="EN2039" s="3"/>
      <c r="EO2039" s="3"/>
      <c r="EP2039" s="3"/>
      <c r="EQ2039" s="3"/>
      <c r="ER2039" s="3"/>
      <c r="ES2039" s="3"/>
      <c r="ET2039" s="3"/>
      <c r="EU2039" s="3"/>
      <c r="EV2039" s="3"/>
      <c r="EW2039" s="3"/>
      <c r="EX2039" s="3"/>
      <c r="EY2039" s="3"/>
      <c r="EZ2039" s="3"/>
      <c r="FA2039" s="3"/>
      <c r="FB2039" s="3"/>
      <c r="FC2039" s="3"/>
      <c r="FD2039" s="3"/>
      <c r="FE2039" s="3"/>
      <c r="FF2039" s="3"/>
      <c r="FG2039" s="3"/>
      <c r="FH2039" s="3"/>
      <c r="FI2039" s="3"/>
      <c r="FJ2039" s="3"/>
      <c r="FK2039" s="3"/>
      <c r="FL2039" s="3"/>
      <c r="FM2039" s="3"/>
      <c r="FN2039" s="3"/>
      <c r="FO2039" s="3"/>
      <c r="FP2039" s="3"/>
      <c r="FQ2039" s="3"/>
      <c r="FR2039" s="3"/>
      <c r="FS2039" s="3"/>
      <c r="FT2039" s="3"/>
      <c r="FU2039" s="3"/>
      <c r="FV2039" s="3"/>
      <c r="FW2039" s="3"/>
      <c r="FX2039" s="3"/>
      <c r="FY2039" s="3"/>
      <c r="FZ2039" s="3"/>
      <c r="GA2039" s="3"/>
      <c r="GB2039" s="3"/>
      <c r="GC2039" s="3"/>
      <c r="GD2039" s="3"/>
      <c r="GE2039" s="3"/>
      <c r="GF2039" s="3"/>
      <c r="GG2039" s="3"/>
      <c r="GH2039" s="3"/>
      <c r="GI2039" s="3"/>
      <c r="GJ2039" s="3"/>
    </row>
    <row r="2040" spans="1:192" s="219" customFormat="1">
      <c r="A2040" s="3"/>
      <c r="B2040" s="44"/>
      <c r="C2040" s="3"/>
      <c r="D2040" s="240"/>
      <c r="E2040" s="241"/>
      <c r="F2040" s="242"/>
      <c r="G2040" s="242"/>
      <c r="H2040" s="242"/>
      <c r="I2040" s="242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  <c r="CP2040" s="3"/>
      <c r="CQ2040" s="3"/>
      <c r="CR2040" s="3"/>
      <c r="CS2040" s="3"/>
      <c r="CT2040" s="3"/>
      <c r="CU2040" s="3"/>
      <c r="CV2040" s="3"/>
      <c r="CW2040" s="3"/>
      <c r="CX2040" s="3"/>
      <c r="CY2040" s="3"/>
      <c r="CZ2040" s="3"/>
      <c r="DA2040" s="3"/>
      <c r="DB2040" s="3"/>
      <c r="DC2040" s="3"/>
      <c r="DD2040" s="3"/>
      <c r="DE2040" s="3"/>
      <c r="DF2040" s="3"/>
      <c r="DG2040" s="3"/>
      <c r="DH2040" s="3"/>
      <c r="DI2040" s="3"/>
      <c r="DJ2040" s="3"/>
      <c r="DK2040" s="3"/>
      <c r="DL2040" s="3"/>
      <c r="DM2040" s="3"/>
      <c r="DN2040" s="3"/>
      <c r="DO2040" s="3"/>
      <c r="DP2040" s="3"/>
      <c r="DQ2040" s="3"/>
      <c r="DR2040" s="3"/>
      <c r="DS2040" s="3"/>
      <c r="DT2040" s="3"/>
      <c r="DU2040" s="3"/>
      <c r="DV2040" s="3"/>
      <c r="DW2040" s="3"/>
      <c r="DX2040" s="3"/>
      <c r="DY2040" s="3"/>
      <c r="DZ2040" s="3"/>
      <c r="EA2040" s="3"/>
      <c r="EB2040" s="3"/>
      <c r="EC2040" s="3"/>
      <c r="ED2040" s="3"/>
      <c r="EE2040" s="3"/>
      <c r="EF2040" s="3"/>
      <c r="EG2040" s="3"/>
      <c r="EH2040" s="3"/>
      <c r="EI2040" s="3"/>
      <c r="EJ2040" s="3"/>
      <c r="EK2040" s="3"/>
      <c r="EL2040" s="3"/>
      <c r="EM2040" s="3"/>
      <c r="EN2040" s="3"/>
      <c r="EO2040" s="3"/>
      <c r="EP2040" s="3"/>
      <c r="EQ2040" s="3"/>
      <c r="ER2040" s="3"/>
      <c r="ES2040" s="3"/>
      <c r="ET2040" s="3"/>
      <c r="EU2040" s="3"/>
      <c r="EV2040" s="3"/>
      <c r="EW2040" s="3"/>
      <c r="EX2040" s="3"/>
      <c r="EY2040" s="3"/>
      <c r="EZ2040" s="3"/>
      <c r="FA2040" s="3"/>
      <c r="FB2040" s="3"/>
      <c r="FC2040" s="3"/>
      <c r="FD2040" s="3"/>
      <c r="FE2040" s="3"/>
      <c r="FF2040" s="3"/>
      <c r="FG2040" s="3"/>
      <c r="FH2040" s="3"/>
      <c r="FI2040" s="3"/>
      <c r="FJ2040" s="3"/>
      <c r="FK2040" s="3"/>
      <c r="FL2040" s="3"/>
      <c r="FM2040" s="3"/>
      <c r="FN2040" s="3"/>
      <c r="FO2040" s="3"/>
      <c r="FP2040" s="3"/>
      <c r="FQ2040" s="3"/>
      <c r="FR2040" s="3"/>
      <c r="FS2040" s="3"/>
      <c r="FT2040" s="3"/>
      <c r="FU2040" s="3"/>
      <c r="FV2040" s="3"/>
      <c r="FW2040" s="3"/>
      <c r="FX2040" s="3"/>
      <c r="FY2040" s="3"/>
      <c r="FZ2040" s="3"/>
      <c r="GA2040" s="3"/>
      <c r="GB2040" s="3"/>
      <c r="GC2040" s="3"/>
      <c r="GD2040" s="3"/>
      <c r="GE2040" s="3"/>
      <c r="GF2040" s="3"/>
      <c r="GG2040" s="3"/>
      <c r="GH2040" s="3"/>
      <c r="GI2040" s="3"/>
      <c r="GJ2040" s="3"/>
    </row>
    <row r="2041" spans="1:192" s="219" customFormat="1">
      <c r="A2041" s="3"/>
      <c r="B2041" s="44"/>
      <c r="C2041" s="3"/>
      <c r="D2041" s="240"/>
      <c r="E2041" s="241"/>
      <c r="F2041" s="242"/>
      <c r="G2041" s="242"/>
      <c r="H2041" s="242"/>
      <c r="I2041" s="242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  <c r="CP2041" s="3"/>
      <c r="CQ2041" s="3"/>
      <c r="CR2041" s="3"/>
      <c r="CS2041" s="3"/>
      <c r="CT2041" s="3"/>
      <c r="CU2041" s="3"/>
      <c r="CV2041" s="3"/>
      <c r="CW2041" s="3"/>
      <c r="CX2041" s="3"/>
      <c r="CY2041" s="3"/>
      <c r="CZ2041" s="3"/>
      <c r="DA2041" s="3"/>
      <c r="DB2041" s="3"/>
      <c r="DC2041" s="3"/>
      <c r="DD2041" s="3"/>
      <c r="DE2041" s="3"/>
      <c r="DF2041" s="3"/>
      <c r="DG2041" s="3"/>
      <c r="DH2041" s="3"/>
      <c r="DI2041" s="3"/>
      <c r="DJ2041" s="3"/>
      <c r="DK2041" s="3"/>
      <c r="DL2041" s="3"/>
      <c r="DM2041" s="3"/>
      <c r="DN2041" s="3"/>
      <c r="DO2041" s="3"/>
      <c r="DP2041" s="3"/>
      <c r="DQ2041" s="3"/>
      <c r="DR2041" s="3"/>
      <c r="DS2041" s="3"/>
      <c r="DT2041" s="3"/>
      <c r="DU2041" s="3"/>
      <c r="DV2041" s="3"/>
      <c r="DW2041" s="3"/>
      <c r="DX2041" s="3"/>
      <c r="DY2041" s="3"/>
      <c r="DZ2041" s="3"/>
      <c r="EA2041" s="3"/>
      <c r="EB2041" s="3"/>
      <c r="EC2041" s="3"/>
      <c r="ED2041" s="3"/>
      <c r="EE2041" s="3"/>
      <c r="EF2041" s="3"/>
      <c r="EG2041" s="3"/>
      <c r="EH2041" s="3"/>
      <c r="EI2041" s="3"/>
      <c r="EJ2041" s="3"/>
      <c r="EK2041" s="3"/>
      <c r="EL2041" s="3"/>
      <c r="EM2041" s="3"/>
      <c r="EN2041" s="3"/>
      <c r="EO2041" s="3"/>
      <c r="EP2041" s="3"/>
      <c r="EQ2041" s="3"/>
      <c r="ER2041" s="3"/>
      <c r="ES2041" s="3"/>
      <c r="ET2041" s="3"/>
      <c r="EU2041" s="3"/>
      <c r="EV2041" s="3"/>
      <c r="EW2041" s="3"/>
      <c r="EX2041" s="3"/>
      <c r="EY2041" s="3"/>
      <c r="EZ2041" s="3"/>
      <c r="FA2041" s="3"/>
      <c r="FB2041" s="3"/>
      <c r="FC2041" s="3"/>
      <c r="FD2041" s="3"/>
      <c r="FE2041" s="3"/>
      <c r="FF2041" s="3"/>
      <c r="FG2041" s="3"/>
      <c r="FH2041" s="3"/>
      <c r="FI2041" s="3"/>
      <c r="FJ2041" s="3"/>
      <c r="FK2041" s="3"/>
      <c r="FL2041" s="3"/>
      <c r="FM2041" s="3"/>
      <c r="FN2041" s="3"/>
      <c r="FO2041" s="3"/>
      <c r="FP2041" s="3"/>
      <c r="FQ2041" s="3"/>
      <c r="FR2041" s="3"/>
      <c r="FS2041" s="3"/>
      <c r="FT2041" s="3"/>
      <c r="FU2041" s="3"/>
      <c r="FV2041" s="3"/>
      <c r="FW2041" s="3"/>
      <c r="FX2041" s="3"/>
      <c r="FY2041" s="3"/>
      <c r="FZ2041" s="3"/>
      <c r="GA2041" s="3"/>
      <c r="GB2041" s="3"/>
      <c r="GC2041" s="3"/>
      <c r="GD2041" s="3"/>
      <c r="GE2041" s="3"/>
      <c r="GF2041" s="3"/>
      <c r="GG2041" s="3"/>
      <c r="GH2041" s="3"/>
      <c r="GI2041" s="3"/>
      <c r="GJ2041" s="3"/>
    </row>
    <row r="2042" spans="1:192" s="219" customFormat="1">
      <c r="A2042" s="3"/>
      <c r="B2042" s="44"/>
      <c r="C2042" s="3"/>
      <c r="D2042" s="240"/>
      <c r="E2042" s="241"/>
      <c r="F2042" s="242"/>
      <c r="G2042" s="242"/>
      <c r="H2042" s="242"/>
      <c r="I2042" s="242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  <c r="CP2042" s="3"/>
      <c r="CQ2042" s="3"/>
      <c r="CR2042" s="3"/>
      <c r="CS2042" s="3"/>
      <c r="CT2042" s="3"/>
      <c r="CU2042" s="3"/>
      <c r="CV2042" s="3"/>
      <c r="CW2042" s="3"/>
      <c r="CX2042" s="3"/>
      <c r="CY2042" s="3"/>
      <c r="CZ2042" s="3"/>
      <c r="DA2042" s="3"/>
      <c r="DB2042" s="3"/>
      <c r="DC2042" s="3"/>
      <c r="DD2042" s="3"/>
      <c r="DE2042" s="3"/>
      <c r="DF2042" s="3"/>
      <c r="DG2042" s="3"/>
      <c r="DH2042" s="3"/>
      <c r="DI2042" s="3"/>
      <c r="DJ2042" s="3"/>
      <c r="DK2042" s="3"/>
      <c r="DL2042" s="3"/>
      <c r="DM2042" s="3"/>
      <c r="DN2042" s="3"/>
      <c r="DO2042" s="3"/>
      <c r="DP2042" s="3"/>
      <c r="DQ2042" s="3"/>
      <c r="DR2042" s="3"/>
      <c r="DS2042" s="3"/>
      <c r="DT2042" s="3"/>
      <c r="DU2042" s="3"/>
      <c r="DV2042" s="3"/>
      <c r="DW2042" s="3"/>
      <c r="DX2042" s="3"/>
      <c r="DY2042" s="3"/>
      <c r="DZ2042" s="3"/>
      <c r="EA2042" s="3"/>
      <c r="EB2042" s="3"/>
      <c r="EC2042" s="3"/>
      <c r="ED2042" s="3"/>
      <c r="EE2042" s="3"/>
      <c r="EF2042" s="3"/>
      <c r="EG2042" s="3"/>
      <c r="EH2042" s="3"/>
      <c r="EI2042" s="3"/>
      <c r="EJ2042" s="3"/>
      <c r="EK2042" s="3"/>
      <c r="EL2042" s="3"/>
      <c r="EM2042" s="3"/>
      <c r="EN2042" s="3"/>
      <c r="EO2042" s="3"/>
      <c r="EP2042" s="3"/>
      <c r="EQ2042" s="3"/>
      <c r="ER2042" s="3"/>
      <c r="ES2042" s="3"/>
      <c r="ET2042" s="3"/>
      <c r="EU2042" s="3"/>
      <c r="EV2042" s="3"/>
      <c r="EW2042" s="3"/>
      <c r="EX2042" s="3"/>
      <c r="EY2042" s="3"/>
      <c r="EZ2042" s="3"/>
      <c r="FA2042" s="3"/>
      <c r="FB2042" s="3"/>
      <c r="FC2042" s="3"/>
      <c r="FD2042" s="3"/>
      <c r="FE2042" s="3"/>
      <c r="FF2042" s="3"/>
      <c r="FG2042" s="3"/>
      <c r="FH2042" s="3"/>
      <c r="FI2042" s="3"/>
      <c r="FJ2042" s="3"/>
      <c r="FK2042" s="3"/>
      <c r="FL2042" s="3"/>
      <c r="FM2042" s="3"/>
      <c r="FN2042" s="3"/>
      <c r="FO2042" s="3"/>
      <c r="FP2042" s="3"/>
      <c r="FQ2042" s="3"/>
      <c r="FR2042" s="3"/>
      <c r="FS2042" s="3"/>
      <c r="FT2042" s="3"/>
      <c r="FU2042" s="3"/>
      <c r="FV2042" s="3"/>
      <c r="FW2042" s="3"/>
      <c r="FX2042" s="3"/>
      <c r="FY2042" s="3"/>
      <c r="FZ2042" s="3"/>
      <c r="GA2042" s="3"/>
      <c r="GB2042" s="3"/>
      <c r="GC2042" s="3"/>
      <c r="GD2042" s="3"/>
      <c r="GE2042" s="3"/>
      <c r="GF2042" s="3"/>
      <c r="GG2042" s="3"/>
      <c r="GH2042" s="3"/>
      <c r="GI2042" s="3"/>
      <c r="GJ2042" s="3"/>
    </row>
    <row r="2043" spans="1:192" s="219" customFormat="1">
      <c r="A2043" s="3"/>
      <c r="B2043" s="44"/>
      <c r="C2043" s="3"/>
      <c r="D2043" s="240"/>
      <c r="E2043" s="241"/>
      <c r="F2043" s="242"/>
      <c r="G2043" s="242"/>
      <c r="H2043" s="242"/>
      <c r="I2043" s="242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  <c r="CP2043" s="3"/>
      <c r="CQ2043" s="3"/>
      <c r="CR2043" s="3"/>
      <c r="CS2043" s="3"/>
      <c r="CT2043" s="3"/>
      <c r="CU2043" s="3"/>
      <c r="CV2043" s="3"/>
      <c r="CW2043" s="3"/>
      <c r="CX2043" s="3"/>
      <c r="CY2043" s="3"/>
      <c r="CZ2043" s="3"/>
      <c r="DA2043" s="3"/>
      <c r="DB2043" s="3"/>
      <c r="DC2043" s="3"/>
      <c r="DD2043" s="3"/>
      <c r="DE2043" s="3"/>
      <c r="DF2043" s="3"/>
      <c r="DG2043" s="3"/>
      <c r="DH2043" s="3"/>
      <c r="DI2043" s="3"/>
      <c r="DJ2043" s="3"/>
      <c r="DK2043" s="3"/>
      <c r="DL2043" s="3"/>
      <c r="DM2043" s="3"/>
      <c r="DN2043" s="3"/>
      <c r="DO2043" s="3"/>
      <c r="DP2043" s="3"/>
      <c r="DQ2043" s="3"/>
      <c r="DR2043" s="3"/>
      <c r="DS2043" s="3"/>
      <c r="DT2043" s="3"/>
      <c r="DU2043" s="3"/>
      <c r="DV2043" s="3"/>
      <c r="DW2043" s="3"/>
      <c r="DX2043" s="3"/>
      <c r="DY2043" s="3"/>
      <c r="DZ2043" s="3"/>
      <c r="EA2043" s="3"/>
      <c r="EB2043" s="3"/>
      <c r="EC2043" s="3"/>
      <c r="ED2043" s="3"/>
      <c r="EE2043" s="3"/>
      <c r="EF2043" s="3"/>
      <c r="EG2043" s="3"/>
      <c r="EH2043" s="3"/>
      <c r="EI2043" s="3"/>
      <c r="EJ2043" s="3"/>
      <c r="EK2043" s="3"/>
      <c r="EL2043" s="3"/>
      <c r="EM2043" s="3"/>
      <c r="EN2043" s="3"/>
      <c r="EO2043" s="3"/>
      <c r="EP2043" s="3"/>
      <c r="EQ2043" s="3"/>
      <c r="ER2043" s="3"/>
      <c r="ES2043" s="3"/>
      <c r="ET2043" s="3"/>
      <c r="EU2043" s="3"/>
      <c r="EV2043" s="3"/>
      <c r="EW2043" s="3"/>
      <c r="EX2043" s="3"/>
      <c r="EY2043" s="3"/>
      <c r="EZ2043" s="3"/>
      <c r="FA2043" s="3"/>
      <c r="FB2043" s="3"/>
      <c r="FC2043" s="3"/>
      <c r="FD2043" s="3"/>
      <c r="FE2043" s="3"/>
      <c r="FF2043" s="3"/>
      <c r="FG2043" s="3"/>
      <c r="FH2043" s="3"/>
      <c r="FI2043" s="3"/>
      <c r="FJ2043" s="3"/>
      <c r="FK2043" s="3"/>
      <c r="FL2043" s="3"/>
      <c r="FM2043" s="3"/>
      <c r="FN2043" s="3"/>
      <c r="FO2043" s="3"/>
      <c r="FP2043" s="3"/>
      <c r="FQ2043" s="3"/>
      <c r="FR2043" s="3"/>
      <c r="FS2043" s="3"/>
      <c r="FT2043" s="3"/>
      <c r="FU2043" s="3"/>
      <c r="FV2043" s="3"/>
      <c r="FW2043" s="3"/>
      <c r="FX2043" s="3"/>
      <c r="FY2043" s="3"/>
      <c r="FZ2043" s="3"/>
      <c r="GA2043" s="3"/>
      <c r="GB2043" s="3"/>
      <c r="GC2043" s="3"/>
      <c r="GD2043" s="3"/>
      <c r="GE2043" s="3"/>
      <c r="GF2043" s="3"/>
      <c r="GG2043" s="3"/>
      <c r="GH2043" s="3"/>
      <c r="GI2043" s="3"/>
      <c r="GJ2043" s="3"/>
    </row>
    <row r="2044" spans="1:192" s="219" customFormat="1">
      <c r="A2044" s="3"/>
      <c r="B2044" s="44"/>
      <c r="C2044" s="3"/>
      <c r="D2044" s="240"/>
      <c r="E2044" s="241"/>
      <c r="F2044" s="242"/>
      <c r="G2044" s="242"/>
      <c r="H2044" s="242"/>
      <c r="I2044" s="242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  <c r="CP2044" s="3"/>
      <c r="CQ2044" s="3"/>
      <c r="CR2044" s="3"/>
      <c r="CS2044" s="3"/>
      <c r="CT2044" s="3"/>
      <c r="CU2044" s="3"/>
      <c r="CV2044" s="3"/>
      <c r="CW2044" s="3"/>
      <c r="CX2044" s="3"/>
      <c r="CY2044" s="3"/>
      <c r="CZ2044" s="3"/>
      <c r="DA2044" s="3"/>
      <c r="DB2044" s="3"/>
      <c r="DC2044" s="3"/>
      <c r="DD2044" s="3"/>
      <c r="DE2044" s="3"/>
      <c r="DF2044" s="3"/>
      <c r="DG2044" s="3"/>
      <c r="DH2044" s="3"/>
      <c r="DI2044" s="3"/>
      <c r="DJ2044" s="3"/>
      <c r="DK2044" s="3"/>
      <c r="DL2044" s="3"/>
      <c r="DM2044" s="3"/>
      <c r="DN2044" s="3"/>
      <c r="DO2044" s="3"/>
      <c r="DP2044" s="3"/>
      <c r="DQ2044" s="3"/>
      <c r="DR2044" s="3"/>
      <c r="DS2044" s="3"/>
      <c r="DT2044" s="3"/>
      <c r="DU2044" s="3"/>
      <c r="DV2044" s="3"/>
      <c r="DW2044" s="3"/>
      <c r="DX2044" s="3"/>
      <c r="DY2044" s="3"/>
      <c r="DZ2044" s="3"/>
      <c r="EA2044" s="3"/>
      <c r="EB2044" s="3"/>
      <c r="EC2044" s="3"/>
      <c r="ED2044" s="3"/>
      <c r="EE2044" s="3"/>
      <c r="EF2044" s="3"/>
      <c r="EG2044" s="3"/>
      <c r="EH2044" s="3"/>
      <c r="EI2044" s="3"/>
      <c r="EJ2044" s="3"/>
      <c r="EK2044" s="3"/>
      <c r="EL2044" s="3"/>
      <c r="EM2044" s="3"/>
      <c r="EN2044" s="3"/>
      <c r="EO2044" s="3"/>
      <c r="EP2044" s="3"/>
      <c r="EQ2044" s="3"/>
      <c r="ER2044" s="3"/>
      <c r="ES2044" s="3"/>
      <c r="ET2044" s="3"/>
      <c r="EU2044" s="3"/>
      <c r="EV2044" s="3"/>
      <c r="EW2044" s="3"/>
      <c r="EX2044" s="3"/>
      <c r="EY2044" s="3"/>
      <c r="EZ2044" s="3"/>
      <c r="FA2044" s="3"/>
      <c r="FB2044" s="3"/>
      <c r="FC2044" s="3"/>
      <c r="FD2044" s="3"/>
      <c r="FE2044" s="3"/>
      <c r="FF2044" s="3"/>
      <c r="FG2044" s="3"/>
      <c r="FH2044" s="3"/>
      <c r="FI2044" s="3"/>
      <c r="FJ2044" s="3"/>
      <c r="FK2044" s="3"/>
      <c r="FL2044" s="3"/>
      <c r="FM2044" s="3"/>
      <c r="FN2044" s="3"/>
      <c r="FO2044" s="3"/>
      <c r="FP2044" s="3"/>
      <c r="FQ2044" s="3"/>
      <c r="FR2044" s="3"/>
      <c r="FS2044" s="3"/>
      <c r="FT2044" s="3"/>
      <c r="FU2044" s="3"/>
      <c r="FV2044" s="3"/>
      <c r="FW2044" s="3"/>
      <c r="FX2044" s="3"/>
      <c r="FY2044" s="3"/>
      <c r="FZ2044" s="3"/>
      <c r="GA2044" s="3"/>
      <c r="GB2044" s="3"/>
      <c r="GC2044" s="3"/>
      <c r="GD2044" s="3"/>
      <c r="GE2044" s="3"/>
      <c r="GF2044" s="3"/>
      <c r="GG2044" s="3"/>
      <c r="GH2044" s="3"/>
      <c r="GI2044" s="3"/>
      <c r="GJ2044" s="3"/>
    </row>
    <row r="2045" spans="1:192" s="219" customFormat="1">
      <c r="A2045" s="3"/>
      <c r="B2045" s="44"/>
      <c r="C2045" s="3"/>
      <c r="D2045" s="240"/>
      <c r="E2045" s="241"/>
      <c r="F2045" s="242"/>
      <c r="G2045" s="242"/>
      <c r="H2045" s="242"/>
      <c r="I2045" s="242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  <c r="CP2045" s="3"/>
      <c r="CQ2045" s="3"/>
      <c r="CR2045" s="3"/>
      <c r="CS2045" s="3"/>
      <c r="CT2045" s="3"/>
      <c r="CU2045" s="3"/>
      <c r="CV2045" s="3"/>
      <c r="CW2045" s="3"/>
      <c r="CX2045" s="3"/>
      <c r="CY2045" s="3"/>
      <c r="CZ2045" s="3"/>
      <c r="DA2045" s="3"/>
      <c r="DB2045" s="3"/>
      <c r="DC2045" s="3"/>
      <c r="DD2045" s="3"/>
      <c r="DE2045" s="3"/>
      <c r="DF2045" s="3"/>
      <c r="DG2045" s="3"/>
      <c r="DH2045" s="3"/>
      <c r="DI2045" s="3"/>
      <c r="DJ2045" s="3"/>
      <c r="DK2045" s="3"/>
      <c r="DL2045" s="3"/>
      <c r="DM2045" s="3"/>
      <c r="DN2045" s="3"/>
      <c r="DO2045" s="3"/>
      <c r="DP2045" s="3"/>
      <c r="DQ2045" s="3"/>
      <c r="DR2045" s="3"/>
      <c r="DS2045" s="3"/>
      <c r="DT2045" s="3"/>
      <c r="DU2045" s="3"/>
      <c r="DV2045" s="3"/>
      <c r="DW2045" s="3"/>
      <c r="DX2045" s="3"/>
      <c r="DY2045" s="3"/>
      <c r="DZ2045" s="3"/>
      <c r="EA2045" s="3"/>
      <c r="EB2045" s="3"/>
      <c r="EC2045" s="3"/>
      <c r="ED2045" s="3"/>
      <c r="EE2045" s="3"/>
      <c r="EF2045" s="3"/>
      <c r="EG2045" s="3"/>
      <c r="EH2045" s="3"/>
      <c r="EI2045" s="3"/>
      <c r="EJ2045" s="3"/>
      <c r="EK2045" s="3"/>
      <c r="EL2045" s="3"/>
      <c r="EM2045" s="3"/>
      <c r="EN2045" s="3"/>
      <c r="EO2045" s="3"/>
      <c r="EP2045" s="3"/>
      <c r="EQ2045" s="3"/>
      <c r="ER2045" s="3"/>
      <c r="ES2045" s="3"/>
      <c r="ET2045" s="3"/>
      <c r="EU2045" s="3"/>
      <c r="EV2045" s="3"/>
      <c r="EW2045" s="3"/>
      <c r="EX2045" s="3"/>
      <c r="EY2045" s="3"/>
      <c r="EZ2045" s="3"/>
      <c r="FA2045" s="3"/>
      <c r="FB2045" s="3"/>
      <c r="FC2045" s="3"/>
      <c r="FD2045" s="3"/>
      <c r="FE2045" s="3"/>
      <c r="FF2045" s="3"/>
      <c r="FG2045" s="3"/>
      <c r="FH2045" s="3"/>
      <c r="FI2045" s="3"/>
      <c r="FJ2045" s="3"/>
      <c r="FK2045" s="3"/>
      <c r="FL2045" s="3"/>
      <c r="FM2045" s="3"/>
      <c r="FN2045" s="3"/>
      <c r="FO2045" s="3"/>
      <c r="FP2045" s="3"/>
      <c r="FQ2045" s="3"/>
      <c r="FR2045" s="3"/>
      <c r="FS2045" s="3"/>
      <c r="FT2045" s="3"/>
      <c r="FU2045" s="3"/>
      <c r="FV2045" s="3"/>
      <c r="FW2045" s="3"/>
      <c r="FX2045" s="3"/>
      <c r="FY2045" s="3"/>
      <c r="FZ2045" s="3"/>
      <c r="GA2045" s="3"/>
      <c r="GB2045" s="3"/>
      <c r="GC2045" s="3"/>
      <c r="GD2045" s="3"/>
      <c r="GE2045" s="3"/>
      <c r="GF2045" s="3"/>
      <c r="GG2045" s="3"/>
      <c r="GH2045" s="3"/>
      <c r="GI2045" s="3"/>
      <c r="GJ2045" s="3"/>
    </row>
    <row r="2046" spans="1:192" s="219" customFormat="1">
      <c r="A2046" s="3"/>
      <c r="B2046" s="44"/>
      <c r="C2046" s="3"/>
      <c r="D2046" s="240"/>
      <c r="E2046" s="241"/>
      <c r="F2046" s="242"/>
      <c r="G2046" s="242"/>
      <c r="H2046" s="242"/>
      <c r="I2046" s="242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  <c r="CP2046" s="3"/>
      <c r="CQ2046" s="3"/>
      <c r="CR2046" s="3"/>
      <c r="CS2046" s="3"/>
      <c r="CT2046" s="3"/>
      <c r="CU2046" s="3"/>
      <c r="CV2046" s="3"/>
      <c r="CW2046" s="3"/>
      <c r="CX2046" s="3"/>
      <c r="CY2046" s="3"/>
      <c r="CZ2046" s="3"/>
      <c r="DA2046" s="3"/>
      <c r="DB2046" s="3"/>
      <c r="DC2046" s="3"/>
      <c r="DD2046" s="3"/>
      <c r="DE2046" s="3"/>
      <c r="DF2046" s="3"/>
      <c r="DG2046" s="3"/>
      <c r="DH2046" s="3"/>
      <c r="DI2046" s="3"/>
      <c r="DJ2046" s="3"/>
      <c r="DK2046" s="3"/>
      <c r="DL2046" s="3"/>
      <c r="DM2046" s="3"/>
      <c r="DN2046" s="3"/>
      <c r="DO2046" s="3"/>
      <c r="DP2046" s="3"/>
      <c r="DQ2046" s="3"/>
      <c r="DR2046" s="3"/>
      <c r="DS2046" s="3"/>
      <c r="DT2046" s="3"/>
      <c r="DU2046" s="3"/>
      <c r="DV2046" s="3"/>
      <c r="DW2046" s="3"/>
      <c r="DX2046" s="3"/>
      <c r="DY2046" s="3"/>
      <c r="DZ2046" s="3"/>
      <c r="EA2046" s="3"/>
      <c r="EB2046" s="3"/>
      <c r="EC2046" s="3"/>
      <c r="ED2046" s="3"/>
      <c r="EE2046" s="3"/>
      <c r="EF2046" s="3"/>
      <c r="EG2046" s="3"/>
      <c r="EH2046" s="3"/>
      <c r="EI2046" s="3"/>
      <c r="EJ2046" s="3"/>
      <c r="EK2046" s="3"/>
      <c r="EL2046" s="3"/>
      <c r="EM2046" s="3"/>
      <c r="EN2046" s="3"/>
      <c r="EO2046" s="3"/>
      <c r="EP2046" s="3"/>
      <c r="EQ2046" s="3"/>
      <c r="ER2046" s="3"/>
      <c r="ES2046" s="3"/>
      <c r="ET2046" s="3"/>
      <c r="EU2046" s="3"/>
      <c r="EV2046" s="3"/>
      <c r="EW2046" s="3"/>
      <c r="EX2046" s="3"/>
      <c r="EY2046" s="3"/>
      <c r="EZ2046" s="3"/>
      <c r="FA2046" s="3"/>
      <c r="FB2046" s="3"/>
      <c r="FC2046" s="3"/>
      <c r="FD2046" s="3"/>
      <c r="FE2046" s="3"/>
      <c r="FF2046" s="3"/>
      <c r="FG2046" s="3"/>
      <c r="FH2046" s="3"/>
      <c r="FI2046" s="3"/>
      <c r="FJ2046" s="3"/>
      <c r="FK2046" s="3"/>
      <c r="FL2046" s="3"/>
      <c r="FM2046" s="3"/>
      <c r="FN2046" s="3"/>
      <c r="FO2046" s="3"/>
      <c r="FP2046" s="3"/>
      <c r="FQ2046" s="3"/>
      <c r="FR2046" s="3"/>
      <c r="FS2046" s="3"/>
      <c r="FT2046" s="3"/>
      <c r="FU2046" s="3"/>
      <c r="FV2046" s="3"/>
      <c r="FW2046" s="3"/>
      <c r="FX2046" s="3"/>
      <c r="FY2046" s="3"/>
      <c r="FZ2046" s="3"/>
      <c r="GA2046" s="3"/>
      <c r="GB2046" s="3"/>
      <c r="GC2046" s="3"/>
      <c r="GD2046" s="3"/>
      <c r="GE2046" s="3"/>
      <c r="GF2046" s="3"/>
      <c r="GG2046" s="3"/>
      <c r="GH2046" s="3"/>
      <c r="GI2046" s="3"/>
      <c r="GJ2046" s="3"/>
    </row>
    <row r="2047" spans="1:192" s="219" customFormat="1">
      <c r="A2047" s="3"/>
      <c r="B2047" s="44"/>
      <c r="C2047" s="3"/>
      <c r="D2047" s="240"/>
      <c r="E2047" s="241"/>
      <c r="F2047" s="242"/>
      <c r="G2047" s="242"/>
      <c r="H2047" s="242"/>
      <c r="I2047" s="242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  <c r="CP2047" s="3"/>
      <c r="CQ2047" s="3"/>
      <c r="CR2047" s="3"/>
      <c r="CS2047" s="3"/>
      <c r="CT2047" s="3"/>
      <c r="CU2047" s="3"/>
      <c r="CV2047" s="3"/>
      <c r="CW2047" s="3"/>
      <c r="CX2047" s="3"/>
      <c r="CY2047" s="3"/>
      <c r="CZ2047" s="3"/>
      <c r="DA2047" s="3"/>
      <c r="DB2047" s="3"/>
      <c r="DC2047" s="3"/>
      <c r="DD2047" s="3"/>
      <c r="DE2047" s="3"/>
      <c r="DF2047" s="3"/>
      <c r="DG2047" s="3"/>
      <c r="DH2047" s="3"/>
      <c r="DI2047" s="3"/>
      <c r="DJ2047" s="3"/>
      <c r="DK2047" s="3"/>
      <c r="DL2047" s="3"/>
      <c r="DM2047" s="3"/>
      <c r="DN2047" s="3"/>
      <c r="DO2047" s="3"/>
      <c r="DP2047" s="3"/>
      <c r="DQ2047" s="3"/>
      <c r="DR2047" s="3"/>
      <c r="DS2047" s="3"/>
      <c r="DT2047" s="3"/>
      <c r="DU2047" s="3"/>
      <c r="DV2047" s="3"/>
      <c r="DW2047" s="3"/>
      <c r="DX2047" s="3"/>
      <c r="DY2047" s="3"/>
      <c r="DZ2047" s="3"/>
      <c r="EA2047" s="3"/>
      <c r="EB2047" s="3"/>
      <c r="EC2047" s="3"/>
      <c r="ED2047" s="3"/>
      <c r="EE2047" s="3"/>
      <c r="EF2047" s="3"/>
      <c r="EG2047" s="3"/>
      <c r="EH2047" s="3"/>
      <c r="EI2047" s="3"/>
      <c r="EJ2047" s="3"/>
      <c r="EK2047" s="3"/>
      <c r="EL2047" s="3"/>
      <c r="EM2047" s="3"/>
      <c r="EN2047" s="3"/>
      <c r="EO2047" s="3"/>
      <c r="EP2047" s="3"/>
      <c r="EQ2047" s="3"/>
      <c r="ER2047" s="3"/>
      <c r="ES2047" s="3"/>
      <c r="ET2047" s="3"/>
      <c r="EU2047" s="3"/>
      <c r="EV2047" s="3"/>
      <c r="EW2047" s="3"/>
      <c r="EX2047" s="3"/>
      <c r="EY2047" s="3"/>
      <c r="EZ2047" s="3"/>
      <c r="FA2047" s="3"/>
      <c r="FB2047" s="3"/>
      <c r="FC2047" s="3"/>
      <c r="FD2047" s="3"/>
      <c r="FE2047" s="3"/>
      <c r="FF2047" s="3"/>
      <c r="FG2047" s="3"/>
      <c r="FH2047" s="3"/>
      <c r="FI2047" s="3"/>
      <c r="FJ2047" s="3"/>
      <c r="FK2047" s="3"/>
      <c r="FL2047" s="3"/>
      <c r="FM2047" s="3"/>
      <c r="FN2047" s="3"/>
      <c r="FO2047" s="3"/>
      <c r="FP2047" s="3"/>
      <c r="FQ2047" s="3"/>
      <c r="FR2047" s="3"/>
      <c r="FS2047" s="3"/>
      <c r="FT2047" s="3"/>
      <c r="FU2047" s="3"/>
      <c r="FV2047" s="3"/>
      <c r="FW2047" s="3"/>
      <c r="FX2047" s="3"/>
      <c r="FY2047" s="3"/>
      <c r="FZ2047" s="3"/>
      <c r="GA2047" s="3"/>
      <c r="GB2047" s="3"/>
      <c r="GC2047" s="3"/>
      <c r="GD2047" s="3"/>
      <c r="GE2047" s="3"/>
      <c r="GF2047" s="3"/>
      <c r="GG2047" s="3"/>
      <c r="GH2047" s="3"/>
      <c r="GI2047" s="3"/>
      <c r="GJ2047" s="3"/>
    </row>
    <row r="2048" spans="1:192" s="219" customFormat="1">
      <c r="A2048" s="3"/>
      <c r="B2048" s="44"/>
      <c r="C2048" s="3"/>
      <c r="D2048" s="240"/>
      <c r="E2048" s="241"/>
      <c r="F2048" s="242"/>
      <c r="G2048" s="242"/>
      <c r="H2048" s="242"/>
      <c r="I2048" s="242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  <c r="CP2048" s="3"/>
      <c r="CQ2048" s="3"/>
      <c r="CR2048" s="3"/>
      <c r="CS2048" s="3"/>
      <c r="CT2048" s="3"/>
      <c r="CU2048" s="3"/>
      <c r="CV2048" s="3"/>
      <c r="CW2048" s="3"/>
      <c r="CX2048" s="3"/>
      <c r="CY2048" s="3"/>
      <c r="CZ2048" s="3"/>
      <c r="DA2048" s="3"/>
      <c r="DB2048" s="3"/>
      <c r="DC2048" s="3"/>
      <c r="DD2048" s="3"/>
      <c r="DE2048" s="3"/>
      <c r="DF2048" s="3"/>
      <c r="DG2048" s="3"/>
      <c r="DH2048" s="3"/>
      <c r="DI2048" s="3"/>
      <c r="DJ2048" s="3"/>
      <c r="DK2048" s="3"/>
      <c r="DL2048" s="3"/>
      <c r="DM2048" s="3"/>
      <c r="DN2048" s="3"/>
      <c r="DO2048" s="3"/>
      <c r="DP2048" s="3"/>
      <c r="DQ2048" s="3"/>
      <c r="DR2048" s="3"/>
      <c r="DS2048" s="3"/>
      <c r="DT2048" s="3"/>
      <c r="DU2048" s="3"/>
      <c r="DV2048" s="3"/>
      <c r="DW2048" s="3"/>
      <c r="DX2048" s="3"/>
      <c r="DY2048" s="3"/>
      <c r="DZ2048" s="3"/>
      <c r="EA2048" s="3"/>
      <c r="EB2048" s="3"/>
      <c r="EC2048" s="3"/>
      <c r="ED2048" s="3"/>
      <c r="EE2048" s="3"/>
      <c r="EF2048" s="3"/>
      <c r="EG2048" s="3"/>
      <c r="EH2048" s="3"/>
      <c r="EI2048" s="3"/>
      <c r="EJ2048" s="3"/>
      <c r="EK2048" s="3"/>
      <c r="EL2048" s="3"/>
      <c r="EM2048" s="3"/>
      <c r="EN2048" s="3"/>
      <c r="EO2048" s="3"/>
      <c r="EP2048" s="3"/>
      <c r="EQ2048" s="3"/>
      <c r="ER2048" s="3"/>
      <c r="ES2048" s="3"/>
      <c r="ET2048" s="3"/>
      <c r="EU2048" s="3"/>
      <c r="EV2048" s="3"/>
      <c r="EW2048" s="3"/>
      <c r="EX2048" s="3"/>
      <c r="EY2048" s="3"/>
      <c r="EZ2048" s="3"/>
      <c r="FA2048" s="3"/>
      <c r="FB2048" s="3"/>
      <c r="FC2048" s="3"/>
      <c r="FD2048" s="3"/>
      <c r="FE2048" s="3"/>
      <c r="FF2048" s="3"/>
      <c r="FG2048" s="3"/>
      <c r="FH2048" s="3"/>
      <c r="FI2048" s="3"/>
      <c r="FJ2048" s="3"/>
      <c r="FK2048" s="3"/>
      <c r="FL2048" s="3"/>
      <c r="FM2048" s="3"/>
      <c r="FN2048" s="3"/>
      <c r="FO2048" s="3"/>
      <c r="FP2048" s="3"/>
      <c r="FQ2048" s="3"/>
      <c r="FR2048" s="3"/>
      <c r="FS2048" s="3"/>
      <c r="FT2048" s="3"/>
      <c r="FU2048" s="3"/>
      <c r="FV2048" s="3"/>
      <c r="FW2048" s="3"/>
      <c r="FX2048" s="3"/>
      <c r="FY2048" s="3"/>
      <c r="FZ2048" s="3"/>
      <c r="GA2048" s="3"/>
      <c r="GB2048" s="3"/>
      <c r="GC2048" s="3"/>
      <c r="GD2048" s="3"/>
      <c r="GE2048" s="3"/>
      <c r="GF2048" s="3"/>
      <c r="GG2048" s="3"/>
      <c r="GH2048" s="3"/>
      <c r="GI2048" s="3"/>
      <c r="GJ2048" s="3"/>
    </row>
    <row r="2049" spans="1:192" s="219" customFormat="1">
      <c r="A2049" s="3"/>
      <c r="B2049" s="44"/>
      <c r="C2049" s="3"/>
      <c r="D2049" s="240"/>
      <c r="E2049" s="241"/>
      <c r="F2049" s="242"/>
      <c r="G2049" s="242"/>
      <c r="H2049" s="242"/>
      <c r="I2049" s="242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  <c r="CP2049" s="3"/>
      <c r="CQ2049" s="3"/>
      <c r="CR2049" s="3"/>
      <c r="CS2049" s="3"/>
      <c r="CT2049" s="3"/>
      <c r="CU2049" s="3"/>
      <c r="CV2049" s="3"/>
      <c r="CW2049" s="3"/>
      <c r="CX2049" s="3"/>
      <c r="CY2049" s="3"/>
      <c r="CZ2049" s="3"/>
      <c r="DA2049" s="3"/>
      <c r="DB2049" s="3"/>
      <c r="DC2049" s="3"/>
      <c r="DD2049" s="3"/>
      <c r="DE2049" s="3"/>
      <c r="DF2049" s="3"/>
      <c r="DG2049" s="3"/>
      <c r="DH2049" s="3"/>
      <c r="DI2049" s="3"/>
      <c r="DJ2049" s="3"/>
      <c r="DK2049" s="3"/>
      <c r="DL2049" s="3"/>
      <c r="DM2049" s="3"/>
      <c r="DN2049" s="3"/>
      <c r="DO2049" s="3"/>
      <c r="DP2049" s="3"/>
      <c r="DQ2049" s="3"/>
      <c r="DR2049" s="3"/>
      <c r="DS2049" s="3"/>
      <c r="DT2049" s="3"/>
      <c r="DU2049" s="3"/>
      <c r="DV2049" s="3"/>
      <c r="DW2049" s="3"/>
      <c r="DX2049" s="3"/>
      <c r="DY2049" s="3"/>
      <c r="DZ2049" s="3"/>
      <c r="EA2049" s="3"/>
      <c r="EB2049" s="3"/>
      <c r="EC2049" s="3"/>
      <c r="ED2049" s="3"/>
      <c r="EE2049" s="3"/>
      <c r="EF2049" s="3"/>
      <c r="EG2049" s="3"/>
      <c r="EH2049" s="3"/>
      <c r="EI2049" s="3"/>
      <c r="EJ2049" s="3"/>
      <c r="EK2049" s="3"/>
      <c r="EL2049" s="3"/>
      <c r="EM2049" s="3"/>
      <c r="EN2049" s="3"/>
      <c r="EO2049" s="3"/>
      <c r="EP2049" s="3"/>
      <c r="EQ2049" s="3"/>
      <c r="ER2049" s="3"/>
      <c r="ES2049" s="3"/>
      <c r="ET2049" s="3"/>
      <c r="EU2049" s="3"/>
      <c r="EV2049" s="3"/>
      <c r="EW2049" s="3"/>
      <c r="EX2049" s="3"/>
      <c r="EY2049" s="3"/>
      <c r="EZ2049" s="3"/>
      <c r="FA2049" s="3"/>
      <c r="FB2049" s="3"/>
      <c r="FC2049" s="3"/>
      <c r="FD2049" s="3"/>
      <c r="FE2049" s="3"/>
      <c r="FF2049" s="3"/>
      <c r="FG2049" s="3"/>
      <c r="FH2049" s="3"/>
      <c r="FI2049" s="3"/>
      <c r="FJ2049" s="3"/>
      <c r="FK2049" s="3"/>
      <c r="FL2049" s="3"/>
      <c r="FM2049" s="3"/>
      <c r="FN2049" s="3"/>
      <c r="FO2049" s="3"/>
      <c r="FP2049" s="3"/>
      <c r="FQ2049" s="3"/>
      <c r="FR2049" s="3"/>
      <c r="FS2049" s="3"/>
      <c r="FT2049" s="3"/>
      <c r="FU2049" s="3"/>
      <c r="FV2049" s="3"/>
      <c r="FW2049" s="3"/>
      <c r="FX2049" s="3"/>
      <c r="FY2049" s="3"/>
      <c r="FZ2049" s="3"/>
      <c r="GA2049" s="3"/>
      <c r="GB2049" s="3"/>
      <c r="GC2049" s="3"/>
      <c r="GD2049" s="3"/>
      <c r="GE2049" s="3"/>
      <c r="GF2049" s="3"/>
      <c r="GG2049" s="3"/>
      <c r="GH2049" s="3"/>
      <c r="GI2049" s="3"/>
      <c r="GJ2049" s="3"/>
    </row>
    <row r="2050" spans="1:192" s="219" customFormat="1">
      <c r="A2050" s="3"/>
      <c r="B2050" s="44"/>
      <c r="C2050" s="3"/>
      <c r="D2050" s="240"/>
      <c r="E2050" s="241"/>
      <c r="F2050" s="242"/>
      <c r="G2050" s="242"/>
      <c r="H2050" s="242"/>
      <c r="I2050" s="242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  <c r="CP2050" s="3"/>
      <c r="CQ2050" s="3"/>
      <c r="CR2050" s="3"/>
      <c r="CS2050" s="3"/>
      <c r="CT2050" s="3"/>
      <c r="CU2050" s="3"/>
      <c r="CV2050" s="3"/>
      <c r="CW2050" s="3"/>
      <c r="CX2050" s="3"/>
      <c r="CY2050" s="3"/>
      <c r="CZ2050" s="3"/>
      <c r="DA2050" s="3"/>
      <c r="DB2050" s="3"/>
      <c r="DC2050" s="3"/>
      <c r="DD2050" s="3"/>
      <c r="DE2050" s="3"/>
      <c r="DF2050" s="3"/>
      <c r="DG2050" s="3"/>
      <c r="DH2050" s="3"/>
      <c r="DI2050" s="3"/>
      <c r="DJ2050" s="3"/>
      <c r="DK2050" s="3"/>
      <c r="DL2050" s="3"/>
      <c r="DM2050" s="3"/>
      <c r="DN2050" s="3"/>
      <c r="DO2050" s="3"/>
      <c r="DP2050" s="3"/>
      <c r="DQ2050" s="3"/>
      <c r="DR2050" s="3"/>
      <c r="DS2050" s="3"/>
      <c r="DT2050" s="3"/>
      <c r="DU2050" s="3"/>
      <c r="DV2050" s="3"/>
      <c r="DW2050" s="3"/>
      <c r="DX2050" s="3"/>
      <c r="DY2050" s="3"/>
      <c r="DZ2050" s="3"/>
      <c r="EA2050" s="3"/>
      <c r="EB2050" s="3"/>
      <c r="EC2050" s="3"/>
      <c r="ED2050" s="3"/>
      <c r="EE2050" s="3"/>
      <c r="EF2050" s="3"/>
      <c r="EG2050" s="3"/>
      <c r="EH2050" s="3"/>
      <c r="EI2050" s="3"/>
      <c r="EJ2050" s="3"/>
      <c r="EK2050" s="3"/>
      <c r="EL2050" s="3"/>
      <c r="EM2050" s="3"/>
      <c r="EN2050" s="3"/>
      <c r="EO2050" s="3"/>
      <c r="EP2050" s="3"/>
      <c r="EQ2050" s="3"/>
      <c r="ER2050" s="3"/>
      <c r="ES2050" s="3"/>
      <c r="ET2050" s="3"/>
      <c r="EU2050" s="3"/>
      <c r="EV2050" s="3"/>
      <c r="EW2050" s="3"/>
      <c r="EX2050" s="3"/>
      <c r="EY2050" s="3"/>
      <c r="EZ2050" s="3"/>
      <c r="FA2050" s="3"/>
      <c r="FB2050" s="3"/>
      <c r="FC2050" s="3"/>
      <c r="FD2050" s="3"/>
      <c r="FE2050" s="3"/>
      <c r="FF2050" s="3"/>
      <c r="FG2050" s="3"/>
      <c r="FH2050" s="3"/>
      <c r="FI2050" s="3"/>
      <c r="FJ2050" s="3"/>
      <c r="FK2050" s="3"/>
      <c r="FL2050" s="3"/>
      <c r="FM2050" s="3"/>
      <c r="FN2050" s="3"/>
      <c r="FO2050" s="3"/>
      <c r="FP2050" s="3"/>
      <c r="FQ2050" s="3"/>
      <c r="FR2050" s="3"/>
      <c r="FS2050" s="3"/>
      <c r="FT2050" s="3"/>
      <c r="FU2050" s="3"/>
      <c r="FV2050" s="3"/>
      <c r="FW2050" s="3"/>
      <c r="FX2050" s="3"/>
      <c r="FY2050" s="3"/>
      <c r="FZ2050" s="3"/>
      <c r="GA2050" s="3"/>
      <c r="GB2050" s="3"/>
      <c r="GC2050" s="3"/>
      <c r="GD2050" s="3"/>
      <c r="GE2050" s="3"/>
      <c r="GF2050" s="3"/>
      <c r="GG2050" s="3"/>
      <c r="GH2050" s="3"/>
      <c r="GI2050" s="3"/>
      <c r="GJ2050" s="3"/>
    </row>
    <row r="2051" spans="1:192" s="219" customFormat="1">
      <c r="A2051" s="3"/>
      <c r="B2051" s="44"/>
      <c r="C2051" s="3"/>
      <c r="D2051" s="240"/>
      <c r="E2051" s="241"/>
      <c r="F2051" s="242"/>
      <c r="G2051" s="242"/>
      <c r="H2051" s="242"/>
      <c r="I2051" s="242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  <c r="CP2051" s="3"/>
      <c r="CQ2051" s="3"/>
      <c r="CR2051" s="3"/>
      <c r="CS2051" s="3"/>
      <c r="CT2051" s="3"/>
      <c r="CU2051" s="3"/>
      <c r="CV2051" s="3"/>
      <c r="CW2051" s="3"/>
      <c r="CX2051" s="3"/>
      <c r="CY2051" s="3"/>
      <c r="CZ2051" s="3"/>
      <c r="DA2051" s="3"/>
      <c r="DB2051" s="3"/>
      <c r="DC2051" s="3"/>
      <c r="DD2051" s="3"/>
      <c r="DE2051" s="3"/>
      <c r="DF2051" s="3"/>
      <c r="DG2051" s="3"/>
      <c r="DH2051" s="3"/>
      <c r="DI2051" s="3"/>
      <c r="DJ2051" s="3"/>
      <c r="DK2051" s="3"/>
      <c r="DL2051" s="3"/>
      <c r="DM2051" s="3"/>
      <c r="DN2051" s="3"/>
      <c r="DO2051" s="3"/>
      <c r="DP2051" s="3"/>
      <c r="DQ2051" s="3"/>
      <c r="DR2051" s="3"/>
      <c r="DS2051" s="3"/>
      <c r="DT2051" s="3"/>
      <c r="DU2051" s="3"/>
      <c r="DV2051" s="3"/>
      <c r="DW2051" s="3"/>
      <c r="DX2051" s="3"/>
      <c r="DY2051" s="3"/>
      <c r="DZ2051" s="3"/>
      <c r="EA2051" s="3"/>
      <c r="EB2051" s="3"/>
      <c r="EC2051" s="3"/>
      <c r="ED2051" s="3"/>
      <c r="EE2051" s="3"/>
      <c r="EF2051" s="3"/>
      <c r="EG2051" s="3"/>
      <c r="EH2051" s="3"/>
      <c r="EI2051" s="3"/>
      <c r="EJ2051" s="3"/>
      <c r="EK2051" s="3"/>
      <c r="EL2051" s="3"/>
      <c r="EM2051" s="3"/>
      <c r="EN2051" s="3"/>
      <c r="EO2051" s="3"/>
      <c r="EP2051" s="3"/>
      <c r="EQ2051" s="3"/>
      <c r="ER2051" s="3"/>
      <c r="ES2051" s="3"/>
      <c r="ET2051" s="3"/>
      <c r="EU2051" s="3"/>
      <c r="EV2051" s="3"/>
      <c r="EW2051" s="3"/>
      <c r="EX2051" s="3"/>
      <c r="EY2051" s="3"/>
      <c r="EZ2051" s="3"/>
      <c r="FA2051" s="3"/>
      <c r="FB2051" s="3"/>
      <c r="FC2051" s="3"/>
      <c r="FD2051" s="3"/>
      <c r="FE2051" s="3"/>
      <c r="FF2051" s="3"/>
      <c r="FG2051" s="3"/>
      <c r="FH2051" s="3"/>
      <c r="FI2051" s="3"/>
      <c r="FJ2051" s="3"/>
      <c r="FK2051" s="3"/>
      <c r="FL2051" s="3"/>
      <c r="FM2051" s="3"/>
      <c r="FN2051" s="3"/>
      <c r="FO2051" s="3"/>
      <c r="FP2051" s="3"/>
      <c r="FQ2051" s="3"/>
      <c r="FR2051" s="3"/>
      <c r="FS2051" s="3"/>
      <c r="FT2051" s="3"/>
      <c r="FU2051" s="3"/>
      <c r="FV2051" s="3"/>
      <c r="FW2051" s="3"/>
      <c r="FX2051" s="3"/>
      <c r="FY2051" s="3"/>
      <c r="FZ2051" s="3"/>
      <c r="GA2051" s="3"/>
      <c r="GB2051" s="3"/>
      <c r="GC2051" s="3"/>
      <c r="GD2051" s="3"/>
      <c r="GE2051" s="3"/>
      <c r="GF2051" s="3"/>
      <c r="GG2051" s="3"/>
      <c r="GH2051" s="3"/>
      <c r="GI2051" s="3"/>
      <c r="GJ2051" s="3"/>
    </row>
    <row r="2052" spans="1:192" s="219" customFormat="1">
      <c r="A2052" s="3"/>
      <c r="B2052" s="44"/>
      <c r="C2052" s="3"/>
      <c r="D2052" s="240"/>
      <c r="E2052" s="241"/>
      <c r="F2052" s="242"/>
      <c r="G2052" s="242"/>
      <c r="H2052" s="242"/>
      <c r="I2052" s="242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  <c r="CP2052" s="3"/>
      <c r="CQ2052" s="3"/>
      <c r="CR2052" s="3"/>
      <c r="CS2052" s="3"/>
      <c r="CT2052" s="3"/>
      <c r="CU2052" s="3"/>
      <c r="CV2052" s="3"/>
      <c r="CW2052" s="3"/>
      <c r="CX2052" s="3"/>
      <c r="CY2052" s="3"/>
      <c r="CZ2052" s="3"/>
      <c r="DA2052" s="3"/>
      <c r="DB2052" s="3"/>
      <c r="DC2052" s="3"/>
      <c r="DD2052" s="3"/>
      <c r="DE2052" s="3"/>
      <c r="DF2052" s="3"/>
      <c r="DG2052" s="3"/>
      <c r="DH2052" s="3"/>
      <c r="DI2052" s="3"/>
      <c r="DJ2052" s="3"/>
      <c r="DK2052" s="3"/>
      <c r="DL2052" s="3"/>
      <c r="DM2052" s="3"/>
      <c r="DN2052" s="3"/>
      <c r="DO2052" s="3"/>
      <c r="DP2052" s="3"/>
      <c r="DQ2052" s="3"/>
      <c r="DR2052" s="3"/>
      <c r="DS2052" s="3"/>
      <c r="DT2052" s="3"/>
      <c r="DU2052" s="3"/>
      <c r="DV2052" s="3"/>
      <c r="DW2052" s="3"/>
      <c r="DX2052" s="3"/>
      <c r="DY2052" s="3"/>
      <c r="DZ2052" s="3"/>
      <c r="EA2052" s="3"/>
      <c r="EB2052" s="3"/>
      <c r="EC2052" s="3"/>
      <c r="ED2052" s="3"/>
      <c r="EE2052" s="3"/>
      <c r="EF2052" s="3"/>
      <c r="EG2052" s="3"/>
      <c r="EH2052" s="3"/>
      <c r="EI2052" s="3"/>
      <c r="EJ2052" s="3"/>
      <c r="EK2052" s="3"/>
      <c r="EL2052" s="3"/>
      <c r="EM2052" s="3"/>
      <c r="EN2052" s="3"/>
      <c r="EO2052" s="3"/>
      <c r="EP2052" s="3"/>
      <c r="EQ2052" s="3"/>
      <c r="ER2052" s="3"/>
      <c r="ES2052" s="3"/>
      <c r="ET2052" s="3"/>
      <c r="EU2052" s="3"/>
      <c r="EV2052" s="3"/>
      <c r="EW2052" s="3"/>
      <c r="EX2052" s="3"/>
      <c r="EY2052" s="3"/>
      <c r="EZ2052" s="3"/>
      <c r="FA2052" s="3"/>
      <c r="FB2052" s="3"/>
      <c r="FC2052" s="3"/>
      <c r="FD2052" s="3"/>
      <c r="FE2052" s="3"/>
      <c r="FF2052" s="3"/>
      <c r="FG2052" s="3"/>
      <c r="FH2052" s="3"/>
      <c r="FI2052" s="3"/>
      <c r="FJ2052" s="3"/>
      <c r="FK2052" s="3"/>
      <c r="FL2052" s="3"/>
      <c r="FM2052" s="3"/>
      <c r="FN2052" s="3"/>
      <c r="FO2052" s="3"/>
      <c r="FP2052" s="3"/>
      <c r="FQ2052" s="3"/>
      <c r="FR2052" s="3"/>
      <c r="FS2052" s="3"/>
      <c r="FT2052" s="3"/>
      <c r="FU2052" s="3"/>
      <c r="FV2052" s="3"/>
      <c r="FW2052" s="3"/>
      <c r="FX2052" s="3"/>
      <c r="FY2052" s="3"/>
      <c r="FZ2052" s="3"/>
      <c r="GA2052" s="3"/>
      <c r="GB2052" s="3"/>
      <c r="GC2052" s="3"/>
      <c r="GD2052" s="3"/>
      <c r="GE2052" s="3"/>
      <c r="GF2052" s="3"/>
      <c r="GG2052" s="3"/>
      <c r="GH2052" s="3"/>
      <c r="GI2052" s="3"/>
      <c r="GJ2052" s="3"/>
    </row>
    <row r="2053" spans="1:192" s="219" customFormat="1">
      <c r="A2053" s="3"/>
      <c r="B2053" s="44"/>
      <c r="C2053" s="3"/>
      <c r="D2053" s="240"/>
      <c r="E2053" s="241"/>
      <c r="F2053" s="242"/>
      <c r="G2053" s="242"/>
      <c r="H2053" s="242"/>
      <c r="I2053" s="242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  <c r="CP2053" s="3"/>
      <c r="CQ2053" s="3"/>
      <c r="CR2053" s="3"/>
      <c r="CS2053" s="3"/>
      <c r="CT2053" s="3"/>
      <c r="CU2053" s="3"/>
      <c r="CV2053" s="3"/>
      <c r="CW2053" s="3"/>
      <c r="CX2053" s="3"/>
      <c r="CY2053" s="3"/>
      <c r="CZ2053" s="3"/>
      <c r="DA2053" s="3"/>
      <c r="DB2053" s="3"/>
      <c r="DC2053" s="3"/>
      <c r="DD2053" s="3"/>
      <c r="DE2053" s="3"/>
      <c r="DF2053" s="3"/>
      <c r="DG2053" s="3"/>
      <c r="DH2053" s="3"/>
      <c r="DI2053" s="3"/>
      <c r="DJ2053" s="3"/>
      <c r="DK2053" s="3"/>
      <c r="DL2053" s="3"/>
      <c r="DM2053" s="3"/>
      <c r="DN2053" s="3"/>
      <c r="DO2053" s="3"/>
      <c r="DP2053" s="3"/>
      <c r="DQ2053" s="3"/>
      <c r="DR2053" s="3"/>
      <c r="DS2053" s="3"/>
      <c r="DT2053" s="3"/>
      <c r="DU2053" s="3"/>
      <c r="DV2053" s="3"/>
      <c r="DW2053" s="3"/>
      <c r="DX2053" s="3"/>
      <c r="DY2053" s="3"/>
      <c r="DZ2053" s="3"/>
      <c r="EA2053" s="3"/>
      <c r="EB2053" s="3"/>
      <c r="EC2053" s="3"/>
      <c r="ED2053" s="3"/>
      <c r="EE2053" s="3"/>
      <c r="EF2053" s="3"/>
      <c r="EG2053" s="3"/>
      <c r="EH2053" s="3"/>
      <c r="EI2053" s="3"/>
      <c r="EJ2053" s="3"/>
      <c r="EK2053" s="3"/>
      <c r="EL2053" s="3"/>
      <c r="EM2053" s="3"/>
      <c r="EN2053" s="3"/>
      <c r="EO2053" s="3"/>
      <c r="EP2053" s="3"/>
      <c r="EQ2053" s="3"/>
      <c r="ER2053" s="3"/>
      <c r="ES2053" s="3"/>
      <c r="ET2053" s="3"/>
      <c r="EU2053" s="3"/>
      <c r="EV2053" s="3"/>
      <c r="EW2053" s="3"/>
      <c r="EX2053" s="3"/>
      <c r="EY2053" s="3"/>
      <c r="EZ2053" s="3"/>
      <c r="FA2053" s="3"/>
      <c r="FB2053" s="3"/>
      <c r="FC2053" s="3"/>
      <c r="FD2053" s="3"/>
      <c r="FE2053" s="3"/>
      <c r="FF2053" s="3"/>
      <c r="FG2053" s="3"/>
      <c r="FH2053" s="3"/>
      <c r="FI2053" s="3"/>
      <c r="FJ2053" s="3"/>
      <c r="FK2053" s="3"/>
      <c r="FL2053" s="3"/>
      <c r="FM2053" s="3"/>
      <c r="FN2053" s="3"/>
      <c r="FO2053" s="3"/>
      <c r="FP2053" s="3"/>
      <c r="FQ2053" s="3"/>
      <c r="FR2053" s="3"/>
      <c r="FS2053" s="3"/>
      <c r="FT2053" s="3"/>
      <c r="FU2053" s="3"/>
      <c r="FV2053" s="3"/>
      <c r="FW2053" s="3"/>
      <c r="FX2053" s="3"/>
      <c r="FY2053" s="3"/>
      <c r="FZ2053" s="3"/>
      <c r="GA2053" s="3"/>
      <c r="GB2053" s="3"/>
      <c r="GC2053" s="3"/>
      <c r="GD2053" s="3"/>
      <c r="GE2053" s="3"/>
      <c r="GF2053" s="3"/>
      <c r="GG2053" s="3"/>
      <c r="GH2053" s="3"/>
      <c r="GI2053" s="3"/>
      <c r="GJ2053" s="3"/>
    </row>
    <row r="2054" spans="1:192" s="219" customFormat="1">
      <c r="A2054" s="3"/>
      <c r="B2054" s="44"/>
      <c r="C2054" s="3"/>
      <c r="D2054" s="240"/>
      <c r="E2054" s="241"/>
      <c r="F2054" s="242"/>
      <c r="G2054" s="242"/>
      <c r="H2054" s="242"/>
      <c r="I2054" s="242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  <c r="CP2054" s="3"/>
      <c r="CQ2054" s="3"/>
      <c r="CR2054" s="3"/>
      <c r="CS2054" s="3"/>
      <c r="CT2054" s="3"/>
      <c r="CU2054" s="3"/>
      <c r="CV2054" s="3"/>
      <c r="CW2054" s="3"/>
      <c r="CX2054" s="3"/>
      <c r="CY2054" s="3"/>
      <c r="CZ2054" s="3"/>
      <c r="DA2054" s="3"/>
      <c r="DB2054" s="3"/>
      <c r="DC2054" s="3"/>
      <c r="DD2054" s="3"/>
      <c r="DE2054" s="3"/>
      <c r="DF2054" s="3"/>
      <c r="DG2054" s="3"/>
      <c r="DH2054" s="3"/>
      <c r="DI2054" s="3"/>
      <c r="DJ2054" s="3"/>
      <c r="DK2054" s="3"/>
      <c r="DL2054" s="3"/>
      <c r="DM2054" s="3"/>
      <c r="DN2054" s="3"/>
      <c r="DO2054" s="3"/>
      <c r="DP2054" s="3"/>
      <c r="DQ2054" s="3"/>
      <c r="DR2054" s="3"/>
      <c r="DS2054" s="3"/>
      <c r="DT2054" s="3"/>
      <c r="DU2054" s="3"/>
      <c r="DV2054" s="3"/>
      <c r="DW2054" s="3"/>
      <c r="DX2054" s="3"/>
      <c r="DY2054" s="3"/>
      <c r="DZ2054" s="3"/>
      <c r="EA2054" s="3"/>
      <c r="EB2054" s="3"/>
      <c r="EC2054" s="3"/>
      <c r="ED2054" s="3"/>
      <c r="EE2054" s="3"/>
      <c r="EF2054" s="3"/>
      <c r="EG2054" s="3"/>
      <c r="EH2054" s="3"/>
      <c r="EI2054" s="3"/>
      <c r="EJ2054" s="3"/>
      <c r="EK2054" s="3"/>
      <c r="EL2054" s="3"/>
      <c r="EM2054" s="3"/>
      <c r="EN2054" s="3"/>
      <c r="EO2054" s="3"/>
      <c r="EP2054" s="3"/>
      <c r="EQ2054" s="3"/>
      <c r="ER2054" s="3"/>
      <c r="ES2054" s="3"/>
      <c r="ET2054" s="3"/>
      <c r="EU2054" s="3"/>
      <c r="EV2054" s="3"/>
      <c r="EW2054" s="3"/>
      <c r="EX2054" s="3"/>
      <c r="EY2054" s="3"/>
      <c r="EZ2054" s="3"/>
      <c r="FA2054" s="3"/>
      <c r="FB2054" s="3"/>
      <c r="FC2054" s="3"/>
      <c r="FD2054" s="3"/>
      <c r="FE2054" s="3"/>
      <c r="FF2054" s="3"/>
      <c r="FG2054" s="3"/>
      <c r="FH2054" s="3"/>
      <c r="FI2054" s="3"/>
      <c r="FJ2054" s="3"/>
      <c r="FK2054" s="3"/>
      <c r="FL2054" s="3"/>
      <c r="FM2054" s="3"/>
      <c r="FN2054" s="3"/>
      <c r="FO2054" s="3"/>
      <c r="FP2054" s="3"/>
      <c r="FQ2054" s="3"/>
      <c r="FR2054" s="3"/>
      <c r="FS2054" s="3"/>
      <c r="FT2054" s="3"/>
      <c r="FU2054" s="3"/>
      <c r="FV2054" s="3"/>
      <c r="FW2054" s="3"/>
      <c r="FX2054" s="3"/>
      <c r="FY2054" s="3"/>
      <c r="FZ2054" s="3"/>
      <c r="GA2054" s="3"/>
      <c r="GB2054" s="3"/>
      <c r="GC2054" s="3"/>
      <c r="GD2054" s="3"/>
      <c r="GE2054" s="3"/>
      <c r="GF2054" s="3"/>
      <c r="GG2054" s="3"/>
      <c r="GH2054" s="3"/>
      <c r="GI2054" s="3"/>
      <c r="GJ2054" s="3"/>
    </row>
    <row r="2055" spans="1:192" s="219" customFormat="1">
      <c r="A2055" s="3"/>
      <c r="B2055" s="44"/>
      <c r="C2055" s="3"/>
      <c r="D2055" s="240"/>
      <c r="E2055" s="241"/>
      <c r="F2055" s="242"/>
      <c r="G2055" s="242"/>
      <c r="H2055" s="242"/>
      <c r="I2055" s="242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  <c r="CP2055" s="3"/>
      <c r="CQ2055" s="3"/>
      <c r="CR2055" s="3"/>
      <c r="CS2055" s="3"/>
      <c r="CT2055" s="3"/>
      <c r="CU2055" s="3"/>
      <c r="CV2055" s="3"/>
      <c r="CW2055" s="3"/>
      <c r="CX2055" s="3"/>
      <c r="CY2055" s="3"/>
      <c r="CZ2055" s="3"/>
      <c r="DA2055" s="3"/>
      <c r="DB2055" s="3"/>
      <c r="DC2055" s="3"/>
      <c r="DD2055" s="3"/>
      <c r="DE2055" s="3"/>
      <c r="DF2055" s="3"/>
      <c r="DG2055" s="3"/>
      <c r="DH2055" s="3"/>
      <c r="DI2055" s="3"/>
      <c r="DJ2055" s="3"/>
      <c r="DK2055" s="3"/>
      <c r="DL2055" s="3"/>
      <c r="DM2055" s="3"/>
      <c r="DN2055" s="3"/>
      <c r="DO2055" s="3"/>
      <c r="DP2055" s="3"/>
      <c r="DQ2055" s="3"/>
      <c r="DR2055" s="3"/>
      <c r="DS2055" s="3"/>
      <c r="DT2055" s="3"/>
      <c r="DU2055" s="3"/>
      <c r="DV2055" s="3"/>
      <c r="DW2055" s="3"/>
      <c r="DX2055" s="3"/>
      <c r="DY2055" s="3"/>
      <c r="DZ2055" s="3"/>
      <c r="EA2055" s="3"/>
      <c r="EB2055" s="3"/>
      <c r="EC2055" s="3"/>
      <c r="ED2055" s="3"/>
      <c r="EE2055" s="3"/>
      <c r="EF2055" s="3"/>
      <c r="EG2055" s="3"/>
      <c r="EH2055" s="3"/>
      <c r="EI2055" s="3"/>
      <c r="EJ2055" s="3"/>
      <c r="EK2055" s="3"/>
      <c r="EL2055" s="3"/>
      <c r="EM2055" s="3"/>
      <c r="EN2055" s="3"/>
      <c r="EO2055" s="3"/>
      <c r="EP2055" s="3"/>
      <c r="EQ2055" s="3"/>
      <c r="ER2055" s="3"/>
      <c r="ES2055" s="3"/>
      <c r="ET2055" s="3"/>
      <c r="EU2055" s="3"/>
      <c r="EV2055" s="3"/>
      <c r="EW2055" s="3"/>
      <c r="EX2055" s="3"/>
      <c r="EY2055" s="3"/>
      <c r="EZ2055" s="3"/>
      <c r="FA2055" s="3"/>
      <c r="FB2055" s="3"/>
      <c r="FC2055" s="3"/>
      <c r="FD2055" s="3"/>
      <c r="FE2055" s="3"/>
      <c r="FF2055" s="3"/>
      <c r="FG2055" s="3"/>
      <c r="FH2055" s="3"/>
      <c r="FI2055" s="3"/>
      <c r="FJ2055" s="3"/>
      <c r="FK2055" s="3"/>
      <c r="FL2055" s="3"/>
      <c r="FM2055" s="3"/>
      <c r="FN2055" s="3"/>
      <c r="FO2055" s="3"/>
      <c r="FP2055" s="3"/>
      <c r="FQ2055" s="3"/>
      <c r="FR2055" s="3"/>
      <c r="FS2055" s="3"/>
      <c r="FT2055" s="3"/>
      <c r="FU2055" s="3"/>
      <c r="FV2055" s="3"/>
      <c r="FW2055" s="3"/>
      <c r="FX2055" s="3"/>
      <c r="FY2055" s="3"/>
      <c r="FZ2055" s="3"/>
      <c r="GA2055" s="3"/>
      <c r="GB2055" s="3"/>
      <c r="GC2055" s="3"/>
      <c r="GD2055" s="3"/>
      <c r="GE2055" s="3"/>
      <c r="GF2055" s="3"/>
      <c r="GG2055" s="3"/>
      <c r="GH2055" s="3"/>
      <c r="GI2055" s="3"/>
      <c r="GJ2055" s="3"/>
    </row>
    <row r="2056" spans="1:192" s="219" customFormat="1">
      <c r="A2056" s="3"/>
      <c r="B2056" s="44"/>
      <c r="C2056" s="3"/>
      <c r="D2056" s="240"/>
      <c r="E2056" s="241"/>
      <c r="F2056" s="242"/>
      <c r="G2056" s="242"/>
      <c r="H2056" s="242"/>
      <c r="I2056" s="242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  <c r="CP2056" s="3"/>
      <c r="CQ2056" s="3"/>
      <c r="CR2056" s="3"/>
      <c r="CS2056" s="3"/>
      <c r="CT2056" s="3"/>
      <c r="CU2056" s="3"/>
      <c r="CV2056" s="3"/>
      <c r="CW2056" s="3"/>
      <c r="CX2056" s="3"/>
      <c r="CY2056" s="3"/>
      <c r="CZ2056" s="3"/>
      <c r="DA2056" s="3"/>
      <c r="DB2056" s="3"/>
      <c r="DC2056" s="3"/>
      <c r="DD2056" s="3"/>
      <c r="DE2056" s="3"/>
      <c r="DF2056" s="3"/>
      <c r="DG2056" s="3"/>
      <c r="DH2056" s="3"/>
      <c r="DI2056" s="3"/>
      <c r="DJ2056" s="3"/>
      <c r="DK2056" s="3"/>
      <c r="DL2056" s="3"/>
      <c r="DM2056" s="3"/>
      <c r="DN2056" s="3"/>
      <c r="DO2056" s="3"/>
      <c r="DP2056" s="3"/>
      <c r="DQ2056" s="3"/>
      <c r="DR2056" s="3"/>
      <c r="DS2056" s="3"/>
      <c r="DT2056" s="3"/>
      <c r="DU2056" s="3"/>
      <c r="DV2056" s="3"/>
      <c r="DW2056" s="3"/>
      <c r="DX2056" s="3"/>
      <c r="DY2056" s="3"/>
      <c r="DZ2056" s="3"/>
      <c r="EA2056" s="3"/>
      <c r="EB2056" s="3"/>
      <c r="EC2056" s="3"/>
      <c r="ED2056" s="3"/>
      <c r="EE2056" s="3"/>
      <c r="EF2056" s="3"/>
      <c r="EG2056" s="3"/>
      <c r="EH2056" s="3"/>
      <c r="EI2056" s="3"/>
      <c r="EJ2056" s="3"/>
      <c r="EK2056" s="3"/>
      <c r="EL2056" s="3"/>
      <c r="EM2056" s="3"/>
      <c r="EN2056" s="3"/>
      <c r="EO2056" s="3"/>
      <c r="EP2056" s="3"/>
      <c r="EQ2056" s="3"/>
      <c r="ER2056" s="3"/>
      <c r="ES2056" s="3"/>
      <c r="ET2056" s="3"/>
      <c r="EU2056" s="3"/>
      <c r="EV2056" s="3"/>
      <c r="EW2056" s="3"/>
      <c r="EX2056" s="3"/>
      <c r="EY2056" s="3"/>
      <c r="EZ2056" s="3"/>
      <c r="FA2056" s="3"/>
      <c r="FB2056" s="3"/>
      <c r="FC2056" s="3"/>
      <c r="FD2056" s="3"/>
      <c r="FE2056" s="3"/>
      <c r="FF2056" s="3"/>
      <c r="FG2056" s="3"/>
      <c r="FH2056" s="3"/>
      <c r="FI2056" s="3"/>
      <c r="FJ2056" s="3"/>
      <c r="FK2056" s="3"/>
      <c r="FL2056" s="3"/>
      <c r="FM2056" s="3"/>
      <c r="FN2056" s="3"/>
      <c r="FO2056" s="3"/>
      <c r="FP2056" s="3"/>
      <c r="FQ2056" s="3"/>
      <c r="FR2056" s="3"/>
      <c r="FS2056" s="3"/>
      <c r="FT2056" s="3"/>
      <c r="FU2056" s="3"/>
      <c r="FV2056" s="3"/>
      <c r="FW2056" s="3"/>
      <c r="FX2056" s="3"/>
      <c r="FY2056" s="3"/>
      <c r="FZ2056" s="3"/>
      <c r="GA2056" s="3"/>
      <c r="GB2056" s="3"/>
      <c r="GC2056" s="3"/>
      <c r="GD2056" s="3"/>
      <c r="GE2056" s="3"/>
      <c r="GF2056" s="3"/>
      <c r="GG2056" s="3"/>
      <c r="GH2056" s="3"/>
      <c r="GI2056" s="3"/>
      <c r="GJ2056" s="3"/>
    </row>
    <row r="2057" spans="1:192" s="219" customFormat="1">
      <c r="A2057" s="3"/>
      <c r="B2057" s="44"/>
      <c r="C2057" s="3"/>
      <c r="D2057" s="240"/>
      <c r="E2057" s="241"/>
      <c r="F2057" s="242"/>
      <c r="G2057" s="242"/>
      <c r="H2057" s="242"/>
      <c r="I2057" s="242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  <c r="CP2057" s="3"/>
      <c r="CQ2057" s="3"/>
      <c r="CR2057" s="3"/>
      <c r="CS2057" s="3"/>
      <c r="CT2057" s="3"/>
      <c r="CU2057" s="3"/>
      <c r="CV2057" s="3"/>
      <c r="CW2057" s="3"/>
      <c r="CX2057" s="3"/>
      <c r="CY2057" s="3"/>
      <c r="CZ2057" s="3"/>
      <c r="DA2057" s="3"/>
      <c r="DB2057" s="3"/>
      <c r="DC2057" s="3"/>
      <c r="DD2057" s="3"/>
      <c r="DE2057" s="3"/>
      <c r="DF2057" s="3"/>
      <c r="DG2057" s="3"/>
      <c r="DH2057" s="3"/>
      <c r="DI2057" s="3"/>
      <c r="DJ2057" s="3"/>
      <c r="DK2057" s="3"/>
      <c r="DL2057" s="3"/>
      <c r="DM2057" s="3"/>
      <c r="DN2057" s="3"/>
      <c r="DO2057" s="3"/>
      <c r="DP2057" s="3"/>
      <c r="DQ2057" s="3"/>
      <c r="DR2057" s="3"/>
      <c r="DS2057" s="3"/>
      <c r="DT2057" s="3"/>
      <c r="DU2057" s="3"/>
      <c r="DV2057" s="3"/>
      <c r="DW2057" s="3"/>
      <c r="DX2057" s="3"/>
      <c r="DY2057" s="3"/>
      <c r="DZ2057" s="3"/>
      <c r="EA2057" s="3"/>
      <c r="EB2057" s="3"/>
      <c r="EC2057" s="3"/>
      <c r="ED2057" s="3"/>
      <c r="EE2057" s="3"/>
      <c r="EF2057" s="3"/>
      <c r="EG2057" s="3"/>
      <c r="EH2057" s="3"/>
      <c r="EI2057" s="3"/>
      <c r="EJ2057" s="3"/>
      <c r="EK2057" s="3"/>
      <c r="EL2057" s="3"/>
      <c r="EM2057" s="3"/>
      <c r="EN2057" s="3"/>
      <c r="EO2057" s="3"/>
      <c r="EP2057" s="3"/>
      <c r="EQ2057" s="3"/>
      <c r="ER2057" s="3"/>
      <c r="ES2057" s="3"/>
      <c r="ET2057" s="3"/>
      <c r="EU2057" s="3"/>
      <c r="EV2057" s="3"/>
      <c r="EW2057" s="3"/>
      <c r="EX2057" s="3"/>
      <c r="EY2057" s="3"/>
      <c r="EZ2057" s="3"/>
      <c r="FA2057" s="3"/>
      <c r="FB2057" s="3"/>
      <c r="FC2057" s="3"/>
      <c r="FD2057" s="3"/>
      <c r="FE2057" s="3"/>
      <c r="FF2057" s="3"/>
      <c r="FG2057" s="3"/>
      <c r="FH2057" s="3"/>
      <c r="FI2057" s="3"/>
      <c r="FJ2057" s="3"/>
      <c r="FK2057" s="3"/>
      <c r="FL2057" s="3"/>
      <c r="FM2057" s="3"/>
      <c r="FN2057" s="3"/>
      <c r="FO2057" s="3"/>
      <c r="FP2057" s="3"/>
      <c r="FQ2057" s="3"/>
      <c r="FR2057" s="3"/>
      <c r="FS2057" s="3"/>
      <c r="FT2057" s="3"/>
      <c r="FU2057" s="3"/>
      <c r="FV2057" s="3"/>
      <c r="FW2057" s="3"/>
      <c r="FX2057" s="3"/>
      <c r="FY2057" s="3"/>
      <c r="FZ2057" s="3"/>
      <c r="GA2057" s="3"/>
      <c r="GB2057" s="3"/>
      <c r="GC2057" s="3"/>
      <c r="GD2057" s="3"/>
      <c r="GE2057" s="3"/>
      <c r="GF2057" s="3"/>
      <c r="GG2057" s="3"/>
      <c r="GH2057" s="3"/>
      <c r="GI2057" s="3"/>
      <c r="GJ2057" s="3"/>
    </row>
    <row r="2058" spans="1:192" s="219" customFormat="1">
      <c r="A2058" s="3"/>
      <c r="B2058" s="44"/>
      <c r="C2058" s="3"/>
      <c r="D2058" s="240"/>
      <c r="E2058" s="241"/>
      <c r="F2058" s="242"/>
      <c r="G2058" s="242"/>
      <c r="H2058" s="242"/>
      <c r="I2058" s="242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  <c r="CP2058" s="3"/>
      <c r="CQ2058" s="3"/>
      <c r="CR2058" s="3"/>
      <c r="CS2058" s="3"/>
      <c r="CT2058" s="3"/>
      <c r="CU2058" s="3"/>
      <c r="CV2058" s="3"/>
      <c r="CW2058" s="3"/>
      <c r="CX2058" s="3"/>
      <c r="CY2058" s="3"/>
      <c r="CZ2058" s="3"/>
      <c r="DA2058" s="3"/>
      <c r="DB2058" s="3"/>
      <c r="DC2058" s="3"/>
      <c r="DD2058" s="3"/>
      <c r="DE2058" s="3"/>
      <c r="DF2058" s="3"/>
      <c r="DG2058" s="3"/>
      <c r="DH2058" s="3"/>
      <c r="DI2058" s="3"/>
      <c r="DJ2058" s="3"/>
      <c r="DK2058" s="3"/>
      <c r="DL2058" s="3"/>
      <c r="DM2058" s="3"/>
      <c r="DN2058" s="3"/>
      <c r="DO2058" s="3"/>
      <c r="DP2058" s="3"/>
      <c r="DQ2058" s="3"/>
      <c r="DR2058" s="3"/>
      <c r="DS2058" s="3"/>
      <c r="DT2058" s="3"/>
      <c r="DU2058" s="3"/>
      <c r="DV2058" s="3"/>
      <c r="DW2058" s="3"/>
      <c r="DX2058" s="3"/>
      <c r="DY2058" s="3"/>
      <c r="DZ2058" s="3"/>
      <c r="EA2058" s="3"/>
      <c r="EB2058" s="3"/>
      <c r="EC2058" s="3"/>
      <c r="ED2058" s="3"/>
      <c r="EE2058" s="3"/>
      <c r="EF2058" s="3"/>
      <c r="EG2058" s="3"/>
      <c r="EH2058" s="3"/>
      <c r="EI2058" s="3"/>
      <c r="EJ2058" s="3"/>
      <c r="EK2058" s="3"/>
      <c r="EL2058" s="3"/>
      <c r="EM2058" s="3"/>
      <c r="EN2058" s="3"/>
      <c r="EO2058" s="3"/>
      <c r="EP2058" s="3"/>
      <c r="EQ2058" s="3"/>
      <c r="ER2058" s="3"/>
      <c r="ES2058" s="3"/>
      <c r="ET2058" s="3"/>
      <c r="EU2058" s="3"/>
      <c r="EV2058" s="3"/>
      <c r="EW2058" s="3"/>
      <c r="EX2058" s="3"/>
      <c r="EY2058" s="3"/>
      <c r="EZ2058" s="3"/>
      <c r="FA2058" s="3"/>
      <c r="FB2058" s="3"/>
      <c r="FC2058" s="3"/>
      <c r="FD2058" s="3"/>
      <c r="FE2058" s="3"/>
      <c r="FF2058" s="3"/>
      <c r="FG2058" s="3"/>
      <c r="FH2058" s="3"/>
      <c r="FI2058" s="3"/>
      <c r="FJ2058" s="3"/>
      <c r="FK2058" s="3"/>
      <c r="FL2058" s="3"/>
      <c r="FM2058" s="3"/>
      <c r="FN2058" s="3"/>
      <c r="FO2058" s="3"/>
      <c r="FP2058" s="3"/>
      <c r="FQ2058" s="3"/>
      <c r="FR2058" s="3"/>
      <c r="FS2058" s="3"/>
      <c r="FT2058" s="3"/>
      <c r="FU2058" s="3"/>
      <c r="FV2058" s="3"/>
      <c r="FW2058" s="3"/>
      <c r="FX2058" s="3"/>
      <c r="FY2058" s="3"/>
      <c r="FZ2058" s="3"/>
      <c r="GA2058" s="3"/>
      <c r="GB2058" s="3"/>
      <c r="GC2058" s="3"/>
      <c r="GD2058" s="3"/>
      <c r="GE2058" s="3"/>
      <c r="GF2058" s="3"/>
      <c r="GG2058" s="3"/>
      <c r="GH2058" s="3"/>
      <c r="GI2058" s="3"/>
      <c r="GJ2058" s="3"/>
    </row>
    <row r="2059" spans="1:192" s="219" customFormat="1">
      <c r="A2059" s="3"/>
      <c r="B2059" s="44"/>
      <c r="C2059" s="3"/>
      <c r="D2059" s="240"/>
      <c r="E2059" s="241"/>
      <c r="F2059" s="242"/>
      <c r="G2059" s="242"/>
      <c r="H2059" s="242"/>
      <c r="I2059" s="242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  <c r="DM2059" s="3"/>
      <c r="DN2059" s="3"/>
      <c r="DO2059" s="3"/>
      <c r="DP2059" s="3"/>
      <c r="DQ2059" s="3"/>
      <c r="DR2059" s="3"/>
      <c r="DS2059" s="3"/>
      <c r="DT2059" s="3"/>
      <c r="DU2059" s="3"/>
      <c r="DV2059" s="3"/>
      <c r="DW2059" s="3"/>
      <c r="DX2059" s="3"/>
      <c r="DY2059" s="3"/>
      <c r="DZ2059" s="3"/>
      <c r="EA2059" s="3"/>
      <c r="EB2059" s="3"/>
      <c r="EC2059" s="3"/>
      <c r="ED2059" s="3"/>
      <c r="EE2059" s="3"/>
      <c r="EF2059" s="3"/>
      <c r="EG2059" s="3"/>
      <c r="EH2059" s="3"/>
      <c r="EI2059" s="3"/>
      <c r="EJ2059" s="3"/>
      <c r="EK2059" s="3"/>
      <c r="EL2059" s="3"/>
      <c r="EM2059" s="3"/>
      <c r="EN2059" s="3"/>
      <c r="EO2059" s="3"/>
      <c r="EP2059" s="3"/>
      <c r="EQ2059" s="3"/>
      <c r="ER2059" s="3"/>
      <c r="ES2059" s="3"/>
      <c r="ET2059" s="3"/>
      <c r="EU2059" s="3"/>
      <c r="EV2059" s="3"/>
      <c r="EW2059" s="3"/>
      <c r="EX2059" s="3"/>
      <c r="EY2059" s="3"/>
      <c r="EZ2059" s="3"/>
      <c r="FA2059" s="3"/>
      <c r="FB2059" s="3"/>
      <c r="FC2059" s="3"/>
      <c r="FD2059" s="3"/>
      <c r="FE2059" s="3"/>
      <c r="FF2059" s="3"/>
      <c r="FG2059" s="3"/>
      <c r="FH2059" s="3"/>
      <c r="FI2059" s="3"/>
      <c r="FJ2059" s="3"/>
      <c r="FK2059" s="3"/>
      <c r="FL2059" s="3"/>
      <c r="FM2059" s="3"/>
      <c r="FN2059" s="3"/>
      <c r="FO2059" s="3"/>
      <c r="FP2059" s="3"/>
      <c r="FQ2059" s="3"/>
      <c r="FR2059" s="3"/>
      <c r="FS2059" s="3"/>
      <c r="FT2059" s="3"/>
      <c r="FU2059" s="3"/>
      <c r="FV2059" s="3"/>
      <c r="FW2059" s="3"/>
      <c r="FX2059" s="3"/>
      <c r="FY2059" s="3"/>
      <c r="FZ2059" s="3"/>
      <c r="GA2059" s="3"/>
      <c r="GB2059" s="3"/>
      <c r="GC2059" s="3"/>
      <c r="GD2059" s="3"/>
      <c r="GE2059" s="3"/>
      <c r="GF2059" s="3"/>
      <c r="GG2059" s="3"/>
      <c r="GH2059" s="3"/>
      <c r="GI2059" s="3"/>
      <c r="GJ2059" s="3"/>
    </row>
    <row r="2060" spans="1:192" s="219" customFormat="1">
      <c r="A2060" s="3"/>
      <c r="B2060" s="44"/>
      <c r="C2060" s="3"/>
      <c r="D2060" s="240"/>
      <c r="E2060" s="241"/>
      <c r="F2060" s="242"/>
      <c r="G2060" s="242"/>
      <c r="H2060" s="242"/>
      <c r="I2060" s="242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  <c r="DM2060" s="3"/>
      <c r="DN2060" s="3"/>
      <c r="DO2060" s="3"/>
      <c r="DP2060" s="3"/>
      <c r="DQ2060" s="3"/>
      <c r="DR2060" s="3"/>
      <c r="DS2060" s="3"/>
      <c r="DT2060" s="3"/>
      <c r="DU2060" s="3"/>
      <c r="DV2060" s="3"/>
      <c r="DW2060" s="3"/>
      <c r="DX2060" s="3"/>
      <c r="DY2060" s="3"/>
      <c r="DZ2060" s="3"/>
      <c r="EA2060" s="3"/>
      <c r="EB2060" s="3"/>
      <c r="EC2060" s="3"/>
      <c r="ED2060" s="3"/>
      <c r="EE2060" s="3"/>
      <c r="EF2060" s="3"/>
      <c r="EG2060" s="3"/>
      <c r="EH2060" s="3"/>
      <c r="EI2060" s="3"/>
      <c r="EJ2060" s="3"/>
      <c r="EK2060" s="3"/>
      <c r="EL2060" s="3"/>
      <c r="EM2060" s="3"/>
      <c r="EN2060" s="3"/>
      <c r="EO2060" s="3"/>
      <c r="EP2060" s="3"/>
      <c r="EQ2060" s="3"/>
      <c r="ER2060" s="3"/>
      <c r="ES2060" s="3"/>
      <c r="ET2060" s="3"/>
      <c r="EU2060" s="3"/>
      <c r="EV2060" s="3"/>
      <c r="EW2060" s="3"/>
      <c r="EX2060" s="3"/>
      <c r="EY2060" s="3"/>
      <c r="EZ2060" s="3"/>
      <c r="FA2060" s="3"/>
      <c r="FB2060" s="3"/>
      <c r="FC2060" s="3"/>
      <c r="FD2060" s="3"/>
      <c r="FE2060" s="3"/>
      <c r="FF2060" s="3"/>
      <c r="FG2060" s="3"/>
      <c r="FH2060" s="3"/>
      <c r="FI2060" s="3"/>
      <c r="FJ2060" s="3"/>
      <c r="FK2060" s="3"/>
      <c r="FL2060" s="3"/>
      <c r="FM2060" s="3"/>
      <c r="FN2060" s="3"/>
      <c r="FO2060" s="3"/>
      <c r="FP2060" s="3"/>
      <c r="FQ2060" s="3"/>
      <c r="FR2060" s="3"/>
      <c r="FS2060" s="3"/>
      <c r="FT2060" s="3"/>
      <c r="FU2060" s="3"/>
      <c r="FV2060" s="3"/>
      <c r="FW2060" s="3"/>
      <c r="FX2060" s="3"/>
      <c r="FY2060" s="3"/>
      <c r="FZ2060" s="3"/>
      <c r="GA2060" s="3"/>
      <c r="GB2060" s="3"/>
      <c r="GC2060" s="3"/>
      <c r="GD2060" s="3"/>
      <c r="GE2060" s="3"/>
      <c r="GF2060" s="3"/>
      <c r="GG2060" s="3"/>
      <c r="GH2060" s="3"/>
      <c r="GI2060" s="3"/>
      <c r="GJ2060" s="3"/>
    </row>
    <row r="2061" spans="1:192" s="219" customFormat="1">
      <c r="A2061" s="3"/>
      <c r="B2061" s="44"/>
      <c r="C2061" s="3"/>
      <c r="D2061" s="240"/>
      <c r="E2061" s="241"/>
      <c r="F2061" s="242"/>
      <c r="G2061" s="242"/>
      <c r="H2061" s="242"/>
      <c r="I2061" s="242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  <c r="DM2061" s="3"/>
      <c r="DN2061" s="3"/>
      <c r="DO2061" s="3"/>
      <c r="DP2061" s="3"/>
      <c r="DQ2061" s="3"/>
      <c r="DR2061" s="3"/>
      <c r="DS2061" s="3"/>
      <c r="DT2061" s="3"/>
      <c r="DU2061" s="3"/>
      <c r="DV2061" s="3"/>
      <c r="DW2061" s="3"/>
      <c r="DX2061" s="3"/>
      <c r="DY2061" s="3"/>
      <c r="DZ2061" s="3"/>
      <c r="EA2061" s="3"/>
      <c r="EB2061" s="3"/>
      <c r="EC2061" s="3"/>
      <c r="ED2061" s="3"/>
      <c r="EE2061" s="3"/>
      <c r="EF2061" s="3"/>
      <c r="EG2061" s="3"/>
      <c r="EH2061" s="3"/>
      <c r="EI2061" s="3"/>
      <c r="EJ2061" s="3"/>
      <c r="EK2061" s="3"/>
      <c r="EL2061" s="3"/>
      <c r="EM2061" s="3"/>
      <c r="EN2061" s="3"/>
      <c r="EO2061" s="3"/>
      <c r="EP2061" s="3"/>
      <c r="EQ2061" s="3"/>
      <c r="ER2061" s="3"/>
      <c r="ES2061" s="3"/>
      <c r="ET2061" s="3"/>
      <c r="EU2061" s="3"/>
      <c r="EV2061" s="3"/>
      <c r="EW2061" s="3"/>
      <c r="EX2061" s="3"/>
      <c r="EY2061" s="3"/>
      <c r="EZ2061" s="3"/>
      <c r="FA2061" s="3"/>
      <c r="FB2061" s="3"/>
      <c r="FC2061" s="3"/>
      <c r="FD2061" s="3"/>
      <c r="FE2061" s="3"/>
      <c r="FF2061" s="3"/>
      <c r="FG2061" s="3"/>
      <c r="FH2061" s="3"/>
      <c r="FI2061" s="3"/>
      <c r="FJ2061" s="3"/>
      <c r="FK2061" s="3"/>
      <c r="FL2061" s="3"/>
      <c r="FM2061" s="3"/>
      <c r="FN2061" s="3"/>
      <c r="FO2061" s="3"/>
      <c r="FP2061" s="3"/>
      <c r="FQ2061" s="3"/>
      <c r="FR2061" s="3"/>
      <c r="FS2061" s="3"/>
      <c r="FT2061" s="3"/>
      <c r="FU2061" s="3"/>
      <c r="FV2061" s="3"/>
      <c r="FW2061" s="3"/>
      <c r="FX2061" s="3"/>
      <c r="FY2061" s="3"/>
      <c r="FZ2061" s="3"/>
      <c r="GA2061" s="3"/>
      <c r="GB2061" s="3"/>
      <c r="GC2061" s="3"/>
      <c r="GD2061" s="3"/>
      <c r="GE2061" s="3"/>
      <c r="GF2061" s="3"/>
      <c r="GG2061" s="3"/>
      <c r="GH2061" s="3"/>
      <c r="GI2061" s="3"/>
      <c r="GJ2061" s="3"/>
    </row>
    <row r="2062" spans="1:192" s="219" customFormat="1">
      <c r="A2062" s="3"/>
      <c r="B2062" s="44"/>
      <c r="C2062" s="3"/>
      <c r="D2062" s="240"/>
      <c r="E2062" s="241"/>
      <c r="F2062" s="242"/>
      <c r="G2062" s="242"/>
      <c r="H2062" s="242"/>
      <c r="I2062" s="242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  <c r="CP2062" s="3"/>
      <c r="CQ2062" s="3"/>
      <c r="CR2062" s="3"/>
      <c r="CS2062" s="3"/>
      <c r="CT2062" s="3"/>
      <c r="CU2062" s="3"/>
      <c r="CV2062" s="3"/>
      <c r="CW2062" s="3"/>
      <c r="CX2062" s="3"/>
      <c r="CY2062" s="3"/>
      <c r="CZ2062" s="3"/>
      <c r="DA2062" s="3"/>
      <c r="DB2062" s="3"/>
      <c r="DC2062" s="3"/>
      <c r="DD2062" s="3"/>
      <c r="DE2062" s="3"/>
      <c r="DF2062" s="3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  <c r="EF2062" s="3"/>
      <c r="EG2062" s="3"/>
      <c r="EH2062" s="3"/>
      <c r="EI2062" s="3"/>
      <c r="EJ2062" s="3"/>
      <c r="EK2062" s="3"/>
      <c r="EL2062" s="3"/>
      <c r="EM2062" s="3"/>
      <c r="EN2062" s="3"/>
      <c r="EO2062" s="3"/>
      <c r="EP2062" s="3"/>
      <c r="EQ2062" s="3"/>
      <c r="ER2062" s="3"/>
      <c r="ES2062" s="3"/>
      <c r="ET2062" s="3"/>
      <c r="EU2062" s="3"/>
      <c r="EV2062" s="3"/>
      <c r="EW2062" s="3"/>
      <c r="EX2062" s="3"/>
      <c r="EY2062" s="3"/>
      <c r="EZ2062" s="3"/>
      <c r="FA2062" s="3"/>
      <c r="FB2062" s="3"/>
      <c r="FC2062" s="3"/>
      <c r="FD2062" s="3"/>
      <c r="FE2062" s="3"/>
      <c r="FF2062" s="3"/>
      <c r="FG2062" s="3"/>
      <c r="FH2062" s="3"/>
      <c r="FI2062" s="3"/>
      <c r="FJ2062" s="3"/>
      <c r="FK2062" s="3"/>
      <c r="FL2062" s="3"/>
      <c r="FM2062" s="3"/>
      <c r="FN2062" s="3"/>
      <c r="FO2062" s="3"/>
      <c r="FP2062" s="3"/>
      <c r="FQ2062" s="3"/>
      <c r="FR2062" s="3"/>
      <c r="FS2062" s="3"/>
      <c r="FT2062" s="3"/>
      <c r="FU2062" s="3"/>
      <c r="FV2062" s="3"/>
      <c r="FW2062" s="3"/>
      <c r="FX2062" s="3"/>
      <c r="FY2062" s="3"/>
      <c r="FZ2062" s="3"/>
      <c r="GA2062" s="3"/>
      <c r="GB2062" s="3"/>
      <c r="GC2062" s="3"/>
      <c r="GD2062" s="3"/>
      <c r="GE2062" s="3"/>
      <c r="GF2062" s="3"/>
      <c r="GG2062" s="3"/>
      <c r="GH2062" s="3"/>
      <c r="GI2062" s="3"/>
      <c r="GJ2062" s="3"/>
    </row>
    <row r="2063" spans="1:192" s="219" customFormat="1">
      <c r="A2063" s="3"/>
      <c r="B2063" s="44"/>
      <c r="C2063" s="3"/>
      <c r="D2063" s="240"/>
      <c r="E2063" s="241"/>
      <c r="F2063" s="242"/>
      <c r="G2063" s="242"/>
      <c r="H2063" s="242"/>
      <c r="I2063" s="242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  <c r="CP2063" s="3"/>
      <c r="CQ2063" s="3"/>
      <c r="CR2063" s="3"/>
      <c r="CS2063" s="3"/>
      <c r="CT2063" s="3"/>
      <c r="CU2063" s="3"/>
      <c r="CV2063" s="3"/>
      <c r="CW2063" s="3"/>
      <c r="CX2063" s="3"/>
      <c r="CY2063" s="3"/>
      <c r="CZ2063" s="3"/>
      <c r="DA2063" s="3"/>
      <c r="DB2063" s="3"/>
      <c r="DC2063" s="3"/>
      <c r="DD2063" s="3"/>
      <c r="DE2063" s="3"/>
      <c r="DF2063" s="3"/>
      <c r="DG2063" s="3"/>
      <c r="DH2063" s="3"/>
      <c r="DI2063" s="3"/>
      <c r="DJ2063" s="3"/>
      <c r="DK2063" s="3"/>
      <c r="DL2063" s="3"/>
      <c r="DM2063" s="3"/>
      <c r="DN2063" s="3"/>
      <c r="DO2063" s="3"/>
      <c r="DP2063" s="3"/>
      <c r="DQ2063" s="3"/>
      <c r="DR2063" s="3"/>
      <c r="DS2063" s="3"/>
      <c r="DT2063" s="3"/>
      <c r="DU2063" s="3"/>
      <c r="DV2063" s="3"/>
      <c r="DW2063" s="3"/>
      <c r="DX2063" s="3"/>
      <c r="DY2063" s="3"/>
      <c r="DZ2063" s="3"/>
      <c r="EA2063" s="3"/>
      <c r="EB2063" s="3"/>
      <c r="EC2063" s="3"/>
      <c r="ED2063" s="3"/>
      <c r="EE2063" s="3"/>
      <c r="EF2063" s="3"/>
      <c r="EG2063" s="3"/>
      <c r="EH2063" s="3"/>
      <c r="EI2063" s="3"/>
      <c r="EJ2063" s="3"/>
      <c r="EK2063" s="3"/>
      <c r="EL2063" s="3"/>
      <c r="EM2063" s="3"/>
      <c r="EN2063" s="3"/>
      <c r="EO2063" s="3"/>
      <c r="EP2063" s="3"/>
      <c r="EQ2063" s="3"/>
      <c r="ER2063" s="3"/>
      <c r="ES2063" s="3"/>
      <c r="ET2063" s="3"/>
      <c r="EU2063" s="3"/>
      <c r="EV2063" s="3"/>
      <c r="EW2063" s="3"/>
      <c r="EX2063" s="3"/>
      <c r="EY2063" s="3"/>
      <c r="EZ2063" s="3"/>
      <c r="FA2063" s="3"/>
      <c r="FB2063" s="3"/>
      <c r="FC2063" s="3"/>
      <c r="FD2063" s="3"/>
      <c r="FE2063" s="3"/>
      <c r="FF2063" s="3"/>
      <c r="FG2063" s="3"/>
      <c r="FH2063" s="3"/>
      <c r="FI2063" s="3"/>
      <c r="FJ2063" s="3"/>
      <c r="FK2063" s="3"/>
      <c r="FL2063" s="3"/>
      <c r="FM2063" s="3"/>
      <c r="FN2063" s="3"/>
      <c r="FO2063" s="3"/>
      <c r="FP2063" s="3"/>
      <c r="FQ2063" s="3"/>
      <c r="FR2063" s="3"/>
      <c r="FS2063" s="3"/>
      <c r="FT2063" s="3"/>
      <c r="FU2063" s="3"/>
      <c r="FV2063" s="3"/>
      <c r="FW2063" s="3"/>
      <c r="FX2063" s="3"/>
      <c r="FY2063" s="3"/>
      <c r="FZ2063" s="3"/>
      <c r="GA2063" s="3"/>
      <c r="GB2063" s="3"/>
      <c r="GC2063" s="3"/>
      <c r="GD2063" s="3"/>
      <c r="GE2063" s="3"/>
      <c r="GF2063" s="3"/>
      <c r="GG2063" s="3"/>
      <c r="GH2063" s="3"/>
      <c r="GI2063" s="3"/>
      <c r="GJ2063" s="3"/>
    </row>
    <row r="2064" spans="1:192" s="219" customFormat="1">
      <c r="A2064" s="3"/>
      <c r="B2064" s="44"/>
      <c r="C2064" s="3"/>
      <c r="D2064" s="240"/>
      <c r="E2064" s="241"/>
      <c r="F2064" s="242"/>
      <c r="G2064" s="242"/>
      <c r="H2064" s="242"/>
      <c r="I2064" s="242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  <c r="CP2064" s="3"/>
      <c r="CQ2064" s="3"/>
      <c r="CR2064" s="3"/>
      <c r="CS2064" s="3"/>
      <c r="CT2064" s="3"/>
      <c r="CU2064" s="3"/>
      <c r="CV2064" s="3"/>
      <c r="CW2064" s="3"/>
      <c r="CX2064" s="3"/>
      <c r="CY2064" s="3"/>
      <c r="CZ2064" s="3"/>
      <c r="DA2064" s="3"/>
      <c r="DB2064" s="3"/>
      <c r="DC2064" s="3"/>
      <c r="DD2064" s="3"/>
      <c r="DE2064" s="3"/>
      <c r="DF2064" s="3"/>
      <c r="DG2064" s="3"/>
      <c r="DH2064" s="3"/>
      <c r="DI2064" s="3"/>
      <c r="DJ2064" s="3"/>
      <c r="DK2064" s="3"/>
      <c r="DL2064" s="3"/>
      <c r="DM2064" s="3"/>
      <c r="DN2064" s="3"/>
      <c r="DO2064" s="3"/>
      <c r="DP2064" s="3"/>
      <c r="DQ2064" s="3"/>
      <c r="DR2064" s="3"/>
      <c r="DS2064" s="3"/>
      <c r="DT2064" s="3"/>
      <c r="DU2064" s="3"/>
      <c r="DV2064" s="3"/>
      <c r="DW2064" s="3"/>
      <c r="DX2064" s="3"/>
      <c r="DY2064" s="3"/>
      <c r="DZ2064" s="3"/>
      <c r="EA2064" s="3"/>
      <c r="EB2064" s="3"/>
      <c r="EC2064" s="3"/>
      <c r="ED2064" s="3"/>
      <c r="EE2064" s="3"/>
      <c r="EF2064" s="3"/>
      <c r="EG2064" s="3"/>
      <c r="EH2064" s="3"/>
      <c r="EI2064" s="3"/>
      <c r="EJ2064" s="3"/>
      <c r="EK2064" s="3"/>
      <c r="EL2064" s="3"/>
      <c r="EM2064" s="3"/>
      <c r="EN2064" s="3"/>
      <c r="EO2064" s="3"/>
      <c r="EP2064" s="3"/>
      <c r="EQ2064" s="3"/>
      <c r="ER2064" s="3"/>
      <c r="ES2064" s="3"/>
      <c r="ET2064" s="3"/>
      <c r="EU2064" s="3"/>
      <c r="EV2064" s="3"/>
      <c r="EW2064" s="3"/>
      <c r="EX2064" s="3"/>
      <c r="EY2064" s="3"/>
      <c r="EZ2064" s="3"/>
      <c r="FA2064" s="3"/>
      <c r="FB2064" s="3"/>
      <c r="FC2064" s="3"/>
      <c r="FD2064" s="3"/>
      <c r="FE2064" s="3"/>
      <c r="FF2064" s="3"/>
      <c r="FG2064" s="3"/>
      <c r="FH2064" s="3"/>
      <c r="FI2064" s="3"/>
      <c r="FJ2064" s="3"/>
      <c r="FK2064" s="3"/>
      <c r="FL2064" s="3"/>
      <c r="FM2064" s="3"/>
      <c r="FN2064" s="3"/>
      <c r="FO2064" s="3"/>
      <c r="FP2064" s="3"/>
      <c r="FQ2064" s="3"/>
      <c r="FR2064" s="3"/>
      <c r="FS2064" s="3"/>
      <c r="FT2064" s="3"/>
      <c r="FU2064" s="3"/>
      <c r="FV2064" s="3"/>
      <c r="FW2064" s="3"/>
      <c r="FX2064" s="3"/>
      <c r="FY2064" s="3"/>
      <c r="FZ2064" s="3"/>
      <c r="GA2064" s="3"/>
      <c r="GB2064" s="3"/>
      <c r="GC2064" s="3"/>
      <c r="GD2064" s="3"/>
      <c r="GE2064" s="3"/>
      <c r="GF2064" s="3"/>
      <c r="GG2064" s="3"/>
      <c r="GH2064" s="3"/>
      <c r="GI2064" s="3"/>
      <c r="GJ2064" s="3"/>
    </row>
    <row r="2065" spans="1:192" s="219" customFormat="1">
      <c r="A2065" s="3"/>
      <c r="B2065" s="44"/>
      <c r="C2065" s="3"/>
      <c r="D2065" s="240"/>
      <c r="E2065" s="241"/>
      <c r="F2065" s="242"/>
      <c r="G2065" s="242"/>
      <c r="H2065" s="242"/>
      <c r="I2065" s="242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  <c r="CP2065" s="3"/>
      <c r="CQ2065" s="3"/>
      <c r="CR2065" s="3"/>
      <c r="CS2065" s="3"/>
      <c r="CT2065" s="3"/>
      <c r="CU2065" s="3"/>
      <c r="CV2065" s="3"/>
      <c r="CW2065" s="3"/>
      <c r="CX2065" s="3"/>
      <c r="CY2065" s="3"/>
      <c r="CZ2065" s="3"/>
      <c r="DA2065" s="3"/>
      <c r="DB2065" s="3"/>
      <c r="DC2065" s="3"/>
      <c r="DD2065" s="3"/>
      <c r="DE2065" s="3"/>
      <c r="DF2065" s="3"/>
      <c r="DG2065" s="3"/>
      <c r="DH2065" s="3"/>
      <c r="DI2065" s="3"/>
      <c r="DJ2065" s="3"/>
      <c r="DK2065" s="3"/>
      <c r="DL2065" s="3"/>
      <c r="DM2065" s="3"/>
      <c r="DN2065" s="3"/>
      <c r="DO2065" s="3"/>
      <c r="DP2065" s="3"/>
      <c r="DQ2065" s="3"/>
      <c r="DR2065" s="3"/>
      <c r="DS2065" s="3"/>
      <c r="DT2065" s="3"/>
      <c r="DU2065" s="3"/>
      <c r="DV2065" s="3"/>
      <c r="DW2065" s="3"/>
      <c r="DX2065" s="3"/>
      <c r="DY2065" s="3"/>
      <c r="DZ2065" s="3"/>
      <c r="EA2065" s="3"/>
      <c r="EB2065" s="3"/>
      <c r="EC2065" s="3"/>
      <c r="ED2065" s="3"/>
      <c r="EE2065" s="3"/>
      <c r="EF2065" s="3"/>
      <c r="EG2065" s="3"/>
      <c r="EH2065" s="3"/>
      <c r="EI2065" s="3"/>
      <c r="EJ2065" s="3"/>
      <c r="EK2065" s="3"/>
      <c r="EL2065" s="3"/>
      <c r="EM2065" s="3"/>
      <c r="EN2065" s="3"/>
      <c r="EO2065" s="3"/>
      <c r="EP2065" s="3"/>
      <c r="EQ2065" s="3"/>
      <c r="ER2065" s="3"/>
      <c r="ES2065" s="3"/>
      <c r="ET2065" s="3"/>
      <c r="EU2065" s="3"/>
      <c r="EV2065" s="3"/>
      <c r="EW2065" s="3"/>
      <c r="EX2065" s="3"/>
      <c r="EY2065" s="3"/>
      <c r="EZ2065" s="3"/>
      <c r="FA2065" s="3"/>
      <c r="FB2065" s="3"/>
      <c r="FC2065" s="3"/>
      <c r="FD2065" s="3"/>
      <c r="FE2065" s="3"/>
      <c r="FF2065" s="3"/>
      <c r="FG2065" s="3"/>
      <c r="FH2065" s="3"/>
      <c r="FI2065" s="3"/>
      <c r="FJ2065" s="3"/>
      <c r="FK2065" s="3"/>
      <c r="FL2065" s="3"/>
      <c r="FM2065" s="3"/>
      <c r="FN2065" s="3"/>
      <c r="FO2065" s="3"/>
      <c r="FP2065" s="3"/>
      <c r="FQ2065" s="3"/>
      <c r="FR2065" s="3"/>
      <c r="FS2065" s="3"/>
      <c r="FT2065" s="3"/>
      <c r="FU2065" s="3"/>
      <c r="FV2065" s="3"/>
      <c r="FW2065" s="3"/>
      <c r="FX2065" s="3"/>
      <c r="FY2065" s="3"/>
      <c r="FZ2065" s="3"/>
      <c r="GA2065" s="3"/>
      <c r="GB2065" s="3"/>
      <c r="GC2065" s="3"/>
      <c r="GD2065" s="3"/>
      <c r="GE2065" s="3"/>
      <c r="GF2065" s="3"/>
      <c r="GG2065" s="3"/>
      <c r="GH2065" s="3"/>
      <c r="GI2065" s="3"/>
      <c r="GJ2065" s="3"/>
    </row>
    <row r="2066" spans="1:192" s="219" customFormat="1">
      <c r="A2066" s="3"/>
      <c r="B2066" s="44"/>
      <c r="C2066" s="3"/>
      <c r="D2066" s="240"/>
      <c r="E2066" s="241"/>
      <c r="F2066" s="242"/>
      <c r="G2066" s="242"/>
      <c r="H2066" s="242"/>
      <c r="I2066" s="242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  <c r="CP2066" s="3"/>
      <c r="CQ2066" s="3"/>
      <c r="CR2066" s="3"/>
      <c r="CS2066" s="3"/>
      <c r="CT2066" s="3"/>
      <c r="CU2066" s="3"/>
      <c r="CV2066" s="3"/>
      <c r="CW2066" s="3"/>
      <c r="CX2066" s="3"/>
      <c r="CY2066" s="3"/>
      <c r="CZ2066" s="3"/>
      <c r="DA2066" s="3"/>
      <c r="DB2066" s="3"/>
      <c r="DC2066" s="3"/>
      <c r="DD2066" s="3"/>
      <c r="DE2066" s="3"/>
      <c r="DF2066" s="3"/>
      <c r="DG2066" s="3"/>
      <c r="DH2066" s="3"/>
      <c r="DI2066" s="3"/>
      <c r="DJ2066" s="3"/>
      <c r="DK2066" s="3"/>
      <c r="DL2066" s="3"/>
      <c r="DM2066" s="3"/>
      <c r="DN2066" s="3"/>
      <c r="DO2066" s="3"/>
      <c r="DP2066" s="3"/>
      <c r="DQ2066" s="3"/>
      <c r="DR2066" s="3"/>
      <c r="DS2066" s="3"/>
      <c r="DT2066" s="3"/>
      <c r="DU2066" s="3"/>
      <c r="DV2066" s="3"/>
      <c r="DW2066" s="3"/>
      <c r="DX2066" s="3"/>
      <c r="DY2066" s="3"/>
      <c r="DZ2066" s="3"/>
      <c r="EA2066" s="3"/>
      <c r="EB2066" s="3"/>
      <c r="EC2066" s="3"/>
      <c r="ED2066" s="3"/>
      <c r="EE2066" s="3"/>
      <c r="EF2066" s="3"/>
      <c r="EG2066" s="3"/>
      <c r="EH2066" s="3"/>
      <c r="EI2066" s="3"/>
      <c r="EJ2066" s="3"/>
      <c r="EK2066" s="3"/>
      <c r="EL2066" s="3"/>
      <c r="EM2066" s="3"/>
      <c r="EN2066" s="3"/>
      <c r="EO2066" s="3"/>
      <c r="EP2066" s="3"/>
      <c r="EQ2066" s="3"/>
      <c r="ER2066" s="3"/>
      <c r="ES2066" s="3"/>
      <c r="ET2066" s="3"/>
      <c r="EU2066" s="3"/>
      <c r="EV2066" s="3"/>
      <c r="EW2066" s="3"/>
      <c r="EX2066" s="3"/>
      <c r="EY2066" s="3"/>
      <c r="EZ2066" s="3"/>
      <c r="FA2066" s="3"/>
      <c r="FB2066" s="3"/>
      <c r="FC2066" s="3"/>
      <c r="FD2066" s="3"/>
      <c r="FE2066" s="3"/>
      <c r="FF2066" s="3"/>
      <c r="FG2066" s="3"/>
      <c r="FH2066" s="3"/>
      <c r="FI2066" s="3"/>
      <c r="FJ2066" s="3"/>
      <c r="FK2066" s="3"/>
      <c r="FL2066" s="3"/>
      <c r="FM2066" s="3"/>
      <c r="FN2066" s="3"/>
      <c r="FO2066" s="3"/>
      <c r="FP2066" s="3"/>
      <c r="FQ2066" s="3"/>
      <c r="FR2066" s="3"/>
      <c r="FS2066" s="3"/>
      <c r="FT2066" s="3"/>
      <c r="FU2066" s="3"/>
      <c r="FV2066" s="3"/>
      <c r="FW2066" s="3"/>
      <c r="FX2066" s="3"/>
      <c r="FY2066" s="3"/>
      <c r="FZ2066" s="3"/>
      <c r="GA2066" s="3"/>
      <c r="GB2066" s="3"/>
      <c r="GC2066" s="3"/>
      <c r="GD2066" s="3"/>
      <c r="GE2066" s="3"/>
      <c r="GF2066" s="3"/>
      <c r="GG2066" s="3"/>
      <c r="GH2066" s="3"/>
      <c r="GI2066" s="3"/>
      <c r="GJ2066" s="3"/>
    </row>
    <row r="2067" spans="1:192" s="219" customFormat="1">
      <c r="A2067" s="3"/>
      <c r="B2067" s="44"/>
      <c r="C2067" s="3"/>
      <c r="D2067" s="240"/>
      <c r="E2067" s="241"/>
      <c r="F2067" s="242"/>
      <c r="G2067" s="242"/>
      <c r="H2067" s="242"/>
      <c r="I2067" s="242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  <c r="CP2067" s="3"/>
      <c r="CQ2067" s="3"/>
      <c r="CR2067" s="3"/>
      <c r="CS2067" s="3"/>
      <c r="CT2067" s="3"/>
      <c r="CU2067" s="3"/>
      <c r="CV2067" s="3"/>
      <c r="CW2067" s="3"/>
      <c r="CX2067" s="3"/>
      <c r="CY2067" s="3"/>
      <c r="CZ2067" s="3"/>
      <c r="DA2067" s="3"/>
      <c r="DB2067" s="3"/>
      <c r="DC2067" s="3"/>
      <c r="DD2067" s="3"/>
      <c r="DE2067" s="3"/>
      <c r="DF2067" s="3"/>
      <c r="DG2067" s="3"/>
      <c r="DH2067" s="3"/>
      <c r="DI2067" s="3"/>
      <c r="DJ2067" s="3"/>
      <c r="DK2067" s="3"/>
      <c r="DL2067" s="3"/>
      <c r="DM2067" s="3"/>
      <c r="DN2067" s="3"/>
      <c r="DO2067" s="3"/>
      <c r="DP2067" s="3"/>
      <c r="DQ2067" s="3"/>
      <c r="DR2067" s="3"/>
      <c r="DS2067" s="3"/>
      <c r="DT2067" s="3"/>
      <c r="DU2067" s="3"/>
      <c r="DV2067" s="3"/>
      <c r="DW2067" s="3"/>
      <c r="DX2067" s="3"/>
      <c r="DY2067" s="3"/>
      <c r="DZ2067" s="3"/>
      <c r="EA2067" s="3"/>
      <c r="EB2067" s="3"/>
      <c r="EC2067" s="3"/>
      <c r="ED2067" s="3"/>
      <c r="EE2067" s="3"/>
      <c r="EF2067" s="3"/>
      <c r="EG2067" s="3"/>
      <c r="EH2067" s="3"/>
      <c r="EI2067" s="3"/>
      <c r="EJ2067" s="3"/>
      <c r="EK2067" s="3"/>
      <c r="EL2067" s="3"/>
      <c r="EM2067" s="3"/>
      <c r="EN2067" s="3"/>
      <c r="EO2067" s="3"/>
      <c r="EP2067" s="3"/>
      <c r="EQ2067" s="3"/>
      <c r="ER2067" s="3"/>
      <c r="ES2067" s="3"/>
      <c r="ET2067" s="3"/>
      <c r="EU2067" s="3"/>
      <c r="EV2067" s="3"/>
      <c r="EW2067" s="3"/>
      <c r="EX2067" s="3"/>
      <c r="EY2067" s="3"/>
      <c r="EZ2067" s="3"/>
      <c r="FA2067" s="3"/>
      <c r="FB2067" s="3"/>
      <c r="FC2067" s="3"/>
      <c r="FD2067" s="3"/>
      <c r="FE2067" s="3"/>
      <c r="FF2067" s="3"/>
      <c r="FG2067" s="3"/>
      <c r="FH2067" s="3"/>
      <c r="FI2067" s="3"/>
      <c r="FJ2067" s="3"/>
      <c r="FK2067" s="3"/>
      <c r="FL2067" s="3"/>
      <c r="FM2067" s="3"/>
      <c r="FN2067" s="3"/>
      <c r="FO2067" s="3"/>
      <c r="FP2067" s="3"/>
      <c r="FQ2067" s="3"/>
      <c r="FR2067" s="3"/>
      <c r="FS2067" s="3"/>
      <c r="FT2067" s="3"/>
      <c r="FU2067" s="3"/>
      <c r="FV2067" s="3"/>
      <c r="FW2067" s="3"/>
      <c r="FX2067" s="3"/>
      <c r="FY2067" s="3"/>
      <c r="FZ2067" s="3"/>
      <c r="GA2067" s="3"/>
      <c r="GB2067" s="3"/>
      <c r="GC2067" s="3"/>
      <c r="GD2067" s="3"/>
      <c r="GE2067" s="3"/>
      <c r="GF2067" s="3"/>
      <c r="GG2067" s="3"/>
      <c r="GH2067" s="3"/>
      <c r="GI2067" s="3"/>
      <c r="GJ2067" s="3"/>
    </row>
    <row r="2068" spans="1:192" s="219" customFormat="1">
      <c r="A2068" s="3"/>
      <c r="B2068" s="44"/>
      <c r="C2068" s="3"/>
      <c r="D2068" s="240"/>
      <c r="E2068" s="241"/>
      <c r="F2068" s="242"/>
      <c r="G2068" s="242"/>
      <c r="H2068" s="242"/>
      <c r="I2068" s="242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  <c r="CP2068" s="3"/>
      <c r="CQ2068" s="3"/>
      <c r="CR2068" s="3"/>
      <c r="CS2068" s="3"/>
      <c r="CT2068" s="3"/>
      <c r="CU2068" s="3"/>
      <c r="CV2068" s="3"/>
      <c r="CW2068" s="3"/>
      <c r="CX2068" s="3"/>
      <c r="CY2068" s="3"/>
      <c r="CZ2068" s="3"/>
      <c r="DA2068" s="3"/>
      <c r="DB2068" s="3"/>
      <c r="DC2068" s="3"/>
      <c r="DD2068" s="3"/>
      <c r="DE2068" s="3"/>
      <c r="DF2068" s="3"/>
      <c r="DG2068" s="3"/>
      <c r="DH2068" s="3"/>
      <c r="DI2068" s="3"/>
      <c r="DJ2068" s="3"/>
      <c r="DK2068" s="3"/>
      <c r="DL2068" s="3"/>
      <c r="DM2068" s="3"/>
      <c r="DN2068" s="3"/>
      <c r="DO2068" s="3"/>
      <c r="DP2068" s="3"/>
      <c r="DQ2068" s="3"/>
      <c r="DR2068" s="3"/>
      <c r="DS2068" s="3"/>
      <c r="DT2068" s="3"/>
      <c r="DU2068" s="3"/>
      <c r="DV2068" s="3"/>
      <c r="DW2068" s="3"/>
      <c r="DX2068" s="3"/>
      <c r="DY2068" s="3"/>
      <c r="DZ2068" s="3"/>
      <c r="EA2068" s="3"/>
      <c r="EB2068" s="3"/>
      <c r="EC2068" s="3"/>
      <c r="ED2068" s="3"/>
      <c r="EE2068" s="3"/>
      <c r="EF2068" s="3"/>
      <c r="EG2068" s="3"/>
      <c r="EH2068" s="3"/>
      <c r="EI2068" s="3"/>
      <c r="EJ2068" s="3"/>
      <c r="EK2068" s="3"/>
      <c r="EL2068" s="3"/>
      <c r="EM2068" s="3"/>
      <c r="EN2068" s="3"/>
      <c r="EO2068" s="3"/>
      <c r="EP2068" s="3"/>
      <c r="EQ2068" s="3"/>
      <c r="ER2068" s="3"/>
      <c r="ES2068" s="3"/>
      <c r="ET2068" s="3"/>
      <c r="EU2068" s="3"/>
      <c r="EV2068" s="3"/>
      <c r="EW2068" s="3"/>
      <c r="EX2068" s="3"/>
      <c r="EY2068" s="3"/>
      <c r="EZ2068" s="3"/>
      <c r="FA2068" s="3"/>
      <c r="FB2068" s="3"/>
      <c r="FC2068" s="3"/>
      <c r="FD2068" s="3"/>
      <c r="FE2068" s="3"/>
      <c r="FF2068" s="3"/>
      <c r="FG2068" s="3"/>
      <c r="FH2068" s="3"/>
      <c r="FI2068" s="3"/>
      <c r="FJ2068" s="3"/>
      <c r="FK2068" s="3"/>
      <c r="FL2068" s="3"/>
      <c r="FM2068" s="3"/>
      <c r="FN2068" s="3"/>
      <c r="FO2068" s="3"/>
      <c r="FP2068" s="3"/>
      <c r="FQ2068" s="3"/>
      <c r="FR2068" s="3"/>
      <c r="FS2068" s="3"/>
      <c r="FT2068" s="3"/>
      <c r="FU2068" s="3"/>
      <c r="FV2068" s="3"/>
      <c r="FW2068" s="3"/>
      <c r="FX2068" s="3"/>
      <c r="FY2068" s="3"/>
      <c r="FZ2068" s="3"/>
      <c r="GA2068" s="3"/>
      <c r="GB2068" s="3"/>
      <c r="GC2068" s="3"/>
      <c r="GD2068" s="3"/>
      <c r="GE2068" s="3"/>
      <c r="GF2068" s="3"/>
      <c r="GG2068" s="3"/>
      <c r="GH2068" s="3"/>
      <c r="GI2068" s="3"/>
      <c r="GJ2068" s="3"/>
    </row>
    <row r="2069" spans="1:192" s="219" customFormat="1">
      <c r="A2069" s="3"/>
      <c r="B2069" s="44"/>
      <c r="C2069" s="3"/>
      <c r="D2069" s="240"/>
      <c r="E2069" s="241"/>
      <c r="F2069" s="242"/>
      <c r="G2069" s="242"/>
      <c r="H2069" s="242"/>
      <c r="I2069" s="242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  <c r="CP2069" s="3"/>
      <c r="CQ2069" s="3"/>
      <c r="CR2069" s="3"/>
      <c r="CS2069" s="3"/>
      <c r="CT2069" s="3"/>
      <c r="CU2069" s="3"/>
      <c r="CV2069" s="3"/>
      <c r="CW2069" s="3"/>
      <c r="CX2069" s="3"/>
      <c r="CY2069" s="3"/>
      <c r="CZ2069" s="3"/>
      <c r="DA2069" s="3"/>
      <c r="DB2069" s="3"/>
      <c r="DC2069" s="3"/>
      <c r="DD2069" s="3"/>
      <c r="DE2069" s="3"/>
      <c r="DF2069" s="3"/>
      <c r="DG2069" s="3"/>
      <c r="DH2069" s="3"/>
      <c r="DI2069" s="3"/>
      <c r="DJ2069" s="3"/>
      <c r="DK2069" s="3"/>
      <c r="DL2069" s="3"/>
      <c r="DM2069" s="3"/>
      <c r="DN2069" s="3"/>
      <c r="DO2069" s="3"/>
      <c r="DP2069" s="3"/>
      <c r="DQ2069" s="3"/>
      <c r="DR2069" s="3"/>
      <c r="DS2069" s="3"/>
      <c r="DT2069" s="3"/>
      <c r="DU2069" s="3"/>
      <c r="DV2069" s="3"/>
      <c r="DW2069" s="3"/>
      <c r="DX2069" s="3"/>
      <c r="DY2069" s="3"/>
      <c r="DZ2069" s="3"/>
      <c r="EA2069" s="3"/>
      <c r="EB2069" s="3"/>
      <c r="EC2069" s="3"/>
      <c r="ED2069" s="3"/>
      <c r="EE2069" s="3"/>
      <c r="EF2069" s="3"/>
      <c r="EG2069" s="3"/>
      <c r="EH2069" s="3"/>
      <c r="EI2069" s="3"/>
      <c r="EJ2069" s="3"/>
      <c r="EK2069" s="3"/>
      <c r="EL2069" s="3"/>
      <c r="EM2069" s="3"/>
      <c r="EN2069" s="3"/>
      <c r="EO2069" s="3"/>
      <c r="EP2069" s="3"/>
      <c r="EQ2069" s="3"/>
      <c r="ER2069" s="3"/>
      <c r="ES2069" s="3"/>
      <c r="ET2069" s="3"/>
      <c r="EU2069" s="3"/>
      <c r="EV2069" s="3"/>
      <c r="EW2069" s="3"/>
      <c r="EX2069" s="3"/>
      <c r="EY2069" s="3"/>
      <c r="EZ2069" s="3"/>
      <c r="FA2069" s="3"/>
      <c r="FB2069" s="3"/>
      <c r="FC2069" s="3"/>
      <c r="FD2069" s="3"/>
      <c r="FE2069" s="3"/>
      <c r="FF2069" s="3"/>
      <c r="FG2069" s="3"/>
      <c r="FH2069" s="3"/>
      <c r="FI2069" s="3"/>
      <c r="FJ2069" s="3"/>
      <c r="FK2069" s="3"/>
      <c r="FL2069" s="3"/>
      <c r="FM2069" s="3"/>
      <c r="FN2069" s="3"/>
      <c r="FO2069" s="3"/>
      <c r="FP2069" s="3"/>
      <c r="FQ2069" s="3"/>
      <c r="FR2069" s="3"/>
      <c r="FS2069" s="3"/>
      <c r="FT2069" s="3"/>
      <c r="FU2069" s="3"/>
      <c r="FV2069" s="3"/>
      <c r="FW2069" s="3"/>
      <c r="FX2069" s="3"/>
      <c r="FY2069" s="3"/>
      <c r="FZ2069" s="3"/>
      <c r="GA2069" s="3"/>
      <c r="GB2069" s="3"/>
      <c r="GC2069" s="3"/>
      <c r="GD2069" s="3"/>
      <c r="GE2069" s="3"/>
      <c r="GF2069" s="3"/>
      <c r="GG2069" s="3"/>
      <c r="GH2069" s="3"/>
      <c r="GI2069" s="3"/>
      <c r="GJ2069" s="3"/>
    </row>
    <row r="2070" spans="1:192" s="219" customFormat="1">
      <c r="A2070" s="3"/>
      <c r="B2070" s="44"/>
      <c r="C2070" s="3"/>
      <c r="D2070" s="240"/>
      <c r="E2070" s="241"/>
      <c r="F2070" s="242"/>
      <c r="G2070" s="242"/>
      <c r="H2070" s="242"/>
      <c r="I2070" s="242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  <c r="CP2070" s="3"/>
      <c r="CQ2070" s="3"/>
      <c r="CR2070" s="3"/>
      <c r="CS2070" s="3"/>
      <c r="CT2070" s="3"/>
      <c r="CU2070" s="3"/>
      <c r="CV2070" s="3"/>
      <c r="CW2070" s="3"/>
      <c r="CX2070" s="3"/>
      <c r="CY2070" s="3"/>
      <c r="CZ2070" s="3"/>
      <c r="DA2070" s="3"/>
      <c r="DB2070" s="3"/>
      <c r="DC2070" s="3"/>
      <c r="DD2070" s="3"/>
      <c r="DE2070" s="3"/>
      <c r="DF2070" s="3"/>
      <c r="DG2070" s="3"/>
      <c r="DH2070" s="3"/>
      <c r="DI2070" s="3"/>
      <c r="DJ2070" s="3"/>
      <c r="DK2070" s="3"/>
      <c r="DL2070" s="3"/>
      <c r="DM2070" s="3"/>
      <c r="DN2070" s="3"/>
      <c r="DO2070" s="3"/>
      <c r="DP2070" s="3"/>
      <c r="DQ2070" s="3"/>
      <c r="DR2070" s="3"/>
      <c r="DS2070" s="3"/>
      <c r="DT2070" s="3"/>
      <c r="DU2070" s="3"/>
      <c r="DV2070" s="3"/>
      <c r="DW2070" s="3"/>
      <c r="DX2070" s="3"/>
      <c r="DY2070" s="3"/>
      <c r="DZ2070" s="3"/>
      <c r="EA2070" s="3"/>
      <c r="EB2070" s="3"/>
      <c r="EC2070" s="3"/>
      <c r="ED2070" s="3"/>
      <c r="EE2070" s="3"/>
      <c r="EF2070" s="3"/>
      <c r="EG2070" s="3"/>
      <c r="EH2070" s="3"/>
      <c r="EI2070" s="3"/>
      <c r="EJ2070" s="3"/>
      <c r="EK2070" s="3"/>
      <c r="EL2070" s="3"/>
      <c r="EM2070" s="3"/>
      <c r="EN2070" s="3"/>
      <c r="EO2070" s="3"/>
      <c r="EP2070" s="3"/>
      <c r="EQ2070" s="3"/>
      <c r="ER2070" s="3"/>
      <c r="ES2070" s="3"/>
      <c r="ET2070" s="3"/>
      <c r="EU2070" s="3"/>
      <c r="EV2070" s="3"/>
      <c r="EW2070" s="3"/>
      <c r="EX2070" s="3"/>
      <c r="EY2070" s="3"/>
      <c r="EZ2070" s="3"/>
      <c r="FA2070" s="3"/>
      <c r="FB2070" s="3"/>
      <c r="FC2070" s="3"/>
      <c r="FD2070" s="3"/>
      <c r="FE2070" s="3"/>
      <c r="FF2070" s="3"/>
      <c r="FG2070" s="3"/>
      <c r="FH2070" s="3"/>
      <c r="FI2070" s="3"/>
      <c r="FJ2070" s="3"/>
      <c r="FK2070" s="3"/>
      <c r="FL2070" s="3"/>
      <c r="FM2070" s="3"/>
      <c r="FN2070" s="3"/>
      <c r="FO2070" s="3"/>
      <c r="FP2070" s="3"/>
      <c r="FQ2070" s="3"/>
      <c r="FR2070" s="3"/>
      <c r="FS2070" s="3"/>
      <c r="FT2070" s="3"/>
      <c r="FU2070" s="3"/>
      <c r="FV2070" s="3"/>
      <c r="FW2070" s="3"/>
      <c r="FX2070" s="3"/>
      <c r="FY2070" s="3"/>
      <c r="FZ2070" s="3"/>
      <c r="GA2070" s="3"/>
      <c r="GB2070" s="3"/>
      <c r="GC2070" s="3"/>
      <c r="GD2070" s="3"/>
      <c r="GE2070" s="3"/>
      <c r="GF2070" s="3"/>
      <c r="GG2070" s="3"/>
      <c r="GH2070" s="3"/>
      <c r="GI2070" s="3"/>
      <c r="GJ2070" s="3"/>
    </row>
    <row r="2071" spans="1:192" s="219" customFormat="1">
      <c r="A2071" s="3"/>
      <c r="B2071" s="44"/>
      <c r="C2071" s="3"/>
      <c r="D2071" s="240"/>
      <c r="E2071" s="241"/>
      <c r="F2071" s="242"/>
      <c r="G2071" s="242"/>
      <c r="H2071" s="242"/>
      <c r="I2071" s="242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  <c r="CP2071" s="3"/>
      <c r="CQ2071" s="3"/>
      <c r="CR2071" s="3"/>
      <c r="CS2071" s="3"/>
      <c r="CT2071" s="3"/>
      <c r="CU2071" s="3"/>
      <c r="CV2071" s="3"/>
      <c r="CW2071" s="3"/>
      <c r="CX2071" s="3"/>
      <c r="CY2071" s="3"/>
      <c r="CZ2071" s="3"/>
      <c r="DA2071" s="3"/>
      <c r="DB2071" s="3"/>
      <c r="DC2071" s="3"/>
      <c r="DD2071" s="3"/>
      <c r="DE2071" s="3"/>
      <c r="DF2071" s="3"/>
      <c r="DG2071" s="3"/>
      <c r="DH2071" s="3"/>
      <c r="DI2071" s="3"/>
      <c r="DJ2071" s="3"/>
      <c r="DK2071" s="3"/>
      <c r="DL2071" s="3"/>
      <c r="DM2071" s="3"/>
      <c r="DN2071" s="3"/>
      <c r="DO2071" s="3"/>
      <c r="DP2071" s="3"/>
      <c r="DQ2071" s="3"/>
      <c r="DR2071" s="3"/>
      <c r="DS2071" s="3"/>
      <c r="DT2071" s="3"/>
      <c r="DU2071" s="3"/>
      <c r="DV2071" s="3"/>
      <c r="DW2071" s="3"/>
      <c r="DX2071" s="3"/>
      <c r="DY2071" s="3"/>
      <c r="DZ2071" s="3"/>
      <c r="EA2071" s="3"/>
      <c r="EB2071" s="3"/>
      <c r="EC2071" s="3"/>
      <c r="ED2071" s="3"/>
      <c r="EE2071" s="3"/>
      <c r="EF2071" s="3"/>
      <c r="EG2071" s="3"/>
      <c r="EH2071" s="3"/>
      <c r="EI2071" s="3"/>
      <c r="EJ2071" s="3"/>
      <c r="EK2071" s="3"/>
      <c r="EL2071" s="3"/>
      <c r="EM2071" s="3"/>
      <c r="EN2071" s="3"/>
      <c r="EO2071" s="3"/>
      <c r="EP2071" s="3"/>
      <c r="EQ2071" s="3"/>
      <c r="ER2071" s="3"/>
      <c r="ES2071" s="3"/>
      <c r="ET2071" s="3"/>
      <c r="EU2071" s="3"/>
      <c r="EV2071" s="3"/>
      <c r="EW2071" s="3"/>
      <c r="EX2071" s="3"/>
      <c r="EY2071" s="3"/>
      <c r="EZ2071" s="3"/>
      <c r="FA2071" s="3"/>
      <c r="FB2071" s="3"/>
      <c r="FC2071" s="3"/>
      <c r="FD2071" s="3"/>
      <c r="FE2071" s="3"/>
      <c r="FF2071" s="3"/>
      <c r="FG2071" s="3"/>
      <c r="FH2071" s="3"/>
      <c r="FI2071" s="3"/>
      <c r="FJ2071" s="3"/>
      <c r="FK2071" s="3"/>
      <c r="FL2071" s="3"/>
      <c r="FM2071" s="3"/>
      <c r="FN2071" s="3"/>
      <c r="FO2071" s="3"/>
      <c r="FP2071" s="3"/>
      <c r="FQ2071" s="3"/>
      <c r="FR2071" s="3"/>
      <c r="FS2071" s="3"/>
      <c r="FT2071" s="3"/>
      <c r="FU2071" s="3"/>
      <c r="FV2071" s="3"/>
      <c r="FW2071" s="3"/>
      <c r="FX2071" s="3"/>
      <c r="FY2071" s="3"/>
      <c r="FZ2071" s="3"/>
      <c r="GA2071" s="3"/>
      <c r="GB2071" s="3"/>
      <c r="GC2071" s="3"/>
      <c r="GD2071" s="3"/>
      <c r="GE2071" s="3"/>
      <c r="GF2071" s="3"/>
      <c r="GG2071" s="3"/>
      <c r="GH2071" s="3"/>
      <c r="GI2071" s="3"/>
      <c r="GJ2071" s="3"/>
    </row>
    <row r="2072" spans="1:192" s="219" customFormat="1">
      <c r="A2072" s="3"/>
      <c r="B2072" s="44"/>
      <c r="C2072" s="3"/>
      <c r="D2072" s="240"/>
      <c r="E2072" s="241"/>
      <c r="F2072" s="242"/>
      <c r="G2072" s="242"/>
      <c r="H2072" s="242"/>
      <c r="I2072" s="242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  <c r="CP2072" s="3"/>
      <c r="CQ2072" s="3"/>
      <c r="CR2072" s="3"/>
      <c r="CS2072" s="3"/>
      <c r="CT2072" s="3"/>
      <c r="CU2072" s="3"/>
      <c r="CV2072" s="3"/>
      <c r="CW2072" s="3"/>
      <c r="CX2072" s="3"/>
      <c r="CY2072" s="3"/>
      <c r="CZ2072" s="3"/>
      <c r="DA2072" s="3"/>
      <c r="DB2072" s="3"/>
      <c r="DC2072" s="3"/>
      <c r="DD2072" s="3"/>
      <c r="DE2072" s="3"/>
      <c r="DF2072" s="3"/>
      <c r="DG2072" s="3"/>
      <c r="DH2072" s="3"/>
      <c r="DI2072" s="3"/>
      <c r="DJ2072" s="3"/>
      <c r="DK2072" s="3"/>
      <c r="DL2072" s="3"/>
      <c r="DM2072" s="3"/>
      <c r="DN2072" s="3"/>
      <c r="DO2072" s="3"/>
      <c r="DP2072" s="3"/>
      <c r="DQ2072" s="3"/>
      <c r="DR2072" s="3"/>
      <c r="DS2072" s="3"/>
      <c r="DT2072" s="3"/>
      <c r="DU2072" s="3"/>
      <c r="DV2072" s="3"/>
      <c r="DW2072" s="3"/>
      <c r="DX2072" s="3"/>
      <c r="DY2072" s="3"/>
      <c r="DZ2072" s="3"/>
      <c r="EA2072" s="3"/>
      <c r="EB2072" s="3"/>
      <c r="EC2072" s="3"/>
      <c r="ED2072" s="3"/>
      <c r="EE2072" s="3"/>
      <c r="EF2072" s="3"/>
      <c r="EG2072" s="3"/>
      <c r="EH2072" s="3"/>
      <c r="EI2072" s="3"/>
      <c r="EJ2072" s="3"/>
      <c r="EK2072" s="3"/>
      <c r="EL2072" s="3"/>
      <c r="EM2072" s="3"/>
      <c r="EN2072" s="3"/>
      <c r="EO2072" s="3"/>
      <c r="EP2072" s="3"/>
      <c r="EQ2072" s="3"/>
      <c r="ER2072" s="3"/>
      <c r="ES2072" s="3"/>
      <c r="ET2072" s="3"/>
      <c r="EU2072" s="3"/>
      <c r="EV2072" s="3"/>
      <c r="EW2072" s="3"/>
      <c r="EX2072" s="3"/>
      <c r="EY2072" s="3"/>
      <c r="EZ2072" s="3"/>
      <c r="FA2072" s="3"/>
      <c r="FB2072" s="3"/>
      <c r="FC2072" s="3"/>
      <c r="FD2072" s="3"/>
      <c r="FE2072" s="3"/>
      <c r="FF2072" s="3"/>
      <c r="FG2072" s="3"/>
      <c r="FH2072" s="3"/>
      <c r="FI2072" s="3"/>
      <c r="FJ2072" s="3"/>
      <c r="FK2072" s="3"/>
      <c r="FL2072" s="3"/>
      <c r="FM2072" s="3"/>
      <c r="FN2072" s="3"/>
      <c r="FO2072" s="3"/>
      <c r="FP2072" s="3"/>
      <c r="FQ2072" s="3"/>
      <c r="FR2072" s="3"/>
      <c r="FS2072" s="3"/>
      <c r="FT2072" s="3"/>
      <c r="FU2072" s="3"/>
      <c r="FV2072" s="3"/>
      <c r="FW2072" s="3"/>
      <c r="FX2072" s="3"/>
      <c r="FY2072" s="3"/>
      <c r="FZ2072" s="3"/>
      <c r="GA2072" s="3"/>
      <c r="GB2072" s="3"/>
      <c r="GC2072" s="3"/>
      <c r="GD2072" s="3"/>
      <c r="GE2072" s="3"/>
      <c r="GF2072" s="3"/>
      <c r="GG2072" s="3"/>
      <c r="GH2072" s="3"/>
      <c r="GI2072" s="3"/>
      <c r="GJ2072" s="3"/>
    </row>
    <row r="2073" spans="1:192" s="219" customFormat="1">
      <c r="A2073" s="3"/>
      <c r="B2073" s="44"/>
      <c r="C2073" s="3"/>
      <c r="D2073" s="240"/>
      <c r="E2073" s="241"/>
      <c r="F2073" s="242"/>
      <c r="G2073" s="242"/>
      <c r="H2073" s="242"/>
      <c r="I2073" s="242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  <c r="CP2073" s="3"/>
      <c r="CQ2073" s="3"/>
      <c r="CR2073" s="3"/>
      <c r="CS2073" s="3"/>
      <c r="CT2073" s="3"/>
      <c r="CU2073" s="3"/>
      <c r="CV2073" s="3"/>
      <c r="CW2073" s="3"/>
      <c r="CX2073" s="3"/>
      <c r="CY2073" s="3"/>
      <c r="CZ2073" s="3"/>
      <c r="DA2073" s="3"/>
      <c r="DB2073" s="3"/>
      <c r="DC2073" s="3"/>
      <c r="DD2073" s="3"/>
      <c r="DE2073" s="3"/>
      <c r="DF2073" s="3"/>
      <c r="DG2073" s="3"/>
      <c r="DH2073" s="3"/>
      <c r="DI2073" s="3"/>
      <c r="DJ2073" s="3"/>
      <c r="DK2073" s="3"/>
      <c r="DL2073" s="3"/>
      <c r="DM2073" s="3"/>
      <c r="DN2073" s="3"/>
      <c r="DO2073" s="3"/>
      <c r="DP2073" s="3"/>
      <c r="DQ2073" s="3"/>
      <c r="DR2073" s="3"/>
      <c r="DS2073" s="3"/>
      <c r="DT2073" s="3"/>
      <c r="DU2073" s="3"/>
      <c r="DV2073" s="3"/>
      <c r="DW2073" s="3"/>
      <c r="DX2073" s="3"/>
      <c r="DY2073" s="3"/>
      <c r="DZ2073" s="3"/>
      <c r="EA2073" s="3"/>
      <c r="EB2073" s="3"/>
      <c r="EC2073" s="3"/>
      <c r="ED2073" s="3"/>
      <c r="EE2073" s="3"/>
      <c r="EF2073" s="3"/>
      <c r="EG2073" s="3"/>
      <c r="EH2073" s="3"/>
      <c r="EI2073" s="3"/>
      <c r="EJ2073" s="3"/>
      <c r="EK2073" s="3"/>
      <c r="EL2073" s="3"/>
      <c r="EM2073" s="3"/>
      <c r="EN2073" s="3"/>
      <c r="EO2073" s="3"/>
      <c r="EP2073" s="3"/>
      <c r="EQ2073" s="3"/>
      <c r="ER2073" s="3"/>
      <c r="ES2073" s="3"/>
      <c r="ET2073" s="3"/>
      <c r="EU2073" s="3"/>
      <c r="EV2073" s="3"/>
      <c r="EW2073" s="3"/>
      <c r="EX2073" s="3"/>
      <c r="EY2073" s="3"/>
      <c r="EZ2073" s="3"/>
      <c r="FA2073" s="3"/>
      <c r="FB2073" s="3"/>
      <c r="FC2073" s="3"/>
      <c r="FD2073" s="3"/>
      <c r="FE2073" s="3"/>
      <c r="FF2073" s="3"/>
      <c r="FG2073" s="3"/>
      <c r="FH2073" s="3"/>
      <c r="FI2073" s="3"/>
      <c r="FJ2073" s="3"/>
      <c r="FK2073" s="3"/>
      <c r="FL2073" s="3"/>
      <c r="FM2073" s="3"/>
      <c r="FN2073" s="3"/>
      <c r="FO2073" s="3"/>
      <c r="FP2073" s="3"/>
      <c r="FQ2073" s="3"/>
      <c r="FR2073" s="3"/>
      <c r="FS2073" s="3"/>
      <c r="FT2073" s="3"/>
      <c r="FU2073" s="3"/>
      <c r="FV2073" s="3"/>
      <c r="FW2073" s="3"/>
      <c r="FX2073" s="3"/>
      <c r="FY2073" s="3"/>
      <c r="FZ2073" s="3"/>
      <c r="GA2073" s="3"/>
      <c r="GB2073" s="3"/>
      <c r="GC2073" s="3"/>
      <c r="GD2073" s="3"/>
      <c r="GE2073" s="3"/>
      <c r="GF2073" s="3"/>
      <c r="GG2073" s="3"/>
      <c r="GH2073" s="3"/>
      <c r="GI2073" s="3"/>
      <c r="GJ2073" s="3"/>
    </row>
    <row r="2074" spans="1:192" s="219" customFormat="1">
      <c r="A2074" s="3"/>
      <c r="B2074" s="44"/>
      <c r="C2074" s="3"/>
      <c r="D2074" s="240"/>
      <c r="E2074" s="241"/>
      <c r="F2074" s="242"/>
      <c r="G2074" s="242"/>
      <c r="H2074" s="242"/>
      <c r="I2074" s="242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  <c r="CP2074" s="3"/>
      <c r="CQ2074" s="3"/>
      <c r="CR2074" s="3"/>
      <c r="CS2074" s="3"/>
      <c r="CT2074" s="3"/>
      <c r="CU2074" s="3"/>
      <c r="CV2074" s="3"/>
      <c r="CW2074" s="3"/>
      <c r="CX2074" s="3"/>
      <c r="CY2074" s="3"/>
      <c r="CZ2074" s="3"/>
      <c r="DA2074" s="3"/>
      <c r="DB2074" s="3"/>
      <c r="DC2074" s="3"/>
      <c r="DD2074" s="3"/>
      <c r="DE2074" s="3"/>
      <c r="DF2074" s="3"/>
      <c r="DG2074" s="3"/>
      <c r="DH2074" s="3"/>
      <c r="DI2074" s="3"/>
      <c r="DJ2074" s="3"/>
      <c r="DK2074" s="3"/>
      <c r="DL2074" s="3"/>
      <c r="DM2074" s="3"/>
      <c r="DN2074" s="3"/>
      <c r="DO2074" s="3"/>
      <c r="DP2074" s="3"/>
      <c r="DQ2074" s="3"/>
      <c r="DR2074" s="3"/>
      <c r="DS2074" s="3"/>
      <c r="DT2074" s="3"/>
      <c r="DU2074" s="3"/>
      <c r="DV2074" s="3"/>
      <c r="DW2074" s="3"/>
      <c r="DX2074" s="3"/>
      <c r="DY2074" s="3"/>
      <c r="DZ2074" s="3"/>
      <c r="EA2074" s="3"/>
      <c r="EB2074" s="3"/>
      <c r="EC2074" s="3"/>
      <c r="ED2074" s="3"/>
      <c r="EE2074" s="3"/>
      <c r="EF2074" s="3"/>
      <c r="EG2074" s="3"/>
      <c r="EH2074" s="3"/>
      <c r="EI2074" s="3"/>
      <c r="EJ2074" s="3"/>
      <c r="EK2074" s="3"/>
      <c r="EL2074" s="3"/>
      <c r="EM2074" s="3"/>
      <c r="EN2074" s="3"/>
      <c r="EO2074" s="3"/>
      <c r="EP2074" s="3"/>
      <c r="EQ2074" s="3"/>
      <c r="ER2074" s="3"/>
      <c r="ES2074" s="3"/>
      <c r="ET2074" s="3"/>
      <c r="EU2074" s="3"/>
      <c r="EV2074" s="3"/>
      <c r="EW2074" s="3"/>
      <c r="EX2074" s="3"/>
      <c r="EY2074" s="3"/>
      <c r="EZ2074" s="3"/>
      <c r="FA2074" s="3"/>
      <c r="FB2074" s="3"/>
      <c r="FC2074" s="3"/>
      <c r="FD2074" s="3"/>
      <c r="FE2074" s="3"/>
      <c r="FF2074" s="3"/>
      <c r="FG2074" s="3"/>
      <c r="FH2074" s="3"/>
      <c r="FI2074" s="3"/>
      <c r="FJ2074" s="3"/>
      <c r="FK2074" s="3"/>
      <c r="FL2074" s="3"/>
      <c r="FM2074" s="3"/>
      <c r="FN2074" s="3"/>
      <c r="FO2074" s="3"/>
      <c r="FP2074" s="3"/>
      <c r="FQ2074" s="3"/>
      <c r="FR2074" s="3"/>
      <c r="FS2074" s="3"/>
      <c r="FT2074" s="3"/>
      <c r="FU2074" s="3"/>
      <c r="FV2074" s="3"/>
      <c r="FW2074" s="3"/>
      <c r="FX2074" s="3"/>
      <c r="FY2074" s="3"/>
      <c r="FZ2074" s="3"/>
      <c r="GA2074" s="3"/>
      <c r="GB2074" s="3"/>
      <c r="GC2074" s="3"/>
      <c r="GD2074" s="3"/>
      <c r="GE2074" s="3"/>
      <c r="GF2074" s="3"/>
      <c r="GG2074" s="3"/>
      <c r="GH2074" s="3"/>
      <c r="GI2074" s="3"/>
      <c r="GJ2074" s="3"/>
    </row>
    <row r="2075" spans="1:192" s="219" customFormat="1">
      <c r="A2075" s="3"/>
      <c r="B2075" s="44"/>
      <c r="C2075" s="3"/>
      <c r="D2075" s="240"/>
      <c r="E2075" s="241"/>
      <c r="F2075" s="242"/>
      <c r="G2075" s="242"/>
      <c r="H2075" s="242"/>
      <c r="I2075" s="242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  <c r="CP2075" s="3"/>
      <c r="CQ2075" s="3"/>
      <c r="CR2075" s="3"/>
      <c r="CS2075" s="3"/>
      <c r="CT2075" s="3"/>
      <c r="CU2075" s="3"/>
      <c r="CV2075" s="3"/>
      <c r="CW2075" s="3"/>
      <c r="CX2075" s="3"/>
      <c r="CY2075" s="3"/>
      <c r="CZ2075" s="3"/>
      <c r="DA2075" s="3"/>
      <c r="DB2075" s="3"/>
      <c r="DC2075" s="3"/>
      <c r="DD2075" s="3"/>
      <c r="DE2075" s="3"/>
      <c r="DF2075" s="3"/>
      <c r="DG2075" s="3"/>
      <c r="DH2075" s="3"/>
      <c r="DI2075" s="3"/>
      <c r="DJ2075" s="3"/>
      <c r="DK2075" s="3"/>
      <c r="DL2075" s="3"/>
      <c r="DM2075" s="3"/>
      <c r="DN2075" s="3"/>
      <c r="DO2075" s="3"/>
      <c r="DP2075" s="3"/>
      <c r="DQ2075" s="3"/>
      <c r="DR2075" s="3"/>
      <c r="DS2075" s="3"/>
      <c r="DT2075" s="3"/>
      <c r="DU2075" s="3"/>
      <c r="DV2075" s="3"/>
      <c r="DW2075" s="3"/>
      <c r="DX2075" s="3"/>
      <c r="DY2075" s="3"/>
      <c r="DZ2075" s="3"/>
      <c r="EA2075" s="3"/>
      <c r="EB2075" s="3"/>
      <c r="EC2075" s="3"/>
      <c r="ED2075" s="3"/>
      <c r="EE2075" s="3"/>
      <c r="EF2075" s="3"/>
      <c r="EG2075" s="3"/>
      <c r="EH2075" s="3"/>
      <c r="EI2075" s="3"/>
      <c r="EJ2075" s="3"/>
      <c r="EK2075" s="3"/>
      <c r="EL2075" s="3"/>
      <c r="EM2075" s="3"/>
      <c r="EN2075" s="3"/>
      <c r="EO2075" s="3"/>
      <c r="EP2075" s="3"/>
      <c r="EQ2075" s="3"/>
      <c r="ER2075" s="3"/>
      <c r="ES2075" s="3"/>
      <c r="ET2075" s="3"/>
      <c r="EU2075" s="3"/>
      <c r="EV2075" s="3"/>
      <c r="EW2075" s="3"/>
      <c r="EX2075" s="3"/>
      <c r="EY2075" s="3"/>
      <c r="EZ2075" s="3"/>
      <c r="FA2075" s="3"/>
      <c r="FB2075" s="3"/>
      <c r="FC2075" s="3"/>
      <c r="FD2075" s="3"/>
      <c r="FE2075" s="3"/>
      <c r="FF2075" s="3"/>
      <c r="FG2075" s="3"/>
      <c r="FH2075" s="3"/>
      <c r="FI2075" s="3"/>
      <c r="FJ2075" s="3"/>
      <c r="FK2075" s="3"/>
      <c r="FL2075" s="3"/>
      <c r="FM2075" s="3"/>
      <c r="FN2075" s="3"/>
      <c r="FO2075" s="3"/>
      <c r="FP2075" s="3"/>
      <c r="FQ2075" s="3"/>
      <c r="FR2075" s="3"/>
      <c r="FS2075" s="3"/>
      <c r="FT2075" s="3"/>
      <c r="FU2075" s="3"/>
      <c r="FV2075" s="3"/>
      <c r="FW2075" s="3"/>
      <c r="FX2075" s="3"/>
      <c r="FY2075" s="3"/>
      <c r="FZ2075" s="3"/>
      <c r="GA2075" s="3"/>
      <c r="GB2075" s="3"/>
      <c r="GC2075" s="3"/>
      <c r="GD2075" s="3"/>
      <c r="GE2075" s="3"/>
      <c r="GF2075" s="3"/>
      <c r="GG2075" s="3"/>
      <c r="GH2075" s="3"/>
      <c r="GI2075" s="3"/>
      <c r="GJ2075" s="3"/>
    </row>
    <row r="2076" spans="1:192" s="219" customFormat="1">
      <c r="A2076" s="3"/>
      <c r="B2076" s="44"/>
      <c r="C2076" s="3"/>
      <c r="D2076" s="240"/>
      <c r="E2076" s="241"/>
      <c r="F2076" s="242"/>
      <c r="G2076" s="242"/>
      <c r="H2076" s="242"/>
      <c r="I2076" s="242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  <c r="CP2076" s="3"/>
      <c r="CQ2076" s="3"/>
      <c r="CR2076" s="3"/>
      <c r="CS2076" s="3"/>
      <c r="CT2076" s="3"/>
      <c r="CU2076" s="3"/>
      <c r="CV2076" s="3"/>
      <c r="CW2076" s="3"/>
      <c r="CX2076" s="3"/>
      <c r="CY2076" s="3"/>
      <c r="CZ2076" s="3"/>
      <c r="DA2076" s="3"/>
      <c r="DB2076" s="3"/>
      <c r="DC2076" s="3"/>
      <c r="DD2076" s="3"/>
      <c r="DE2076" s="3"/>
      <c r="DF2076" s="3"/>
      <c r="DG2076" s="3"/>
      <c r="DH2076" s="3"/>
      <c r="DI2076" s="3"/>
      <c r="DJ2076" s="3"/>
      <c r="DK2076" s="3"/>
      <c r="DL2076" s="3"/>
      <c r="DM2076" s="3"/>
      <c r="DN2076" s="3"/>
      <c r="DO2076" s="3"/>
      <c r="DP2076" s="3"/>
      <c r="DQ2076" s="3"/>
      <c r="DR2076" s="3"/>
      <c r="DS2076" s="3"/>
      <c r="DT2076" s="3"/>
      <c r="DU2076" s="3"/>
      <c r="DV2076" s="3"/>
      <c r="DW2076" s="3"/>
      <c r="DX2076" s="3"/>
      <c r="DY2076" s="3"/>
      <c r="DZ2076" s="3"/>
      <c r="EA2076" s="3"/>
      <c r="EB2076" s="3"/>
      <c r="EC2076" s="3"/>
      <c r="ED2076" s="3"/>
      <c r="EE2076" s="3"/>
      <c r="EF2076" s="3"/>
      <c r="EG2076" s="3"/>
      <c r="EH2076" s="3"/>
      <c r="EI2076" s="3"/>
      <c r="EJ2076" s="3"/>
      <c r="EK2076" s="3"/>
      <c r="EL2076" s="3"/>
      <c r="EM2076" s="3"/>
      <c r="EN2076" s="3"/>
      <c r="EO2076" s="3"/>
      <c r="EP2076" s="3"/>
      <c r="EQ2076" s="3"/>
      <c r="ER2076" s="3"/>
      <c r="ES2076" s="3"/>
      <c r="ET2076" s="3"/>
      <c r="EU2076" s="3"/>
      <c r="EV2076" s="3"/>
      <c r="EW2076" s="3"/>
      <c r="EX2076" s="3"/>
      <c r="EY2076" s="3"/>
      <c r="EZ2076" s="3"/>
      <c r="FA2076" s="3"/>
      <c r="FB2076" s="3"/>
      <c r="FC2076" s="3"/>
      <c r="FD2076" s="3"/>
      <c r="FE2076" s="3"/>
      <c r="FF2076" s="3"/>
      <c r="FG2076" s="3"/>
      <c r="FH2076" s="3"/>
      <c r="FI2076" s="3"/>
      <c r="FJ2076" s="3"/>
      <c r="FK2076" s="3"/>
      <c r="FL2076" s="3"/>
      <c r="FM2076" s="3"/>
      <c r="FN2076" s="3"/>
      <c r="FO2076" s="3"/>
      <c r="FP2076" s="3"/>
      <c r="FQ2076" s="3"/>
      <c r="FR2076" s="3"/>
      <c r="FS2076" s="3"/>
      <c r="FT2076" s="3"/>
      <c r="FU2076" s="3"/>
      <c r="FV2076" s="3"/>
      <c r="FW2076" s="3"/>
      <c r="FX2076" s="3"/>
      <c r="FY2076" s="3"/>
      <c r="FZ2076" s="3"/>
      <c r="GA2076" s="3"/>
      <c r="GB2076" s="3"/>
      <c r="GC2076" s="3"/>
      <c r="GD2076" s="3"/>
      <c r="GE2076" s="3"/>
      <c r="GF2076" s="3"/>
      <c r="GG2076" s="3"/>
      <c r="GH2076" s="3"/>
      <c r="GI2076" s="3"/>
      <c r="GJ2076" s="3"/>
    </row>
    <row r="2077" spans="1:192" s="219" customFormat="1">
      <c r="A2077" s="3"/>
      <c r="B2077" s="44"/>
      <c r="C2077" s="3"/>
      <c r="D2077" s="240"/>
      <c r="E2077" s="241"/>
      <c r="F2077" s="242"/>
      <c r="G2077" s="242"/>
      <c r="H2077" s="242"/>
      <c r="I2077" s="242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  <c r="CP2077" s="3"/>
      <c r="CQ2077" s="3"/>
      <c r="CR2077" s="3"/>
      <c r="CS2077" s="3"/>
      <c r="CT2077" s="3"/>
      <c r="CU2077" s="3"/>
      <c r="CV2077" s="3"/>
      <c r="CW2077" s="3"/>
      <c r="CX2077" s="3"/>
      <c r="CY2077" s="3"/>
      <c r="CZ2077" s="3"/>
      <c r="DA2077" s="3"/>
      <c r="DB2077" s="3"/>
      <c r="DC2077" s="3"/>
      <c r="DD2077" s="3"/>
      <c r="DE2077" s="3"/>
      <c r="DF2077" s="3"/>
      <c r="DG2077" s="3"/>
      <c r="DH2077" s="3"/>
      <c r="DI2077" s="3"/>
      <c r="DJ2077" s="3"/>
      <c r="DK2077" s="3"/>
      <c r="DL2077" s="3"/>
      <c r="DM2077" s="3"/>
      <c r="DN2077" s="3"/>
      <c r="DO2077" s="3"/>
      <c r="DP2077" s="3"/>
      <c r="DQ2077" s="3"/>
      <c r="DR2077" s="3"/>
      <c r="DS2077" s="3"/>
      <c r="DT2077" s="3"/>
      <c r="DU2077" s="3"/>
      <c r="DV2077" s="3"/>
      <c r="DW2077" s="3"/>
      <c r="DX2077" s="3"/>
      <c r="DY2077" s="3"/>
      <c r="DZ2077" s="3"/>
      <c r="EA2077" s="3"/>
      <c r="EB2077" s="3"/>
      <c r="EC2077" s="3"/>
      <c r="ED2077" s="3"/>
      <c r="EE2077" s="3"/>
      <c r="EF2077" s="3"/>
      <c r="EG2077" s="3"/>
      <c r="EH2077" s="3"/>
      <c r="EI2077" s="3"/>
      <c r="EJ2077" s="3"/>
      <c r="EK2077" s="3"/>
      <c r="EL2077" s="3"/>
      <c r="EM2077" s="3"/>
      <c r="EN2077" s="3"/>
      <c r="EO2077" s="3"/>
      <c r="EP2077" s="3"/>
      <c r="EQ2077" s="3"/>
      <c r="ER2077" s="3"/>
      <c r="ES2077" s="3"/>
      <c r="ET2077" s="3"/>
      <c r="EU2077" s="3"/>
      <c r="EV2077" s="3"/>
      <c r="EW2077" s="3"/>
      <c r="EX2077" s="3"/>
      <c r="EY2077" s="3"/>
      <c r="EZ2077" s="3"/>
      <c r="FA2077" s="3"/>
      <c r="FB2077" s="3"/>
      <c r="FC2077" s="3"/>
      <c r="FD2077" s="3"/>
      <c r="FE2077" s="3"/>
      <c r="FF2077" s="3"/>
      <c r="FG2077" s="3"/>
      <c r="FH2077" s="3"/>
      <c r="FI2077" s="3"/>
      <c r="FJ2077" s="3"/>
      <c r="FK2077" s="3"/>
      <c r="FL2077" s="3"/>
      <c r="FM2077" s="3"/>
      <c r="FN2077" s="3"/>
      <c r="FO2077" s="3"/>
      <c r="FP2077" s="3"/>
      <c r="FQ2077" s="3"/>
      <c r="FR2077" s="3"/>
      <c r="FS2077" s="3"/>
      <c r="FT2077" s="3"/>
      <c r="FU2077" s="3"/>
      <c r="FV2077" s="3"/>
      <c r="FW2077" s="3"/>
      <c r="FX2077" s="3"/>
      <c r="FY2077" s="3"/>
      <c r="FZ2077" s="3"/>
      <c r="GA2077" s="3"/>
      <c r="GB2077" s="3"/>
      <c r="GC2077" s="3"/>
      <c r="GD2077" s="3"/>
      <c r="GE2077" s="3"/>
      <c r="GF2077" s="3"/>
      <c r="GG2077" s="3"/>
      <c r="GH2077" s="3"/>
      <c r="GI2077" s="3"/>
      <c r="GJ2077" s="3"/>
    </row>
    <row r="2078" spans="1:192" s="219" customFormat="1">
      <c r="A2078" s="3"/>
      <c r="B2078" s="44"/>
      <c r="C2078" s="3"/>
      <c r="D2078" s="240"/>
      <c r="E2078" s="241"/>
      <c r="F2078" s="242"/>
      <c r="G2078" s="242"/>
      <c r="H2078" s="242"/>
      <c r="I2078" s="242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  <c r="CP2078" s="3"/>
      <c r="CQ2078" s="3"/>
      <c r="CR2078" s="3"/>
      <c r="CS2078" s="3"/>
      <c r="CT2078" s="3"/>
      <c r="CU2078" s="3"/>
      <c r="CV2078" s="3"/>
      <c r="CW2078" s="3"/>
      <c r="CX2078" s="3"/>
      <c r="CY2078" s="3"/>
      <c r="CZ2078" s="3"/>
      <c r="DA2078" s="3"/>
      <c r="DB2078" s="3"/>
      <c r="DC2078" s="3"/>
      <c r="DD2078" s="3"/>
      <c r="DE2078" s="3"/>
      <c r="DF2078" s="3"/>
      <c r="DG2078" s="3"/>
      <c r="DH2078" s="3"/>
      <c r="DI2078" s="3"/>
      <c r="DJ2078" s="3"/>
      <c r="DK2078" s="3"/>
      <c r="DL2078" s="3"/>
      <c r="DM2078" s="3"/>
      <c r="DN2078" s="3"/>
      <c r="DO2078" s="3"/>
      <c r="DP2078" s="3"/>
      <c r="DQ2078" s="3"/>
      <c r="DR2078" s="3"/>
      <c r="DS2078" s="3"/>
      <c r="DT2078" s="3"/>
      <c r="DU2078" s="3"/>
      <c r="DV2078" s="3"/>
      <c r="DW2078" s="3"/>
      <c r="DX2078" s="3"/>
      <c r="DY2078" s="3"/>
      <c r="DZ2078" s="3"/>
      <c r="EA2078" s="3"/>
      <c r="EB2078" s="3"/>
      <c r="EC2078" s="3"/>
      <c r="ED2078" s="3"/>
      <c r="EE2078" s="3"/>
      <c r="EF2078" s="3"/>
      <c r="EG2078" s="3"/>
      <c r="EH2078" s="3"/>
      <c r="EI2078" s="3"/>
      <c r="EJ2078" s="3"/>
      <c r="EK2078" s="3"/>
      <c r="EL2078" s="3"/>
      <c r="EM2078" s="3"/>
      <c r="EN2078" s="3"/>
      <c r="EO2078" s="3"/>
      <c r="EP2078" s="3"/>
      <c r="EQ2078" s="3"/>
      <c r="ER2078" s="3"/>
      <c r="ES2078" s="3"/>
      <c r="ET2078" s="3"/>
      <c r="EU2078" s="3"/>
      <c r="EV2078" s="3"/>
      <c r="EW2078" s="3"/>
      <c r="EX2078" s="3"/>
      <c r="EY2078" s="3"/>
      <c r="EZ2078" s="3"/>
      <c r="FA2078" s="3"/>
      <c r="FB2078" s="3"/>
      <c r="FC2078" s="3"/>
      <c r="FD2078" s="3"/>
      <c r="FE2078" s="3"/>
      <c r="FF2078" s="3"/>
      <c r="FG2078" s="3"/>
      <c r="FH2078" s="3"/>
      <c r="FI2078" s="3"/>
      <c r="FJ2078" s="3"/>
      <c r="FK2078" s="3"/>
      <c r="FL2078" s="3"/>
      <c r="FM2078" s="3"/>
      <c r="FN2078" s="3"/>
      <c r="FO2078" s="3"/>
      <c r="FP2078" s="3"/>
      <c r="FQ2078" s="3"/>
      <c r="FR2078" s="3"/>
      <c r="FS2078" s="3"/>
      <c r="FT2078" s="3"/>
      <c r="FU2078" s="3"/>
      <c r="FV2078" s="3"/>
      <c r="FW2078" s="3"/>
      <c r="FX2078" s="3"/>
      <c r="FY2078" s="3"/>
      <c r="FZ2078" s="3"/>
      <c r="GA2078" s="3"/>
      <c r="GB2078" s="3"/>
      <c r="GC2078" s="3"/>
      <c r="GD2078" s="3"/>
      <c r="GE2078" s="3"/>
      <c r="GF2078" s="3"/>
      <c r="GG2078" s="3"/>
      <c r="GH2078" s="3"/>
      <c r="GI2078" s="3"/>
      <c r="GJ2078" s="3"/>
    </row>
    <row r="2079" spans="1:192" s="219" customFormat="1">
      <c r="A2079" s="3"/>
      <c r="B2079" s="44"/>
      <c r="C2079" s="3"/>
      <c r="D2079" s="240"/>
      <c r="E2079" s="241"/>
      <c r="F2079" s="242"/>
      <c r="G2079" s="242"/>
      <c r="H2079" s="242"/>
      <c r="I2079" s="242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  <c r="CP2079" s="3"/>
      <c r="CQ2079" s="3"/>
      <c r="CR2079" s="3"/>
      <c r="CS2079" s="3"/>
      <c r="CT2079" s="3"/>
      <c r="CU2079" s="3"/>
      <c r="CV2079" s="3"/>
      <c r="CW2079" s="3"/>
      <c r="CX2079" s="3"/>
      <c r="CY2079" s="3"/>
      <c r="CZ2079" s="3"/>
      <c r="DA2079" s="3"/>
      <c r="DB2079" s="3"/>
      <c r="DC2079" s="3"/>
      <c r="DD2079" s="3"/>
      <c r="DE2079" s="3"/>
      <c r="DF2079" s="3"/>
      <c r="DG2079" s="3"/>
      <c r="DH2079" s="3"/>
      <c r="DI2079" s="3"/>
      <c r="DJ2079" s="3"/>
      <c r="DK2079" s="3"/>
      <c r="DL2079" s="3"/>
      <c r="DM2079" s="3"/>
      <c r="DN2079" s="3"/>
      <c r="DO2079" s="3"/>
      <c r="DP2079" s="3"/>
      <c r="DQ2079" s="3"/>
      <c r="DR2079" s="3"/>
      <c r="DS2079" s="3"/>
      <c r="DT2079" s="3"/>
      <c r="DU2079" s="3"/>
      <c r="DV2079" s="3"/>
      <c r="DW2079" s="3"/>
      <c r="DX2079" s="3"/>
      <c r="DY2079" s="3"/>
      <c r="DZ2079" s="3"/>
      <c r="EA2079" s="3"/>
      <c r="EB2079" s="3"/>
      <c r="EC2079" s="3"/>
      <c r="ED2079" s="3"/>
      <c r="EE2079" s="3"/>
      <c r="EF2079" s="3"/>
      <c r="EG2079" s="3"/>
      <c r="EH2079" s="3"/>
      <c r="EI2079" s="3"/>
      <c r="EJ2079" s="3"/>
      <c r="EK2079" s="3"/>
      <c r="EL2079" s="3"/>
      <c r="EM2079" s="3"/>
      <c r="EN2079" s="3"/>
      <c r="EO2079" s="3"/>
      <c r="EP2079" s="3"/>
      <c r="EQ2079" s="3"/>
      <c r="ER2079" s="3"/>
      <c r="ES2079" s="3"/>
      <c r="ET2079" s="3"/>
      <c r="EU2079" s="3"/>
      <c r="EV2079" s="3"/>
      <c r="EW2079" s="3"/>
      <c r="EX2079" s="3"/>
      <c r="EY2079" s="3"/>
      <c r="EZ2079" s="3"/>
      <c r="FA2079" s="3"/>
      <c r="FB2079" s="3"/>
      <c r="FC2079" s="3"/>
      <c r="FD2079" s="3"/>
      <c r="FE2079" s="3"/>
      <c r="FF2079" s="3"/>
      <c r="FG2079" s="3"/>
      <c r="FH2079" s="3"/>
      <c r="FI2079" s="3"/>
      <c r="FJ2079" s="3"/>
      <c r="FK2079" s="3"/>
      <c r="FL2079" s="3"/>
      <c r="FM2079" s="3"/>
      <c r="FN2079" s="3"/>
      <c r="FO2079" s="3"/>
      <c r="FP2079" s="3"/>
      <c r="FQ2079" s="3"/>
      <c r="FR2079" s="3"/>
      <c r="FS2079" s="3"/>
      <c r="FT2079" s="3"/>
      <c r="FU2079" s="3"/>
      <c r="FV2079" s="3"/>
      <c r="FW2079" s="3"/>
      <c r="FX2079" s="3"/>
      <c r="FY2079" s="3"/>
      <c r="FZ2079" s="3"/>
      <c r="GA2079" s="3"/>
      <c r="GB2079" s="3"/>
      <c r="GC2079" s="3"/>
      <c r="GD2079" s="3"/>
      <c r="GE2079" s="3"/>
      <c r="GF2079" s="3"/>
      <c r="GG2079" s="3"/>
      <c r="GH2079" s="3"/>
      <c r="GI2079" s="3"/>
      <c r="GJ2079" s="3"/>
    </row>
    <row r="2080" spans="1:192" s="219" customFormat="1">
      <c r="A2080" s="3"/>
      <c r="B2080" s="44"/>
      <c r="C2080" s="3"/>
      <c r="D2080" s="240"/>
      <c r="E2080" s="241"/>
      <c r="F2080" s="242"/>
      <c r="G2080" s="242"/>
      <c r="H2080" s="242"/>
      <c r="I2080" s="242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  <c r="CP2080" s="3"/>
      <c r="CQ2080" s="3"/>
      <c r="CR2080" s="3"/>
      <c r="CS2080" s="3"/>
      <c r="CT2080" s="3"/>
      <c r="CU2080" s="3"/>
      <c r="CV2080" s="3"/>
      <c r="CW2080" s="3"/>
      <c r="CX2080" s="3"/>
      <c r="CY2080" s="3"/>
      <c r="CZ2080" s="3"/>
      <c r="DA2080" s="3"/>
      <c r="DB2080" s="3"/>
      <c r="DC2080" s="3"/>
      <c r="DD2080" s="3"/>
      <c r="DE2080" s="3"/>
      <c r="DF2080" s="3"/>
      <c r="DG2080" s="3"/>
      <c r="DH2080" s="3"/>
      <c r="DI2080" s="3"/>
      <c r="DJ2080" s="3"/>
      <c r="DK2080" s="3"/>
      <c r="DL2080" s="3"/>
      <c r="DM2080" s="3"/>
      <c r="DN2080" s="3"/>
      <c r="DO2080" s="3"/>
      <c r="DP2080" s="3"/>
      <c r="DQ2080" s="3"/>
      <c r="DR2080" s="3"/>
      <c r="DS2080" s="3"/>
      <c r="DT2080" s="3"/>
      <c r="DU2080" s="3"/>
      <c r="DV2080" s="3"/>
      <c r="DW2080" s="3"/>
      <c r="DX2080" s="3"/>
      <c r="DY2080" s="3"/>
      <c r="DZ2080" s="3"/>
      <c r="EA2080" s="3"/>
      <c r="EB2080" s="3"/>
      <c r="EC2080" s="3"/>
      <c r="ED2080" s="3"/>
      <c r="EE2080" s="3"/>
      <c r="EF2080" s="3"/>
      <c r="EG2080" s="3"/>
      <c r="EH2080" s="3"/>
      <c r="EI2080" s="3"/>
      <c r="EJ2080" s="3"/>
      <c r="EK2080" s="3"/>
      <c r="EL2080" s="3"/>
      <c r="EM2080" s="3"/>
      <c r="EN2080" s="3"/>
      <c r="EO2080" s="3"/>
      <c r="EP2080" s="3"/>
      <c r="EQ2080" s="3"/>
      <c r="ER2080" s="3"/>
      <c r="ES2080" s="3"/>
      <c r="ET2080" s="3"/>
      <c r="EU2080" s="3"/>
      <c r="EV2080" s="3"/>
      <c r="EW2080" s="3"/>
      <c r="EX2080" s="3"/>
      <c r="EY2080" s="3"/>
      <c r="EZ2080" s="3"/>
      <c r="FA2080" s="3"/>
      <c r="FB2080" s="3"/>
      <c r="FC2080" s="3"/>
      <c r="FD2080" s="3"/>
      <c r="FE2080" s="3"/>
      <c r="FF2080" s="3"/>
      <c r="FG2080" s="3"/>
      <c r="FH2080" s="3"/>
      <c r="FI2080" s="3"/>
      <c r="FJ2080" s="3"/>
      <c r="FK2080" s="3"/>
      <c r="FL2080" s="3"/>
      <c r="FM2080" s="3"/>
      <c r="FN2080" s="3"/>
      <c r="FO2080" s="3"/>
      <c r="FP2080" s="3"/>
      <c r="FQ2080" s="3"/>
      <c r="FR2080" s="3"/>
      <c r="FS2080" s="3"/>
      <c r="FT2080" s="3"/>
      <c r="FU2080" s="3"/>
      <c r="FV2080" s="3"/>
      <c r="FW2080" s="3"/>
      <c r="FX2080" s="3"/>
      <c r="FY2080" s="3"/>
      <c r="FZ2080" s="3"/>
      <c r="GA2080" s="3"/>
      <c r="GB2080" s="3"/>
      <c r="GC2080" s="3"/>
      <c r="GD2080" s="3"/>
      <c r="GE2080" s="3"/>
      <c r="GF2080" s="3"/>
      <c r="GG2080" s="3"/>
      <c r="GH2080" s="3"/>
      <c r="GI2080" s="3"/>
      <c r="GJ2080" s="3"/>
    </row>
    <row r="2081" spans="1:192" s="219" customFormat="1">
      <c r="A2081" s="3"/>
      <c r="B2081" s="44"/>
      <c r="C2081" s="3"/>
      <c r="D2081" s="240"/>
      <c r="E2081" s="241"/>
      <c r="F2081" s="242"/>
      <c r="G2081" s="242"/>
      <c r="H2081" s="242"/>
      <c r="I2081" s="242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  <c r="CP2081" s="3"/>
      <c r="CQ2081" s="3"/>
      <c r="CR2081" s="3"/>
      <c r="CS2081" s="3"/>
      <c r="CT2081" s="3"/>
      <c r="CU2081" s="3"/>
      <c r="CV2081" s="3"/>
      <c r="CW2081" s="3"/>
      <c r="CX2081" s="3"/>
      <c r="CY2081" s="3"/>
      <c r="CZ2081" s="3"/>
      <c r="DA2081" s="3"/>
      <c r="DB2081" s="3"/>
      <c r="DC2081" s="3"/>
      <c r="DD2081" s="3"/>
      <c r="DE2081" s="3"/>
      <c r="DF2081" s="3"/>
      <c r="DG2081" s="3"/>
      <c r="DH2081" s="3"/>
      <c r="DI2081" s="3"/>
      <c r="DJ2081" s="3"/>
      <c r="DK2081" s="3"/>
      <c r="DL2081" s="3"/>
      <c r="DM2081" s="3"/>
      <c r="DN2081" s="3"/>
      <c r="DO2081" s="3"/>
      <c r="DP2081" s="3"/>
      <c r="DQ2081" s="3"/>
      <c r="DR2081" s="3"/>
      <c r="DS2081" s="3"/>
      <c r="DT2081" s="3"/>
      <c r="DU2081" s="3"/>
      <c r="DV2081" s="3"/>
      <c r="DW2081" s="3"/>
      <c r="DX2081" s="3"/>
      <c r="DY2081" s="3"/>
      <c r="DZ2081" s="3"/>
      <c r="EA2081" s="3"/>
      <c r="EB2081" s="3"/>
      <c r="EC2081" s="3"/>
      <c r="ED2081" s="3"/>
      <c r="EE2081" s="3"/>
      <c r="EF2081" s="3"/>
      <c r="EG2081" s="3"/>
      <c r="EH2081" s="3"/>
      <c r="EI2081" s="3"/>
      <c r="EJ2081" s="3"/>
      <c r="EK2081" s="3"/>
      <c r="EL2081" s="3"/>
      <c r="EM2081" s="3"/>
      <c r="EN2081" s="3"/>
      <c r="EO2081" s="3"/>
      <c r="EP2081" s="3"/>
      <c r="EQ2081" s="3"/>
      <c r="ER2081" s="3"/>
      <c r="ES2081" s="3"/>
      <c r="ET2081" s="3"/>
      <c r="EU2081" s="3"/>
      <c r="EV2081" s="3"/>
      <c r="EW2081" s="3"/>
      <c r="EX2081" s="3"/>
      <c r="EY2081" s="3"/>
      <c r="EZ2081" s="3"/>
      <c r="FA2081" s="3"/>
      <c r="FB2081" s="3"/>
      <c r="FC2081" s="3"/>
      <c r="FD2081" s="3"/>
      <c r="FE2081" s="3"/>
      <c r="FF2081" s="3"/>
      <c r="FG2081" s="3"/>
      <c r="FH2081" s="3"/>
      <c r="FI2081" s="3"/>
      <c r="FJ2081" s="3"/>
      <c r="FK2081" s="3"/>
      <c r="FL2081" s="3"/>
      <c r="FM2081" s="3"/>
      <c r="FN2081" s="3"/>
      <c r="FO2081" s="3"/>
      <c r="FP2081" s="3"/>
      <c r="FQ2081" s="3"/>
      <c r="FR2081" s="3"/>
      <c r="FS2081" s="3"/>
      <c r="FT2081" s="3"/>
      <c r="FU2081" s="3"/>
      <c r="FV2081" s="3"/>
      <c r="FW2081" s="3"/>
      <c r="FX2081" s="3"/>
      <c r="FY2081" s="3"/>
      <c r="FZ2081" s="3"/>
      <c r="GA2081" s="3"/>
      <c r="GB2081" s="3"/>
      <c r="GC2081" s="3"/>
      <c r="GD2081" s="3"/>
      <c r="GE2081" s="3"/>
      <c r="GF2081" s="3"/>
      <c r="GG2081" s="3"/>
      <c r="GH2081" s="3"/>
      <c r="GI2081" s="3"/>
      <c r="GJ2081" s="3"/>
    </row>
    <row r="2082" spans="1:192" s="219" customFormat="1">
      <c r="A2082" s="3"/>
      <c r="B2082" s="44"/>
      <c r="C2082" s="3"/>
      <c r="D2082" s="240"/>
      <c r="E2082" s="241"/>
      <c r="F2082" s="242"/>
      <c r="G2082" s="242"/>
      <c r="H2082" s="242"/>
      <c r="I2082" s="242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  <c r="CP2082" s="3"/>
      <c r="CQ2082" s="3"/>
      <c r="CR2082" s="3"/>
      <c r="CS2082" s="3"/>
      <c r="CT2082" s="3"/>
      <c r="CU2082" s="3"/>
      <c r="CV2082" s="3"/>
      <c r="CW2082" s="3"/>
      <c r="CX2082" s="3"/>
      <c r="CY2082" s="3"/>
      <c r="CZ2082" s="3"/>
      <c r="DA2082" s="3"/>
      <c r="DB2082" s="3"/>
      <c r="DC2082" s="3"/>
      <c r="DD2082" s="3"/>
      <c r="DE2082" s="3"/>
      <c r="DF2082" s="3"/>
      <c r="DG2082" s="3"/>
      <c r="DH2082" s="3"/>
      <c r="DI2082" s="3"/>
      <c r="DJ2082" s="3"/>
      <c r="DK2082" s="3"/>
      <c r="DL2082" s="3"/>
      <c r="DM2082" s="3"/>
      <c r="DN2082" s="3"/>
      <c r="DO2082" s="3"/>
      <c r="DP2082" s="3"/>
      <c r="DQ2082" s="3"/>
      <c r="DR2082" s="3"/>
      <c r="DS2082" s="3"/>
      <c r="DT2082" s="3"/>
      <c r="DU2082" s="3"/>
      <c r="DV2082" s="3"/>
      <c r="DW2082" s="3"/>
      <c r="DX2082" s="3"/>
      <c r="DY2082" s="3"/>
      <c r="DZ2082" s="3"/>
      <c r="EA2082" s="3"/>
      <c r="EB2082" s="3"/>
      <c r="EC2082" s="3"/>
      <c r="ED2082" s="3"/>
      <c r="EE2082" s="3"/>
      <c r="EF2082" s="3"/>
      <c r="EG2082" s="3"/>
      <c r="EH2082" s="3"/>
      <c r="EI2082" s="3"/>
      <c r="EJ2082" s="3"/>
      <c r="EK2082" s="3"/>
      <c r="EL2082" s="3"/>
      <c r="EM2082" s="3"/>
      <c r="EN2082" s="3"/>
      <c r="EO2082" s="3"/>
      <c r="EP2082" s="3"/>
      <c r="EQ2082" s="3"/>
      <c r="ER2082" s="3"/>
      <c r="ES2082" s="3"/>
      <c r="ET2082" s="3"/>
      <c r="EU2082" s="3"/>
      <c r="EV2082" s="3"/>
      <c r="EW2082" s="3"/>
      <c r="EX2082" s="3"/>
      <c r="EY2082" s="3"/>
      <c r="EZ2082" s="3"/>
      <c r="FA2082" s="3"/>
      <c r="FB2082" s="3"/>
      <c r="FC2082" s="3"/>
      <c r="FD2082" s="3"/>
      <c r="FE2082" s="3"/>
      <c r="FF2082" s="3"/>
      <c r="FG2082" s="3"/>
      <c r="FH2082" s="3"/>
      <c r="FI2082" s="3"/>
      <c r="FJ2082" s="3"/>
      <c r="FK2082" s="3"/>
      <c r="FL2082" s="3"/>
      <c r="FM2082" s="3"/>
      <c r="FN2082" s="3"/>
      <c r="FO2082" s="3"/>
      <c r="FP2082" s="3"/>
      <c r="FQ2082" s="3"/>
      <c r="FR2082" s="3"/>
      <c r="FS2082" s="3"/>
      <c r="FT2082" s="3"/>
      <c r="FU2082" s="3"/>
      <c r="FV2082" s="3"/>
      <c r="FW2082" s="3"/>
      <c r="FX2082" s="3"/>
      <c r="FY2082" s="3"/>
      <c r="FZ2082" s="3"/>
      <c r="GA2082" s="3"/>
      <c r="GB2082" s="3"/>
      <c r="GC2082" s="3"/>
      <c r="GD2082" s="3"/>
      <c r="GE2082" s="3"/>
      <c r="GF2082" s="3"/>
      <c r="GG2082" s="3"/>
      <c r="GH2082" s="3"/>
      <c r="GI2082" s="3"/>
      <c r="GJ2082" s="3"/>
    </row>
    <row r="2083" spans="1:192" s="219" customFormat="1">
      <c r="A2083" s="3"/>
      <c r="B2083" s="44"/>
      <c r="C2083" s="3"/>
      <c r="D2083" s="240"/>
      <c r="E2083" s="241"/>
      <c r="F2083" s="242"/>
      <c r="G2083" s="242"/>
      <c r="H2083" s="242"/>
      <c r="I2083" s="242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  <c r="CP2083" s="3"/>
      <c r="CQ2083" s="3"/>
      <c r="CR2083" s="3"/>
      <c r="CS2083" s="3"/>
      <c r="CT2083" s="3"/>
      <c r="CU2083" s="3"/>
      <c r="CV2083" s="3"/>
      <c r="CW2083" s="3"/>
      <c r="CX2083" s="3"/>
      <c r="CY2083" s="3"/>
      <c r="CZ2083" s="3"/>
      <c r="DA2083" s="3"/>
      <c r="DB2083" s="3"/>
      <c r="DC2083" s="3"/>
      <c r="DD2083" s="3"/>
      <c r="DE2083" s="3"/>
      <c r="DF2083" s="3"/>
      <c r="DG2083" s="3"/>
      <c r="DH2083" s="3"/>
      <c r="DI2083" s="3"/>
      <c r="DJ2083" s="3"/>
      <c r="DK2083" s="3"/>
      <c r="DL2083" s="3"/>
      <c r="DM2083" s="3"/>
      <c r="DN2083" s="3"/>
      <c r="DO2083" s="3"/>
      <c r="DP2083" s="3"/>
      <c r="DQ2083" s="3"/>
      <c r="DR2083" s="3"/>
      <c r="DS2083" s="3"/>
      <c r="DT2083" s="3"/>
      <c r="DU2083" s="3"/>
      <c r="DV2083" s="3"/>
      <c r="DW2083" s="3"/>
      <c r="DX2083" s="3"/>
      <c r="DY2083" s="3"/>
      <c r="DZ2083" s="3"/>
      <c r="EA2083" s="3"/>
      <c r="EB2083" s="3"/>
      <c r="EC2083" s="3"/>
      <c r="ED2083" s="3"/>
      <c r="EE2083" s="3"/>
      <c r="EF2083" s="3"/>
      <c r="EG2083" s="3"/>
      <c r="EH2083" s="3"/>
      <c r="EI2083" s="3"/>
      <c r="EJ2083" s="3"/>
      <c r="EK2083" s="3"/>
      <c r="EL2083" s="3"/>
      <c r="EM2083" s="3"/>
      <c r="EN2083" s="3"/>
      <c r="EO2083" s="3"/>
      <c r="EP2083" s="3"/>
      <c r="EQ2083" s="3"/>
      <c r="ER2083" s="3"/>
      <c r="ES2083" s="3"/>
      <c r="ET2083" s="3"/>
      <c r="EU2083" s="3"/>
      <c r="EV2083" s="3"/>
      <c r="EW2083" s="3"/>
      <c r="EX2083" s="3"/>
      <c r="EY2083" s="3"/>
      <c r="EZ2083" s="3"/>
      <c r="FA2083" s="3"/>
      <c r="FB2083" s="3"/>
      <c r="FC2083" s="3"/>
      <c r="FD2083" s="3"/>
      <c r="FE2083" s="3"/>
      <c r="FF2083" s="3"/>
      <c r="FG2083" s="3"/>
      <c r="FH2083" s="3"/>
      <c r="FI2083" s="3"/>
      <c r="FJ2083" s="3"/>
      <c r="FK2083" s="3"/>
      <c r="FL2083" s="3"/>
      <c r="FM2083" s="3"/>
      <c r="FN2083" s="3"/>
      <c r="FO2083" s="3"/>
      <c r="FP2083" s="3"/>
      <c r="FQ2083" s="3"/>
      <c r="FR2083" s="3"/>
      <c r="FS2083" s="3"/>
      <c r="FT2083" s="3"/>
      <c r="FU2083" s="3"/>
      <c r="FV2083" s="3"/>
      <c r="FW2083" s="3"/>
      <c r="FX2083" s="3"/>
      <c r="FY2083" s="3"/>
      <c r="FZ2083" s="3"/>
      <c r="GA2083" s="3"/>
      <c r="GB2083" s="3"/>
      <c r="GC2083" s="3"/>
      <c r="GD2083" s="3"/>
      <c r="GE2083" s="3"/>
      <c r="GF2083" s="3"/>
      <c r="GG2083" s="3"/>
      <c r="GH2083" s="3"/>
      <c r="GI2083" s="3"/>
      <c r="GJ2083" s="3"/>
    </row>
    <row r="2084" spans="1:192" s="219" customFormat="1">
      <c r="A2084" s="3"/>
      <c r="B2084" s="44"/>
      <c r="C2084" s="3"/>
      <c r="D2084" s="240"/>
      <c r="E2084" s="241"/>
      <c r="F2084" s="242"/>
      <c r="G2084" s="242"/>
      <c r="H2084" s="242"/>
      <c r="I2084" s="242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3"/>
      <c r="DH2084" s="3"/>
      <c r="DI2084" s="3"/>
      <c r="DJ2084" s="3"/>
      <c r="DK2084" s="3"/>
      <c r="DL2084" s="3"/>
      <c r="DM2084" s="3"/>
      <c r="DN2084" s="3"/>
      <c r="DO2084" s="3"/>
      <c r="DP2084" s="3"/>
      <c r="DQ2084" s="3"/>
      <c r="DR2084" s="3"/>
      <c r="DS2084" s="3"/>
      <c r="DT2084" s="3"/>
      <c r="DU2084" s="3"/>
      <c r="DV2084" s="3"/>
      <c r="DW2084" s="3"/>
      <c r="DX2084" s="3"/>
      <c r="DY2084" s="3"/>
      <c r="DZ2084" s="3"/>
      <c r="EA2084" s="3"/>
      <c r="EB2084" s="3"/>
      <c r="EC2084" s="3"/>
      <c r="ED2084" s="3"/>
      <c r="EE2084" s="3"/>
      <c r="EF2084" s="3"/>
      <c r="EG2084" s="3"/>
      <c r="EH2084" s="3"/>
      <c r="EI2084" s="3"/>
      <c r="EJ2084" s="3"/>
      <c r="EK2084" s="3"/>
      <c r="EL2084" s="3"/>
      <c r="EM2084" s="3"/>
      <c r="EN2084" s="3"/>
      <c r="EO2084" s="3"/>
      <c r="EP2084" s="3"/>
      <c r="EQ2084" s="3"/>
      <c r="ER2084" s="3"/>
      <c r="ES2084" s="3"/>
      <c r="ET2084" s="3"/>
      <c r="EU2084" s="3"/>
      <c r="EV2084" s="3"/>
      <c r="EW2084" s="3"/>
      <c r="EX2084" s="3"/>
      <c r="EY2084" s="3"/>
      <c r="EZ2084" s="3"/>
      <c r="FA2084" s="3"/>
      <c r="FB2084" s="3"/>
      <c r="FC2084" s="3"/>
      <c r="FD2084" s="3"/>
      <c r="FE2084" s="3"/>
      <c r="FF2084" s="3"/>
      <c r="FG2084" s="3"/>
      <c r="FH2084" s="3"/>
      <c r="FI2084" s="3"/>
      <c r="FJ2084" s="3"/>
      <c r="FK2084" s="3"/>
      <c r="FL2084" s="3"/>
      <c r="FM2084" s="3"/>
      <c r="FN2084" s="3"/>
      <c r="FO2084" s="3"/>
      <c r="FP2084" s="3"/>
      <c r="FQ2084" s="3"/>
      <c r="FR2084" s="3"/>
      <c r="FS2084" s="3"/>
      <c r="FT2084" s="3"/>
      <c r="FU2084" s="3"/>
      <c r="FV2084" s="3"/>
      <c r="FW2084" s="3"/>
      <c r="FX2084" s="3"/>
      <c r="FY2084" s="3"/>
      <c r="FZ2084" s="3"/>
      <c r="GA2084" s="3"/>
      <c r="GB2084" s="3"/>
      <c r="GC2084" s="3"/>
      <c r="GD2084" s="3"/>
      <c r="GE2084" s="3"/>
      <c r="GF2084" s="3"/>
      <c r="GG2084" s="3"/>
      <c r="GH2084" s="3"/>
      <c r="GI2084" s="3"/>
      <c r="GJ2084" s="3"/>
    </row>
    <row r="2085" spans="1:192" s="219" customFormat="1">
      <c r="A2085" s="3"/>
      <c r="B2085" s="44"/>
      <c r="C2085" s="3"/>
      <c r="D2085" s="240"/>
      <c r="E2085" s="241"/>
      <c r="F2085" s="242"/>
      <c r="G2085" s="242"/>
      <c r="H2085" s="242"/>
      <c r="I2085" s="242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  <c r="CP2085" s="3"/>
      <c r="CQ2085" s="3"/>
      <c r="CR2085" s="3"/>
      <c r="CS2085" s="3"/>
      <c r="CT2085" s="3"/>
      <c r="CU2085" s="3"/>
      <c r="CV2085" s="3"/>
      <c r="CW2085" s="3"/>
      <c r="CX2085" s="3"/>
      <c r="CY2085" s="3"/>
      <c r="CZ2085" s="3"/>
      <c r="DA2085" s="3"/>
      <c r="DB2085" s="3"/>
      <c r="DC2085" s="3"/>
      <c r="DD2085" s="3"/>
      <c r="DE2085" s="3"/>
      <c r="DF2085" s="3"/>
      <c r="DG2085" s="3"/>
      <c r="DH2085" s="3"/>
      <c r="DI2085" s="3"/>
      <c r="DJ2085" s="3"/>
      <c r="DK2085" s="3"/>
      <c r="DL2085" s="3"/>
      <c r="DM2085" s="3"/>
      <c r="DN2085" s="3"/>
      <c r="DO2085" s="3"/>
      <c r="DP2085" s="3"/>
      <c r="DQ2085" s="3"/>
      <c r="DR2085" s="3"/>
      <c r="DS2085" s="3"/>
      <c r="DT2085" s="3"/>
      <c r="DU2085" s="3"/>
      <c r="DV2085" s="3"/>
      <c r="DW2085" s="3"/>
      <c r="DX2085" s="3"/>
      <c r="DY2085" s="3"/>
      <c r="DZ2085" s="3"/>
      <c r="EA2085" s="3"/>
      <c r="EB2085" s="3"/>
      <c r="EC2085" s="3"/>
      <c r="ED2085" s="3"/>
      <c r="EE2085" s="3"/>
      <c r="EF2085" s="3"/>
      <c r="EG2085" s="3"/>
      <c r="EH2085" s="3"/>
      <c r="EI2085" s="3"/>
      <c r="EJ2085" s="3"/>
      <c r="EK2085" s="3"/>
      <c r="EL2085" s="3"/>
      <c r="EM2085" s="3"/>
      <c r="EN2085" s="3"/>
      <c r="EO2085" s="3"/>
      <c r="EP2085" s="3"/>
      <c r="EQ2085" s="3"/>
      <c r="ER2085" s="3"/>
      <c r="ES2085" s="3"/>
      <c r="ET2085" s="3"/>
      <c r="EU2085" s="3"/>
      <c r="EV2085" s="3"/>
      <c r="EW2085" s="3"/>
      <c r="EX2085" s="3"/>
      <c r="EY2085" s="3"/>
      <c r="EZ2085" s="3"/>
      <c r="FA2085" s="3"/>
      <c r="FB2085" s="3"/>
      <c r="FC2085" s="3"/>
      <c r="FD2085" s="3"/>
      <c r="FE2085" s="3"/>
      <c r="FF2085" s="3"/>
      <c r="FG2085" s="3"/>
      <c r="FH2085" s="3"/>
      <c r="FI2085" s="3"/>
      <c r="FJ2085" s="3"/>
      <c r="FK2085" s="3"/>
      <c r="FL2085" s="3"/>
      <c r="FM2085" s="3"/>
      <c r="FN2085" s="3"/>
      <c r="FO2085" s="3"/>
      <c r="FP2085" s="3"/>
      <c r="FQ2085" s="3"/>
      <c r="FR2085" s="3"/>
      <c r="FS2085" s="3"/>
      <c r="FT2085" s="3"/>
      <c r="FU2085" s="3"/>
      <c r="FV2085" s="3"/>
      <c r="FW2085" s="3"/>
      <c r="FX2085" s="3"/>
      <c r="FY2085" s="3"/>
      <c r="FZ2085" s="3"/>
      <c r="GA2085" s="3"/>
      <c r="GB2085" s="3"/>
      <c r="GC2085" s="3"/>
      <c r="GD2085" s="3"/>
      <c r="GE2085" s="3"/>
      <c r="GF2085" s="3"/>
      <c r="GG2085" s="3"/>
      <c r="GH2085" s="3"/>
      <c r="GI2085" s="3"/>
      <c r="GJ2085" s="3"/>
    </row>
    <row r="2086" spans="1:192" s="219" customFormat="1">
      <c r="A2086" s="3"/>
      <c r="B2086" s="44"/>
      <c r="C2086" s="3"/>
      <c r="D2086" s="240"/>
      <c r="E2086" s="241"/>
      <c r="F2086" s="242"/>
      <c r="G2086" s="242"/>
      <c r="H2086" s="242"/>
      <c r="I2086" s="242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  <c r="CP2086" s="3"/>
      <c r="CQ2086" s="3"/>
      <c r="CR2086" s="3"/>
      <c r="CS2086" s="3"/>
      <c r="CT2086" s="3"/>
      <c r="CU2086" s="3"/>
      <c r="CV2086" s="3"/>
      <c r="CW2086" s="3"/>
      <c r="CX2086" s="3"/>
      <c r="CY2086" s="3"/>
      <c r="CZ2086" s="3"/>
      <c r="DA2086" s="3"/>
      <c r="DB2086" s="3"/>
      <c r="DC2086" s="3"/>
      <c r="DD2086" s="3"/>
      <c r="DE2086" s="3"/>
      <c r="DF2086" s="3"/>
      <c r="DG2086" s="3"/>
      <c r="DH2086" s="3"/>
      <c r="DI2086" s="3"/>
      <c r="DJ2086" s="3"/>
      <c r="DK2086" s="3"/>
      <c r="DL2086" s="3"/>
      <c r="DM2086" s="3"/>
      <c r="DN2086" s="3"/>
      <c r="DO2086" s="3"/>
      <c r="DP2086" s="3"/>
      <c r="DQ2086" s="3"/>
      <c r="DR2086" s="3"/>
      <c r="DS2086" s="3"/>
      <c r="DT2086" s="3"/>
      <c r="DU2086" s="3"/>
      <c r="DV2086" s="3"/>
      <c r="DW2086" s="3"/>
      <c r="DX2086" s="3"/>
      <c r="DY2086" s="3"/>
      <c r="DZ2086" s="3"/>
      <c r="EA2086" s="3"/>
      <c r="EB2086" s="3"/>
      <c r="EC2086" s="3"/>
      <c r="ED2086" s="3"/>
      <c r="EE2086" s="3"/>
      <c r="EF2086" s="3"/>
      <c r="EG2086" s="3"/>
      <c r="EH2086" s="3"/>
      <c r="EI2086" s="3"/>
      <c r="EJ2086" s="3"/>
      <c r="EK2086" s="3"/>
      <c r="EL2086" s="3"/>
      <c r="EM2086" s="3"/>
      <c r="EN2086" s="3"/>
      <c r="EO2086" s="3"/>
      <c r="EP2086" s="3"/>
      <c r="EQ2086" s="3"/>
      <c r="ER2086" s="3"/>
      <c r="ES2086" s="3"/>
      <c r="ET2086" s="3"/>
      <c r="EU2086" s="3"/>
      <c r="EV2086" s="3"/>
      <c r="EW2086" s="3"/>
      <c r="EX2086" s="3"/>
      <c r="EY2086" s="3"/>
      <c r="EZ2086" s="3"/>
      <c r="FA2086" s="3"/>
      <c r="FB2086" s="3"/>
      <c r="FC2086" s="3"/>
      <c r="FD2086" s="3"/>
      <c r="FE2086" s="3"/>
      <c r="FF2086" s="3"/>
      <c r="FG2086" s="3"/>
      <c r="FH2086" s="3"/>
      <c r="FI2086" s="3"/>
      <c r="FJ2086" s="3"/>
      <c r="FK2086" s="3"/>
      <c r="FL2086" s="3"/>
      <c r="FM2086" s="3"/>
      <c r="FN2086" s="3"/>
      <c r="FO2086" s="3"/>
      <c r="FP2086" s="3"/>
      <c r="FQ2086" s="3"/>
      <c r="FR2086" s="3"/>
      <c r="FS2086" s="3"/>
      <c r="FT2086" s="3"/>
      <c r="FU2086" s="3"/>
      <c r="FV2086" s="3"/>
      <c r="FW2086" s="3"/>
      <c r="FX2086" s="3"/>
      <c r="FY2086" s="3"/>
      <c r="FZ2086" s="3"/>
      <c r="GA2086" s="3"/>
      <c r="GB2086" s="3"/>
      <c r="GC2086" s="3"/>
      <c r="GD2086" s="3"/>
      <c r="GE2086" s="3"/>
      <c r="GF2086" s="3"/>
      <c r="GG2086" s="3"/>
      <c r="GH2086" s="3"/>
      <c r="GI2086" s="3"/>
      <c r="GJ2086" s="3"/>
    </row>
    <row r="2087" spans="1:192" s="219" customFormat="1">
      <c r="A2087" s="3"/>
      <c r="B2087" s="44"/>
      <c r="C2087" s="3"/>
      <c r="D2087" s="240"/>
      <c r="E2087" s="241"/>
      <c r="F2087" s="242"/>
      <c r="G2087" s="242"/>
      <c r="H2087" s="242"/>
      <c r="I2087" s="242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  <c r="CP2087" s="3"/>
      <c r="CQ2087" s="3"/>
      <c r="CR2087" s="3"/>
      <c r="CS2087" s="3"/>
      <c r="CT2087" s="3"/>
      <c r="CU2087" s="3"/>
      <c r="CV2087" s="3"/>
      <c r="CW2087" s="3"/>
      <c r="CX2087" s="3"/>
      <c r="CY2087" s="3"/>
      <c r="CZ2087" s="3"/>
      <c r="DA2087" s="3"/>
      <c r="DB2087" s="3"/>
      <c r="DC2087" s="3"/>
      <c r="DD2087" s="3"/>
      <c r="DE2087" s="3"/>
      <c r="DF2087" s="3"/>
      <c r="DG2087" s="3"/>
      <c r="DH2087" s="3"/>
      <c r="DI2087" s="3"/>
      <c r="DJ2087" s="3"/>
      <c r="DK2087" s="3"/>
      <c r="DL2087" s="3"/>
      <c r="DM2087" s="3"/>
      <c r="DN2087" s="3"/>
      <c r="DO2087" s="3"/>
      <c r="DP2087" s="3"/>
      <c r="DQ2087" s="3"/>
      <c r="DR2087" s="3"/>
      <c r="DS2087" s="3"/>
      <c r="DT2087" s="3"/>
      <c r="DU2087" s="3"/>
      <c r="DV2087" s="3"/>
      <c r="DW2087" s="3"/>
      <c r="DX2087" s="3"/>
      <c r="DY2087" s="3"/>
      <c r="DZ2087" s="3"/>
      <c r="EA2087" s="3"/>
      <c r="EB2087" s="3"/>
      <c r="EC2087" s="3"/>
      <c r="ED2087" s="3"/>
      <c r="EE2087" s="3"/>
      <c r="EF2087" s="3"/>
      <c r="EG2087" s="3"/>
      <c r="EH2087" s="3"/>
      <c r="EI2087" s="3"/>
      <c r="EJ2087" s="3"/>
      <c r="EK2087" s="3"/>
      <c r="EL2087" s="3"/>
      <c r="EM2087" s="3"/>
      <c r="EN2087" s="3"/>
      <c r="EO2087" s="3"/>
      <c r="EP2087" s="3"/>
      <c r="EQ2087" s="3"/>
      <c r="ER2087" s="3"/>
      <c r="ES2087" s="3"/>
      <c r="ET2087" s="3"/>
      <c r="EU2087" s="3"/>
      <c r="EV2087" s="3"/>
      <c r="EW2087" s="3"/>
      <c r="EX2087" s="3"/>
      <c r="EY2087" s="3"/>
      <c r="EZ2087" s="3"/>
      <c r="FA2087" s="3"/>
      <c r="FB2087" s="3"/>
      <c r="FC2087" s="3"/>
      <c r="FD2087" s="3"/>
      <c r="FE2087" s="3"/>
      <c r="FF2087" s="3"/>
      <c r="FG2087" s="3"/>
      <c r="FH2087" s="3"/>
      <c r="FI2087" s="3"/>
      <c r="FJ2087" s="3"/>
      <c r="FK2087" s="3"/>
      <c r="FL2087" s="3"/>
      <c r="FM2087" s="3"/>
      <c r="FN2087" s="3"/>
      <c r="FO2087" s="3"/>
      <c r="FP2087" s="3"/>
      <c r="FQ2087" s="3"/>
      <c r="FR2087" s="3"/>
      <c r="FS2087" s="3"/>
      <c r="FT2087" s="3"/>
      <c r="FU2087" s="3"/>
      <c r="FV2087" s="3"/>
      <c r="FW2087" s="3"/>
      <c r="FX2087" s="3"/>
      <c r="FY2087" s="3"/>
      <c r="FZ2087" s="3"/>
      <c r="GA2087" s="3"/>
      <c r="GB2087" s="3"/>
      <c r="GC2087" s="3"/>
      <c r="GD2087" s="3"/>
      <c r="GE2087" s="3"/>
      <c r="GF2087" s="3"/>
      <c r="GG2087" s="3"/>
      <c r="GH2087" s="3"/>
      <c r="GI2087" s="3"/>
      <c r="GJ2087" s="3"/>
    </row>
    <row r="2088" spans="1:192" s="219" customFormat="1">
      <c r="A2088" s="3"/>
      <c r="B2088" s="44"/>
      <c r="C2088" s="3"/>
      <c r="D2088" s="240"/>
      <c r="E2088" s="241"/>
      <c r="F2088" s="242"/>
      <c r="G2088" s="242"/>
      <c r="H2088" s="242"/>
      <c r="I2088" s="242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  <c r="CP2088" s="3"/>
      <c r="CQ2088" s="3"/>
      <c r="CR2088" s="3"/>
      <c r="CS2088" s="3"/>
      <c r="CT2088" s="3"/>
      <c r="CU2088" s="3"/>
      <c r="CV2088" s="3"/>
      <c r="CW2088" s="3"/>
      <c r="CX2088" s="3"/>
      <c r="CY2088" s="3"/>
      <c r="CZ2088" s="3"/>
      <c r="DA2088" s="3"/>
      <c r="DB2088" s="3"/>
      <c r="DC2088" s="3"/>
      <c r="DD2088" s="3"/>
      <c r="DE2088" s="3"/>
      <c r="DF2088" s="3"/>
      <c r="DG2088" s="3"/>
      <c r="DH2088" s="3"/>
      <c r="DI2088" s="3"/>
      <c r="DJ2088" s="3"/>
      <c r="DK2088" s="3"/>
      <c r="DL2088" s="3"/>
      <c r="DM2088" s="3"/>
      <c r="DN2088" s="3"/>
      <c r="DO2088" s="3"/>
      <c r="DP2088" s="3"/>
      <c r="DQ2088" s="3"/>
      <c r="DR2088" s="3"/>
      <c r="DS2088" s="3"/>
      <c r="DT2088" s="3"/>
      <c r="DU2088" s="3"/>
      <c r="DV2088" s="3"/>
      <c r="DW2088" s="3"/>
      <c r="DX2088" s="3"/>
      <c r="DY2088" s="3"/>
      <c r="DZ2088" s="3"/>
      <c r="EA2088" s="3"/>
      <c r="EB2088" s="3"/>
      <c r="EC2088" s="3"/>
      <c r="ED2088" s="3"/>
      <c r="EE2088" s="3"/>
      <c r="EF2088" s="3"/>
      <c r="EG2088" s="3"/>
      <c r="EH2088" s="3"/>
      <c r="EI2088" s="3"/>
      <c r="EJ2088" s="3"/>
      <c r="EK2088" s="3"/>
      <c r="EL2088" s="3"/>
      <c r="EM2088" s="3"/>
      <c r="EN2088" s="3"/>
      <c r="EO2088" s="3"/>
      <c r="EP2088" s="3"/>
      <c r="EQ2088" s="3"/>
      <c r="ER2088" s="3"/>
      <c r="ES2088" s="3"/>
      <c r="ET2088" s="3"/>
      <c r="EU2088" s="3"/>
      <c r="EV2088" s="3"/>
      <c r="EW2088" s="3"/>
      <c r="EX2088" s="3"/>
      <c r="EY2088" s="3"/>
      <c r="EZ2088" s="3"/>
      <c r="FA2088" s="3"/>
      <c r="FB2088" s="3"/>
      <c r="FC2088" s="3"/>
      <c r="FD2088" s="3"/>
      <c r="FE2088" s="3"/>
      <c r="FF2088" s="3"/>
      <c r="FG2088" s="3"/>
      <c r="FH2088" s="3"/>
      <c r="FI2088" s="3"/>
      <c r="FJ2088" s="3"/>
      <c r="FK2088" s="3"/>
      <c r="FL2088" s="3"/>
      <c r="FM2088" s="3"/>
      <c r="FN2088" s="3"/>
      <c r="FO2088" s="3"/>
      <c r="FP2088" s="3"/>
      <c r="FQ2088" s="3"/>
      <c r="FR2088" s="3"/>
      <c r="FS2088" s="3"/>
      <c r="FT2088" s="3"/>
      <c r="FU2088" s="3"/>
      <c r="FV2088" s="3"/>
      <c r="FW2088" s="3"/>
      <c r="FX2088" s="3"/>
      <c r="FY2088" s="3"/>
      <c r="FZ2088" s="3"/>
      <c r="GA2088" s="3"/>
      <c r="GB2088" s="3"/>
      <c r="GC2088" s="3"/>
      <c r="GD2088" s="3"/>
      <c r="GE2088" s="3"/>
      <c r="GF2088" s="3"/>
      <c r="GG2088" s="3"/>
      <c r="GH2088" s="3"/>
      <c r="GI2088" s="3"/>
      <c r="GJ2088" s="3"/>
    </row>
    <row r="2089" spans="1:192" s="219" customFormat="1">
      <c r="A2089" s="3"/>
      <c r="B2089" s="44"/>
      <c r="C2089" s="3"/>
      <c r="D2089" s="240"/>
      <c r="E2089" s="241"/>
      <c r="F2089" s="242"/>
      <c r="G2089" s="242"/>
      <c r="H2089" s="242"/>
      <c r="I2089" s="242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  <c r="CP2089" s="3"/>
      <c r="CQ2089" s="3"/>
      <c r="CR2089" s="3"/>
      <c r="CS2089" s="3"/>
      <c r="CT2089" s="3"/>
      <c r="CU2089" s="3"/>
      <c r="CV2089" s="3"/>
      <c r="CW2089" s="3"/>
      <c r="CX2089" s="3"/>
      <c r="CY2089" s="3"/>
      <c r="CZ2089" s="3"/>
      <c r="DA2089" s="3"/>
      <c r="DB2089" s="3"/>
      <c r="DC2089" s="3"/>
      <c r="DD2089" s="3"/>
      <c r="DE2089" s="3"/>
      <c r="DF2089" s="3"/>
      <c r="DG2089" s="3"/>
      <c r="DH2089" s="3"/>
      <c r="DI2089" s="3"/>
      <c r="DJ2089" s="3"/>
      <c r="DK2089" s="3"/>
      <c r="DL2089" s="3"/>
      <c r="DM2089" s="3"/>
      <c r="DN2089" s="3"/>
      <c r="DO2089" s="3"/>
      <c r="DP2089" s="3"/>
      <c r="DQ2089" s="3"/>
      <c r="DR2089" s="3"/>
      <c r="DS2089" s="3"/>
      <c r="DT2089" s="3"/>
      <c r="DU2089" s="3"/>
      <c r="DV2089" s="3"/>
      <c r="DW2089" s="3"/>
      <c r="DX2089" s="3"/>
      <c r="DY2089" s="3"/>
      <c r="DZ2089" s="3"/>
      <c r="EA2089" s="3"/>
      <c r="EB2089" s="3"/>
      <c r="EC2089" s="3"/>
      <c r="ED2089" s="3"/>
      <c r="EE2089" s="3"/>
      <c r="EF2089" s="3"/>
      <c r="EG2089" s="3"/>
      <c r="EH2089" s="3"/>
      <c r="EI2089" s="3"/>
      <c r="EJ2089" s="3"/>
      <c r="EK2089" s="3"/>
      <c r="EL2089" s="3"/>
      <c r="EM2089" s="3"/>
      <c r="EN2089" s="3"/>
      <c r="EO2089" s="3"/>
      <c r="EP2089" s="3"/>
      <c r="EQ2089" s="3"/>
      <c r="ER2089" s="3"/>
      <c r="ES2089" s="3"/>
      <c r="ET2089" s="3"/>
      <c r="EU2089" s="3"/>
      <c r="EV2089" s="3"/>
      <c r="EW2089" s="3"/>
      <c r="EX2089" s="3"/>
      <c r="EY2089" s="3"/>
      <c r="EZ2089" s="3"/>
      <c r="FA2089" s="3"/>
      <c r="FB2089" s="3"/>
      <c r="FC2089" s="3"/>
      <c r="FD2089" s="3"/>
      <c r="FE2089" s="3"/>
      <c r="FF2089" s="3"/>
      <c r="FG2089" s="3"/>
      <c r="FH2089" s="3"/>
      <c r="FI2089" s="3"/>
      <c r="FJ2089" s="3"/>
      <c r="FK2089" s="3"/>
      <c r="FL2089" s="3"/>
      <c r="FM2089" s="3"/>
      <c r="FN2089" s="3"/>
      <c r="FO2089" s="3"/>
      <c r="FP2089" s="3"/>
      <c r="FQ2089" s="3"/>
      <c r="FR2089" s="3"/>
      <c r="FS2089" s="3"/>
      <c r="FT2089" s="3"/>
      <c r="FU2089" s="3"/>
      <c r="FV2089" s="3"/>
      <c r="FW2089" s="3"/>
      <c r="FX2089" s="3"/>
      <c r="FY2089" s="3"/>
      <c r="FZ2089" s="3"/>
      <c r="GA2089" s="3"/>
      <c r="GB2089" s="3"/>
      <c r="GC2089" s="3"/>
      <c r="GD2089" s="3"/>
      <c r="GE2089" s="3"/>
      <c r="GF2089" s="3"/>
      <c r="GG2089" s="3"/>
      <c r="GH2089" s="3"/>
      <c r="GI2089" s="3"/>
      <c r="GJ2089" s="3"/>
    </row>
    <row r="2090" spans="1:192" s="219" customFormat="1">
      <c r="A2090" s="3"/>
      <c r="B2090" s="44"/>
      <c r="C2090" s="3"/>
      <c r="D2090" s="240"/>
      <c r="E2090" s="241"/>
      <c r="F2090" s="242"/>
      <c r="G2090" s="242"/>
      <c r="H2090" s="242"/>
      <c r="I2090" s="242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  <c r="CP2090" s="3"/>
      <c r="CQ2090" s="3"/>
      <c r="CR2090" s="3"/>
      <c r="CS2090" s="3"/>
      <c r="CT2090" s="3"/>
      <c r="CU2090" s="3"/>
      <c r="CV2090" s="3"/>
      <c r="CW2090" s="3"/>
      <c r="CX2090" s="3"/>
      <c r="CY2090" s="3"/>
      <c r="CZ2090" s="3"/>
      <c r="DA2090" s="3"/>
      <c r="DB2090" s="3"/>
      <c r="DC2090" s="3"/>
      <c r="DD2090" s="3"/>
      <c r="DE2090" s="3"/>
      <c r="DF2090" s="3"/>
      <c r="DG2090" s="3"/>
      <c r="DH2090" s="3"/>
      <c r="DI2090" s="3"/>
      <c r="DJ2090" s="3"/>
      <c r="DK2090" s="3"/>
      <c r="DL2090" s="3"/>
      <c r="DM2090" s="3"/>
      <c r="DN2090" s="3"/>
      <c r="DO2090" s="3"/>
      <c r="DP2090" s="3"/>
      <c r="DQ2090" s="3"/>
      <c r="DR2090" s="3"/>
      <c r="DS2090" s="3"/>
      <c r="DT2090" s="3"/>
      <c r="DU2090" s="3"/>
      <c r="DV2090" s="3"/>
      <c r="DW2090" s="3"/>
      <c r="DX2090" s="3"/>
      <c r="DY2090" s="3"/>
      <c r="DZ2090" s="3"/>
      <c r="EA2090" s="3"/>
      <c r="EB2090" s="3"/>
      <c r="EC2090" s="3"/>
      <c r="ED2090" s="3"/>
      <c r="EE2090" s="3"/>
      <c r="EF2090" s="3"/>
      <c r="EG2090" s="3"/>
      <c r="EH2090" s="3"/>
      <c r="EI2090" s="3"/>
      <c r="EJ2090" s="3"/>
      <c r="EK2090" s="3"/>
      <c r="EL2090" s="3"/>
      <c r="EM2090" s="3"/>
      <c r="EN2090" s="3"/>
      <c r="EO2090" s="3"/>
      <c r="EP2090" s="3"/>
      <c r="EQ2090" s="3"/>
      <c r="ER2090" s="3"/>
      <c r="ES2090" s="3"/>
      <c r="ET2090" s="3"/>
      <c r="EU2090" s="3"/>
      <c r="EV2090" s="3"/>
      <c r="EW2090" s="3"/>
      <c r="EX2090" s="3"/>
      <c r="EY2090" s="3"/>
      <c r="EZ2090" s="3"/>
      <c r="FA2090" s="3"/>
      <c r="FB2090" s="3"/>
      <c r="FC2090" s="3"/>
      <c r="FD2090" s="3"/>
      <c r="FE2090" s="3"/>
      <c r="FF2090" s="3"/>
      <c r="FG2090" s="3"/>
      <c r="FH2090" s="3"/>
      <c r="FI2090" s="3"/>
      <c r="FJ2090" s="3"/>
      <c r="FK2090" s="3"/>
      <c r="FL2090" s="3"/>
      <c r="FM2090" s="3"/>
      <c r="FN2090" s="3"/>
      <c r="FO2090" s="3"/>
      <c r="FP2090" s="3"/>
      <c r="FQ2090" s="3"/>
      <c r="FR2090" s="3"/>
      <c r="FS2090" s="3"/>
      <c r="FT2090" s="3"/>
      <c r="FU2090" s="3"/>
      <c r="FV2090" s="3"/>
      <c r="FW2090" s="3"/>
      <c r="FX2090" s="3"/>
      <c r="FY2090" s="3"/>
      <c r="FZ2090" s="3"/>
      <c r="GA2090" s="3"/>
      <c r="GB2090" s="3"/>
      <c r="GC2090" s="3"/>
      <c r="GD2090" s="3"/>
      <c r="GE2090" s="3"/>
      <c r="GF2090" s="3"/>
      <c r="GG2090" s="3"/>
      <c r="GH2090" s="3"/>
      <c r="GI2090" s="3"/>
      <c r="GJ2090" s="3"/>
    </row>
    <row r="2091" spans="1:192" s="219" customFormat="1">
      <c r="A2091" s="3"/>
      <c r="B2091" s="44"/>
      <c r="C2091" s="3"/>
      <c r="D2091" s="240"/>
      <c r="E2091" s="241"/>
      <c r="F2091" s="242"/>
      <c r="G2091" s="242"/>
      <c r="H2091" s="242"/>
      <c r="I2091" s="242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  <c r="CP2091" s="3"/>
      <c r="CQ2091" s="3"/>
      <c r="CR2091" s="3"/>
      <c r="CS2091" s="3"/>
      <c r="CT2091" s="3"/>
      <c r="CU2091" s="3"/>
      <c r="CV2091" s="3"/>
      <c r="CW2091" s="3"/>
      <c r="CX2091" s="3"/>
      <c r="CY2091" s="3"/>
      <c r="CZ2091" s="3"/>
      <c r="DA2091" s="3"/>
      <c r="DB2091" s="3"/>
      <c r="DC2091" s="3"/>
      <c r="DD2091" s="3"/>
      <c r="DE2091" s="3"/>
      <c r="DF2091" s="3"/>
      <c r="DG2091" s="3"/>
      <c r="DH2091" s="3"/>
      <c r="DI2091" s="3"/>
      <c r="DJ2091" s="3"/>
      <c r="DK2091" s="3"/>
      <c r="DL2091" s="3"/>
      <c r="DM2091" s="3"/>
      <c r="DN2091" s="3"/>
      <c r="DO2091" s="3"/>
      <c r="DP2091" s="3"/>
      <c r="DQ2091" s="3"/>
      <c r="DR2091" s="3"/>
      <c r="DS2091" s="3"/>
      <c r="DT2091" s="3"/>
      <c r="DU2091" s="3"/>
      <c r="DV2091" s="3"/>
      <c r="DW2091" s="3"/>
      <c r="DX2091" s="3"/>
      <c r="DY2091" s="3"/>
      <c r="DZ2091" s="3"/>
      <c r="EA2091" s="3"/>
      <c r="EB2091" s="3"/>
      <c r="EC2091" s="3"/>
      <c r="ED2091" s="3"/>
      <c r="EE2091" s="3"/>
      <c r="EF2091" s="3"/>
      <c r="EG2091" s="3"/>
      <c r="EH2091" s="3"/>
      <c r="EI2091" s="3"/>
      <c r="EJ2091" s="3"/>
      <c r="EK2091" s="3"/>
      <c r="EL2091" s="3"/>
      <c r="EM2091" s="3"/>
      <c r="EN2091" s="3"/>
      <c r="EO2091" s="3"/>
      <c r="EP2091" s="3"/>
      <c r="EQ2091" s="3"/>
      <c r="ER2091" s="3"/>
      <c r="ES2091" s="3"/>
      <c r="ET2091" s="3"/>
      <c r="EU2091" s="3"/>
      <c r="EV2091" s="3"/>
      <c r="EW2091" s="3"/>
      <c r="EX2091" s="3"/>
      <c r="EY2091" s="3"/>
      <c r="EZ2091" s="3"/>
      <c r="FA2091" s="3"/>
      <c r="FB2091" s="3"/>
      <c r="FC2091" s="3"/>
      <c r="FD2091" s="3"/>
      <c r="FE2091" s="3"/>
      <c r="FF2091" s="3"/>
      <c r="FG2091" s="3"/>
      <c r="FH2091" s="3"/>
      <c r="FI2091" s="3"/>
      <c r="FJ2091" s="3"/>
      <c r="FK2091" s="3"/>
      <c r="FL2091" s="3"/>
      <c r="FM2091" s="3"/>
      <c r="FN2091" s="3"/>
      <c r="FO2091" s="3"/>
      <c r="FP2091" s="3"/>
      <c r="FQ2091" s="3"/>
      <c r="FR2091" s="3"/>
      <c r="FS2091" s="3"/>
      <c r="FT2091" s="3"/>
      <c r="FU2091" s="3"/>
      <c r="FV2091" s="3"/>
      <c r="FW2091" s="3"/>
      <c r="FX2091" s="3"/>
      <c r="FY2091" s="3"/>
      <c r="FZ2091" s="3"/>
      <c r="GA2091" s="3"/>
      <c r="GB2091" s="3"/>
      <c r="GC2091" s="3"/>
      <c r="GD2091" s="3"/>
      <c r="GE2091" s="3"/>
      <c r="GF2091" s="3"/>
      <c r="GG2091" s="3"/>
      <c r="GH2091" s="3"/>
      <c r="GI2091" s="3"/>
      <c r="GJ2091" s="3"/>
    </row>
    <row r="2092" spans="1:192" s="219" customFormat="1">
      <c r="A2092" s="3"/>
      <c r="B2092" s="44"/>
      <c r="C2092" s="3"/>
      <c r="D2092" s="240"/>
      <c r="E2092" s="241"/>
      <c r="F2092" s="242"/>
      <c r="G2092" s="242"/>
      <c r="H2092" s="242"/>
      <c r="I2092" s="242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  <c r="CP2092" s="3"/>
      <c r="CQ2092" s="3"/>
      <c r="CR2092" s="3"/>
      <c r="CS2092" s="3"/>
      <c r="CT2092" s="3"/>
      <c r="CU2092" s="3"/>
      <c r="CV2092" s="3"/>
      <c r="CW2092" s="3"/>
      <c r="CX2092" s="3"/>
      <c r="CY2092" s="3"/>
      <c r="CZ2092" s="3"/>
      <c r="DA2092" s="3"/>
      <c r="DB2092" s="3"/>
      <c r="DC2092" s="3"/>
      <c r="DD2092" s="3"/>
      <c r="DE2092" s="3"/>
      <c r="DF2092" s="3"/>
      <c r="DG2092" s="3"/>
      <c r="DH2092" s="3"/>
      <c r="DI2092" s="3"/>
      <c r="DJ2092" s="3"/>
      <c r="DK2092" s="3"/>
      <c r="DL2092" s="3"/>
      <c r="DM2092" s="3"/>
      <c r="DN2092" s="3"/>
      <c r="DO2092" s="3"/>
      <c r="DP2092" s="3"/>
      <c r="DQ2092" s="3"/>
      <c r="DR2092" s="3"/>
      <c r="DS2092" s="3"/>
      <c r="DT2092" s="3"/>
      <c r="DU2092" s="3"/>
      <c r="DV2092" s="3"/>
      <c r="DW2092" s="3"/>
      <c r="DX2092" s="3"/>
      <c r="DY2092" s="3"/>
      <c r="DZ2092" s="3"/>
      <c r="EA2092" s="3"/>
      <c r="EB2092" s="3"/>
      <c r="EC2092" s="3"/>
      <c r="ED2092" s="3"/>
      <c r="EE2092" s="3"/>
      <c r="EF2092" s="3"/>
      <c r="EG2092" s="3"/>
      <c r="EH2092" s="3"/>
      <c r="EI2092" s="3"/>
      <c r="EJ2092" s="3"/>
      <c r="EK2092" s="3"/>
      <c r="EL2092" s="3"/>
      <c r="EM2092" s="3"/>
      <c r="EN2092" s="3"/>
      <c r="EO2092" s="3"/>
      <c r="EP2092" s="3"/>
      <c r="EQ2092" s="3"/>
      <c r="ER2092" s="3"/>
      <c r="ES2092" s="3"/>
      <c r="ET2092" s="3"/>
      <c r="EU2092" s="3"/>
      <c r="EV2092" s="3"/>
      <c r="EW2092" s="3"/>
      <c r="EX2092" s="3"/>
      <c r="EY2092" s="3"/>
      <c r="EZ2092" s="3"/>
      <c r="FA2092" s="3"/>
      <c r="FB2092" s="3"/>
      <c r="FC2092" s="3"/>
      <c r="FD2092" s="3"/>
      <c r="FE2092" s="3"/>
      <c r="FF2092" s="3"/>
      <c r="FG2092" s="3"/>
      <c r="FH2092" s="3"/>
      <c r="FI2092" s="3"/>
      <c r="FJ2092" s="3"/>
      <c r="FK2092" s="3"/>
      <c r="FL2092" s="3"/>
      <c r="FM2092" s="3"/>
      <c r="FN2092" s="3"/>
      <c r="FO2092" s="3"/>
      <c r="FP2092" s="3"/>
      <c r="FQ2092" s="3"/>
      <c r="FR2092" s="3"/>
      <c r="FS2092" s="3"/>
      <c r="FT2092" s="3"/>
      <c r="FU2092" s="3"/>
      <c r="FV2092" s="3"/>
      <c r="FW2092" s="3"/>
      <c r="FX2092" s="3"/>
      <c r="FY2092" s="3"/>
      <c r="FZ2092" s="3"/>
      <c r="GA2092" s="3"/>
      <c r="GB2092" s="3"/>
      <c r="GC2092" s="3"/>
      <c r="GD2092" s="3"/>
      <c r="GE2092" s="3"/>
      <c r="GF2092" s="3"/>
      <c r="GG2092" s="3"/>
      <c r="GH2092" s="3"/>
      <c r="GI2092" s="3"/>
      <c r="GJ2092" s="3"/>
    </row>
    <row r="2093" spans="1:192" s="219" customFormat="1">
      <c r="A2093" s="3"/>
      <c r="B2093" s="44"/>
      <c r="C2093" s="3"/>
      <c r="D2093" s="240"/>
      <c r="E2093" s="241"/>
      <c r="F2093" s="242"/>
      <c r="G2093" s="242"/>
      <c r="H2093" s="242"/>
      <c r="I2093" s="242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  <c r="CP2093" s="3"/>
      <c r="CQ2093" s="3"/>
      <c r="CR2093" s="3"/>
      <c r="CS2093" s="3"/>
      <c r="CT2093" s="3"/>
      <c r="CU2093" s="3"/>
      <c r="CV2093" s="3"/>
      <c r="CW2093" s="3"/>
      <c r="CX2093" s="3"/>
      <c r="CY2093" s="3"/>
      <c r="CZ2093" s="3"/>
      <c r="DA2093" s="3"/>
      <c r="DB2093" s="3"/>
      <c r="DC2093" s="3"/>
      <c r="DD2093" s="3"/>
      <c r="DE2093" s="3"/>
      <c r="DF2093" s="3"/>
      <c r="DG2093" s="3"/>
      <c r="DH2093" s="3"/>
      <c r="DI2093" s="3"/>
      <c r="DJ2093" s="3"/>
      <c r="DK2093" s="3"/>
      <c r="DL2093" s="3"/>
      <c r="DM2093" s="3"/>
      <c r="DN2093" s="3"/>
      <c r="DO2093" s="3"/>
      <c r="DP2093" s="3"/>
      <c r="DQ2093" s="3"/>
      <c r="DR2093" s="3"/>
      <c r="DS2093" s="3"/>
      <c r="DT2093" s="3"/>
      <c r="DU2093" s="3"/>
      <c r="DV2093" s="3"/>
      <c r="DW2093" s="3"/>
      <c r="DX2093" s="3"/>
      <c r="DY2093" s="3"/>
      <c r="DZ2093" s="3"/>
      <c r="EA2093" s="3"/>
      <c r="EB2093" s="3"/>
      <c r="EC2093" s="3"/>
      <c r="ED2093" s="3"/>
      <c r="EE2093" s="3"/>
      <c r="EF2093" s="3"/>
      <c r="EG2093" s="3"/>
      <c r="EH2093" s="3"/>
      <c r="EI2093" s="3"/>
      <c r="EJ2093" s="3"/>
      <c r="EK2093" s="3"/>
      <c r="EL2093" s="3"/>
      <c r="EM2093" s="3"/>
      <c r="EN2093" s="3"/>
      <c r="EO2093" s="3"/>
      <c r="EP2093" s="3"/>
      <c r="EQ2093" s="3"/>
      <c r="ER2093" s="3"/>
      <c r="ES2093" s="3"/>
      <c r="ET2093" s="3"/>
      <c r="EU2093" s="3"/>
      <c r="EV2093" s="3"/>
      <c r="EW2093" s="3"/>
      <c r="EX2093" s="3"/>
      <c r="EY2093" s="3"/>
      <c r="EZ2093" s="3"/>
      <c r="FA2093" s="3"/>
      <c r="FB2093" s="3"/>
      <c r="FC2093" s="3"/>
      <c r="FD2093" s="3"/>
      <c r="FE2093" s="3"/>
      <c r="FF2093" s="3"/>
      <c r="FG2093" s="3"/>
      <c r="FH2093" s="3"/>
      <c r="FI2093" s="3"/>
      <c r="FJ2093" s="3"/>
      <c r="FK2093" s="3"/>
      <c r="FL2093" s="3"/>
      <c r="FM2093" s="3"/>
      <c r="FN2093" s="3"/>
      <c r="FO2093" s="3"/>
      <c r="FP2093" s="3"/>
      <c r="FQ2093" s="3"/>
      <c r="FR2093" s="3"/>
      <c r="FS2093" s="3"/>
      <c r="FT2093" s="3"/>
      <c r="FU2093" s="3"/>
      <c r="FV2093" s="3"/>
      <c r="FW2093" s="3"/>
      <c r="FX2093" s="3"/>
      <c r="FY2093" s="3"/>
      <c r="FZ2093" s="3"/>
      <c r="GA2093" s="3"/>
      <c r="GB2093" s="3"/>
      <c r="GC2093" s="3"/>
      <c r="GD2093" s="3"/>
      <c r="GE2093" s="3"/>
      <c r="GF2093" s="3"/>
      <c r="GG2093" s="3"/>
      <c r="GH2093" s="3"/>
      <c r="GI2093" s="3"/>
      <c r="GJ2093" s="3"/>
    </row>
    <row r="2094" spans="1:192" s="219" customFormat="1">
      <c r="A2094" s="3"/>
      <c r="B2094" s="44"/>
      <c r="C2094" s="3"/>
      <c r="D2094" s="240"/>
      <c r="E2094" s="241"/>
      <c r="F2094" s="242"/>
      <c r="G2094" s="242"/>
      <c r="H2094" s="242"/>
      <c r="I2094" s="242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  <c r="CP2094" s="3"/>
      <c r="CQ2094" s="3"/>
      <c r="CR2094" s="3"/>
      <c r="CS2094" s="3"/>
      <c r="CT2094" s="3"/>
      <c r="CU2094" s="3"/>
      <c r="CV2094" s="3"/>
      <c r="CW2094" s="3"/>
      <c r="CX2094" s="3"/>
      <c r="CY2094" s="3"/>
      <c r="CZ2094" s="3"/>
      <c r="DA2094" s="3"/>
      <c r="DB2094" s="3"/>
      <c r="DC2094" s="3"/>
      <c r="DD2094" s="3"/>
      <c r="DE2094" s="3"/>
      <c r="DF2094" s="3"/>
      <c r="DG2094" s="3"/>
      <c r="DH2094" s="3"/>
      <c r="DI2094" s="3"/>
      <c r="DJ2094" s="3"/>
      <c r="DK2094" s="3"/>
      <c r="DL2094" s="3"/>
      <c r="DM2094" s="3"/>
      <c r="DN2094" s="3"/>
      <c r="DO2094" s="3"/>
      <c r="DP2094" s="3"/>
      <c r="DQ2094" s="3"/>
      <c r="DR2094" s="3"/>
      <c r="DS2094" s="3"/>
      <c r="DT2094" s="3"/>
      <c r="DU2094" s="3"/>
      <c r="DV2094" s="3"/>
      <c r="DW2094" s="3"/>
      <c r="DX2094" s="3"/>
      <c r="DY2094" s="3"/>
      <c r="DZ2094" s="3"/>
      <c r="EA2094" s="3"/>
      <c r="EB2094" s="3"/>
      <c r="EC2094" s="3"/>
      <c r="ED2094" s="3"/>
      <c r="EE2094" s="3"/>
      <c r="EF2094" s="3"/>
      <c r="EG2094" s="3"/>
      <c r="EH2094" s="3"/>
      <c r="EI2094" s="3"/>
      <c r="EJ2094" s="3"/>
      <c r="EK2094" s="3"/>
      <c r="EL2094" s="3"/>
      <c r="EM2094" s="3"/>
      <c r="EN2094" s="3"/>
      <c r="EO2094" s="3"/>
      <c r="EP2094" s="3"/>
      <c r="EQ2094" s="3"/>
      <c r="ER2094" s="3"/>
      <c r="ES2094" s="3"/>
      <c r="ET2094" s="3"/>
      <c r="EU2094" s="3"/>
      <c r="EV2094" s="3"/>
      <c r="EW2094" s="3"/>
      <c r="EX2094" s="3"/>
      <c r="EY2094" s="3"/>
      <c r="EZ2094" s="3"/>
      <c r="FA2094" s="3"/>
      <c r="FB2094" s="3"/>
      <c r="FC2094" s="3"/>
      <c r="FD2094" s="3"/>
      <c r="FE2094" s="3"/>
      <c r="FF2094" s="3"/>
      <c r="FG2094" s="3"/>
      <c r="FH2094" s="3"/>
      <c r="FI2094" s="3"/>
      <c r="FJ2094" s="3"/>
      <c r="FK2094" s="3"/>
      <c r="FL2094" s="3"/>
      <c r="FM2094" s="3"/>
      <c r="FN2094" s="3"/>
      <c r="FO2094" s="3"/>
      <c r="FP2094" s="3"/>
      <c r="FQ2094" s="3"/>
      <c r="FR2094" s="3"/>
      <c r="FS2094" s="3"/>
      <c r="FT2094" s="3"/>
      <c r="FU2094" s="3"/>
      <c r="FV2094" s="3"/>
      <c r="FW2094" s="3"/>
      <c r="FX2094" s="3"/>
      <c r="FY2094" s="3"/>
      <c r="FZ2094" s="3"/>
      <c r="GA2094" s="3"/>
      <c r="GB2094" s="3"/>
      <c r="GC2094" s="3"/>
      <c r="GD2094" s="3"/>
      <c r="GE2094" s="3"/>
      <c r="GF2094" s="3"/>
      <c r="GG2094" s="3"/>
      <c r="GH2094" s="3"/>
      <c r="GI2094" s="3"/>
      <c r="GJ2094" s="3"/>
    </row>
    <row r="2095" spans="1:192" s="219" customFormat="1">
      <c r="A2095" s="3"/>
      <c r="B2095" s="44"/>
      <c r="C2095" s="3"/>
      <c r="D2095" s="240"/>
      <c r="E2095" s="241"/>
      <c r="F2095" s="242"/>
      <c r="G2095" s="242"/>
      <c r="H2095" s="242"/>
      <c r="I2095" s="242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  <c r="CP2095" s="3"/>
      <c r="CQ2095" s="3"/>
      <c r="CR2095" s="3"/>
      <c r="CS2095" s="3"/>
      <c r="CT2095" s="3"/>
      <c r="CU2095" s="3"/>
      <c r="CV2095" s="3"/>
      <c r="CW2095" s="3"/>
      <c r="CX2095" s="3"/>
      <c r="CY2095" s="3"/>
      <c r="CZ2095" s="3"/>
      <c r="DA2095" s="3"/>
      <c r="DB2095" s="3"/>
      <c r="DC2095" s="3"/>
      <c r="DD2095" s="3"/>
      <c r="DE2095" s="3"/>
      <c r="DF2095" s="3"/>
      <c r="DG2095" s="3"/>
      <c r="DH2095" s="3"/>
      <c r="DI2095" s="3"/>
      <c r="DJ2095" s="3"/>
      <c r="DK2095" s="3"/>
      <c r="DL2095" s="3"/>
      <c r="DM2095" s="3"/>
      <c r="DN2095" s="3"/>
      <c r="DO2095" s="3"/>
      <c r="DP2095" s="3"/>
      <c r="DQ2095" s="3"/>
      <c r="DR2095" s="3"/>
      <c r="DS2095" s="3"/>
      <c r="DT2095" s="3"/>
      <c r="DU2095" s="3"/>
      <c r="DV2095" s="3"/>
      <c r="DW2095" s="3"/>
      <c r="DX2095" s="3"/>
      <c r="DY2095" s="3"/>
      <c r="DZ2095" s="3"/>
      <c r="EA2095" s="3"/>
      <c r="EB2095" s="3"/>
      <c r="EC2095" s="3"/>
      <c r="ED2095" s="3"/>
      <c r="EE2095" s="3"/>
      <c r="EF2095" s="3"/>
      <c r="EG2095" s="3"/>
      <c r="EH2095" s="3"/>
      <c r="EI2095" s="3"/>
      <c r="EJ2095" s="3"/>
      <c r="EK2095" s="3"/>
      <c r="EL2095" s="3"/>
      <c r="EM2095" s="3"/>
      <c r="EN2095" s="3"/>
      <c r="EO2095" s="3"/>
      <c r="EP2095" s="3"/>
      <c r="EQ2095" s="3"/>
      <c r="ER2095" s="3"/>
      <c r="ES2095" s="3"/>
      <c r="ET2095" s="3"/>
      <c r="EU2095" s="3"/>
      <c r="EV2095" s="3"/>
      <c r="EW2095" s="3"/>
      <c r="EX2095" s="3"/>
      <c r="EY2095" s="3"/>
      <c r="EZ2095" s="3"/>
      <c r="FA2095" s="3"/>
      <c r="FB2095" s="3"/>
      <c r="FC2095" s="3"/>
      <c r="FD2095" s="3"/>
      <c r="FE2095" s="3"/>
      <c r="FF2095" s="3"/>
      <c r="FG2095" s="3"/>
      <c r="FH2095" s="3"/>
      <c r="FI2095" s="3"/>
      <c r="FJ2095" s="3"/>
      <c r="FK2095" s="3"/>
      <c r="FL2095" s="3"/>
      <c r="FM2095" s="3"/>
      <c r="FN2095" s="3"/>
      <c r="FO2095" s="3"/>
      <c r="FP2095" s="3"/>
      <c r="FQ2095" s="3"/>
      <c r="FR2095" s="3"/>
      <c r="FS2095" s="3"/>
      <c r="FT2095" s="3"/>
      <c r="FU2095" s="3"/>
      <c r="FV2095" s="3"/>
      <c r="FW2095" s="3"/>
      <c r="FX2095" s="3"/>
      <c r="FY2095" s="3"/>
      <c r="FZ2095" s="3"/>
      <c r="GA2095" s="3"/>
      <c r="GB2095" s="3"/>
      <c r="GC2095" s="3"/>
      <c r="GD2095" s="3"/>
      <c r="GE2095" s="3"/>
      <c r="GF2095" s="3"/>
      <c r="GG2095" s="3"/>
      <c r="GH2095" s="3"/>
      <c r="GI2095" s="3"/>
      <c r="GJ2095" s="3"/>
    </row>
    <row r="2096" spans="1:192" s="219" customFormat="1">
      <c r="A2096" s="3"/>
      <c r="B2096" s="44"/>
      <c r="C2096" s="3"/>
      <c r="D2096" s="240"/>
      <c r="E2096" s="241"/>
      <c r="F2096" s="242"/>
      <c r="G2096" s="242"/>
      <c r="H2096" s="242"/>
      <c r="I2096" s="242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  <c r="CP2096" s="3"/>
      <c r="CQ2096" s="3"/>
      <c r="CR2096" s="3"/>
      <c r="CS2096" s="3"/>
      <c r="CT2096" s="3"/>
      <c r="CU2096" s="3"/>
      <c r="CV2096" s="3"/>
      <c r="CW2096" s="3"/>
      <c r="CX2096" s="3"/>
      <c r="CY2096" s="3"/>
      <c r="CZ2096" s="3"/>
      <c r="DA2096" s="3"/>
      <c r="DB2096" s="3"/>
      <c r="DC2096" s="3"/>
      <c r="DD2096" s="3"/>
      <c r="DE2096" s="3"/>
      <c r="DF2096" s="3"/>
      <c r="DG2096" s="3"/>
      <c r="DH2096" s="3"/>
      <c r="DI2096" s="3"/>
      <c r="DJ2096" s="3"/>
      <c r="DK2096" s="3"/>
      <c r="DL2096" s="3"/>
      <c r="DM2096" s="3"/>
      <c r="DN2096" s="3"/>
      <c r="DO2096" s="3"/>
      <c r="DP2096" s="3"/>
      <c r="DQ2096" s="3"/>
      <c r="DR2096" s="3"/>
      <c r="DS2096" s="3"/>
      <c r="DT2096" s="3"/>
      <c r="DU2096" s="3"/>
      <c r="DV2096" s="3"/>
      <c r="DW2096" s="3"/>
      <c r="DX2096" s="3"/>
      <c r="DY2096" s="3"/>
      <c r="DZ2096" s="3"/>
      <c r="EA2096" s="3"/>
      <c r="EB2096" s="3"/>
      <c r="EC2096" s="3"/>
      <c r="ED2096" s="3"/>
      <c r="EE2096" s="3"/>
      <c r="EF2096" s="3"/>
      <c r="EG2096" s="3"/>
      <c r="EH2096" s="3"/>
      <c r="EI2096" s="3"/>
      <c r="EJ2096" s="3"/>
      <c r="EK2096" s="3"/>
      <c r="EL2096" s="3"/>
      <c r="EM2096" s="3"/>
      <c r="EN2096" s="3"/>
      <c r="EO2096" s="3"/>
      <c r="EP2096" s="3"/>
      <c r="EQ2096" s="3"/>
      <c r="ER2096" s="3"/>
      <c r="ES2096" s="3"/>
      <c r="ET2096" s="3"/>
      <c r="EU2096" s="3"/>
      <c r="EV2096" s="3"/>
      <c r="EW2096" s="3"/>
      <c r="EX2096" s="3"/>
      <c r="EY2096" s="3"/>
      <c r="EZ2096" s="3"/>
      <c r="FA2096" s="3"/>
      <c r="FB2096" s="3"/>
      <c r="FC2096" s="3"/>
      <c r="FD2096" s="3"/>
      <c r="FE2096" s="3"/>
      <c r="FF2096" s="3"/>
      <c r="FG2096" s="3"/>
      <c r="FH2096" s="3"/>
      <c r="FI2096" s="3"/>
      <c r="FJ2096" s="3"/>
      <c r="FK2096" s="3"/>
      <c r="FL2096" s="3"/>
      <c r="FM2096" s="3"/>
      <c r="FN2096" s="3"/>
      <c r="FO2096" s="3"/>
      <c r="FP2096" s="3"/>
      <c r="FQ2096" s="3"/>
      <c r="FR2096" s="3"/>
      <c r="FS2096" s="3"/>
      <c r="FT2096" s="3"/>
      <c r="FU2096" s="3"/>
      <c r="FV2096" s="3"/>
      <c r="FW2096" s="3"/>
      <c r="FX2096" s="3"/>
      <c r="FY2096" s="3"/>
      <c r="FZ2096" s="3"/>
      <c r="GA2096" s="3"/>
      <c r="GB2096" s="3"/>
      <c r="GC2096" s="3"/>
      <c r="GD2096" s="3"/>
      <c r="GE2096" s="3"/>
      <c r="GF2096" s="3"/>
      <c r="GG2096" s="3"/>
      <c r="GH2096" s="3"/>
      <c r="GI2096" s="3"/>
      <c r="GJ2096" s="3"/>
    </row>
    <row r="2097" spans="1:192" s="219" customFormat="1">
      <c r="A2097" s="3"/>
      <c r="B2097" s="44"/>
      <c r="C2097" s="3"/>
      <c r="D2097" s="240"/>
      <c r="E2097" s="241"/>
      <c r="F2097" s="242"/>
      <c r="G2097" s="242"/>
      <c r="H2097" s="242"/>
      <c r="I2097" s="242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  <c r="CP2097" s="3"/>
      <c r="CQ2097" s="3"/>
      <c r="CR2097" s="3"/>
      <c r="CS2097" s="3"/>
      <c r="CT2097" s="3"/>
      <c r="CU2097" s="3"/>
      <c r="CV2097" s="3"/>
      <c r="CW2097" s="3"/>
      <c r="CX2097" s="3"/>
      <c r="CY2097" s="3"/>
      <c r="CZ2097" s="3"/>
      <c r="DA2097" s="3"/>
      <c r="DB2097" s="3"/>
      <c r="DC2097" s="3"/>
      <c r="DD2097" s="3"/>
      <c r="DE2097" s="3"/>
      <c r="DF2097" s="3"/>
      <c r="DG2097" s="3"/>
      <c r="DH2097" s="3"/>
      <c r="DI2097" s="3"/>
      <c r="DJ2097" s="3"/>
      <c r="DK2097" s="3"/>
      <c r="DL2097" s="3"/>
      <c r="DM2097" s="3"/>
      <c r="DN2097" s="3"/>
      <c r="DO2097" s="3"/>
      <c r="DP2097" s="3"/>
      <c r="DQ2097" s="3"/>
      <c r="DR2097" s="3"/>
      <c r="DS2097" s="3"/>
      <c r="DT2097" s="3"/>
      <c r="DU2097" s="3"/>
      <c r="DV2097" s="3"/>
      <c r="DW2097" s="3"/>
      <c r="DX2097" s="3"/>
      <c r="DY2097" s="3"/>
      <c r="DZ2097" s="3"/>
      <c r="EA2097" s="3"/>
      <c r="EB2097" s="3"/>
      <c r="EC2097" s="3"/>
      <c r="ED2097" s="3"/>
      <c r="EE2097" s="3"/>
      <c r="EF2097" s="3"/>
      <c r="EG2097" s="3"/>
      <c r="EH2097" s="3"/>
      <c r="EI2097" s="3"/>
      <c r="EJ2097" s="3"/>
      <c r="EK2097" s="3"/>
      <c r="EL2097" s="3"/>
      <c r="EM2097" s="3"/>
      <c r="EN2097" s="3"/>
      <c r="EO2097" s="3"/>
      <c r="EP2097" s="3"/>
      <c r="EQ2097" s="3"/>
      <c r="ER2097" s="3"/>
      <c r="ES2097" s="3"/>
      <c r="ET2097" s="3"/>
      <c r="EU2097" s="3"/>
      <c r="EV2097" s="3"/>
      <c r="EW2097" s="3"/>
      <c r="EX2097" s="3"/>
      <c r="EY2097" s="3"/>
      <c r="EZ2097" s="3"/>
      <c r="FA2097" s="3"/>
      <c r="FB2097" s="3"/>
      <c r="FC2097" s="3"/>
      <c r="FD2097" s="3"/>
      <c r="FE2097" s="3"/>
      <c r="FF2097" s="3"/>
      <c r="FG2097" s="3"/>
      <c r="FH2097" s="3"/>
      <c r="FI2097" s="3"/>
      <c r="FJ2097" s="3"/>
      <c r="FK2097" s="3"/>
      <c r="FL2097" s="3"/>
      <c r="FM2097" s="3"/>
      <c r="FN2097" s="3"/>
      <c r="FO2097" s="3"/>
      <c r="FP2097" s="3"/>
      <c r="FQ2097" s="3"/>
      <c r="FR2097" s="3"/>
      <c r="FS2097" s="3"/>
      <c r="FT2097" s="3"/>
      <c r="FU2097" s="3"/>
      <c r="FV2097" s="3"/>
      <c r="FW2097" s="3"/>
      <c r="FX2097" s="3"/>
      <c r="FY2097" s="3"/>
      <c r="FZ2097" s="3"/>
      <c r="GA2097" s="3"/>
      <c r="GB2097" s="3"/>
      <c r="GC2097" s="3"/>
      <c r="GD2097" s="3"/>
      <c r="GE2097" s="3"/>
      <c r="GF2097" s="3"/>
      <c r="GG2097" s="3"/>
      <c r="GH2097" s="3"/>
      <c r="GI2097" s="3"/>
      <c r="GJ2097" s="3"/>
    </row>
    <row r="2098" spans="1:192" s="219" customFormat="1">
      <c r="A2098" s="3"/>
      <c r="B2098" s="44"/>
      <c r="C2098" s="3"/>
      <c r="D2098" s="240"/>
      <c r="E2098" s="241"/>
      <c r="F2098" s="242"/>
      <c r="G2098" s="242"/>
      <c r="H2098" s="242"/>
      <c r="I2098" s="242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  <c r="CP2098" s="3"/>
      <c r="CQ2098" s="3"/>
      <c r="CR2098" s="3"/>
      <c r="CS2098" s="3"/>
      <c r="CT2098" s="3"/>
      <c r="CU2098" s="3"/>
      <c r="CV2098" s="3"/>
      <c r="CW2098" s="3"/>
      <c r="CX2098" s="3"/>
      <c r="CY2098" s="3"/>
      <c r="CZ2098" s="3"/>
      <c r="DA2098" s="3"/>
      <c r="DB2098" s="3"/>
      <c r="DC2098" s="3"/>
      <c r="DD2098" s="3"/>
      <c r="DE2098" s="3"/>
      <c r="DF2098" s="3"/>
      <c r="DG2098" s="3"/>
      <c r="DH2098" s="3"/>
      <c r="DI2098" s="3"/>
      <c r="DJ2098" s="3"/>
      <c r="DK2098" s="3"/>
      <c r="DL2098" s="3"/>
      <c r="DM2098" s="3"/>
      <c r="DN2098" s="3"/>
      <c r="DO2098" s="3"/>
      <c r="DP2098" s="3"/>
      <c r="DQ2098" s="3"/>
      <c r="DR2098" s="3"/>
      <c r="DS2098" s="3"/>
      <c r="DT2098" s="3"/>
      <c r="DU2098" s="3"/>
      <c r="DV2098" s="3"/>
      <c r="DW2098" s="3"/>
      <c r="DX2098" s="3"/>
      <c r="DY2098" s="3"/>
      <c r="DZ2098" s="3"/>
      <c r="EA2098" s="3"/>
      <c r="EB2098" s="3"/>
      <c r="EC2098" s="3"/>
      <c r="ED2098" s="3"/>
      <c r="EE2098" s="3"/>
      <c r="EF2098" s="3"/>
      <c r="EG2098" s="3"/>
      <c r="EH2098" s="3"/>
      <c r="EI2098" s="3"/>
      <c r="EJ2098" s="3"/>
      <c r="EK2098" s="3"/>
      <c r="EL2098" s="3"/>
      <c r="EM2098" s="3"/>
      <c r="EN2098" s="3"/>
      <c r="EO2098" s="3"/>
      <c r="EP2098" s="3"/>
      <c r="EQ2098" s="3"/>
      <c r="ER2098" s="3"/>
      <c r="ES2098" s="3"/>
      <c r="ET2098" s="3"/>
      <c r="EU2098" s="3"/>
      <c r="EV2098" s="3"/>
      <c r="EW2098" s="3"/>
      <c r="EX2098" s="3"/>
      <c r="EY2098" s="3"/>
      <c r="EZ2098" s="3"/>
      <c r="FA2098" s="3"/>
      <c r="FB2098" s="3"/>
      <c r="FC2098" s="3"/>
      <c r="FD2098" s="3"/>
      <c r="FE2098" s="3"/>
      <c r="FF2098" s="3"/>
      <c r="FG2098" s="3"/>
      <c r="FH2098" s="3"/>
      <c r="FI2098" s="3"/>
      <c r="FJ2098" s="3"/>
      <c r="FK2098" s="3"/>
      <c r="FL2098" s="3"/>
      <c r="FM2098" s="3"/>
      <c r="FN2098" s="3"/>
      <c r="FO2098" s="3"/>
      <c r="FP2098" s="3"/>
      <c r="FQ2098" s="3"/>
      <c r="FR2098" s="3"/>
      <c r="FS2098" s="3"/>
      <c r="FT2098" s="3"/>
      <c r="FU2098" s="3"/>
      <c r="FV2098" s="3"/>
      <c r="FW2098" s="3"/>
      <c r="FX2098" s="3"/>
      <c r="FY2098" s="3"/>
      <c r="FZ2098" s="3"/>
      <c r="GA2098" s="3"/>
      <c r="GB2098" s="3"/>
      <c r="GC2098" s="3"/>
      <c r="GD2098" s="3"/>
      <c r="GE2098" s="3"/>
      <c r="GF2098" s="3"/>
      <c r="GG2098" s="3"/>
      <c r="GH2098" s="3"/>
      <c r="GI2098" s="3"/>
      <c r="GJ2098" s="3"/>
    </row>
    <row r="2099" spans="1:192" s="219" customFormat="1">
      <c r="A2099" s="3"/>
      <c r="B2099" s="44"/>
      <c r="C2099" s="3"/>
      <c r="D2099" s="240"/>
      <c r="E2099" s="241"/>
      <c r="F2099" s="242"/>
      <c r="G2099" s="242"/>
      <c r="H2099" s="242"/>
      <c r="I2099" s="242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  <c r="CP2099" s="3"/>
      <c r="CQ2099" s="3"/>
      <c r="CR2099" s="3"/>
      <c r="CS2099" s="3"/>
      <c r="CT2099" s="3"/>
      <c r="CU2099" s="3"/>
      <c r="CV2099" s="3"/>
      <c r="CW2099" s="3"/>
      <c r="CX2099" s="3"/>
      <c r="CY2099" s="3"/>
      <c r="CZ2099" s="3"/>
      <c r="DA2099" s="3"/>
      <c r="DB2099" s="3"/>
      <c r="DC2099" s="3"/>
      <c r="DD2099" s="3"/>
      <c r="DE2099" s="3"/>
      <c r="DF2099" s="3"/>
      <c r="DG2099" s="3"/>
      <c r="DH2099" s="3"/>
      <c r="DI2099" s="3"/>
      <c r="DJ2099" s="3"/>
      <c r="DK2099" s="3"/>
      <c r="DL2099" s="3"/>
      <c r="DM2099" s="3"/>
      <c r="DN2099" s="3"/>
      <c r="DO2099" s="3"/>
      <c r="DP2099" s="3"/>
      <c r="DQ2099" s="3"/>
      <c r="DR2099" s="3"/>
      <c r="DS2099" s="3"/>
      <c r="DT2099" s="3"/>
      <c r="DU2099" s="3"/>
      <c r="DV2099" s="3"/>
      <c r="DW2099" s="3"/>
      <c r="DX2099" s="3"/>
      <c r="DY2099" s="3"/>
      <c r="DZ2099" s="3"/>
      <c r="EA2099" s="3"/>
      <c r="EB2099" s="3"/>
      <c r="EC2099" s="3"/>
      <c r="ED2099" s="3"/>
      <c r="EE2099" s="3"/>
      <c r="EF2099" s="3"/>
      <c r="EG2099" s="3"/>
      <c r="EH2099" s="3"/>
      <c r="EI2099" s="3"/>
      <c r="EJ2099" s="3"/>
      <c r="EK2099" s="3"/>
      <c r="EL2099" s="3"/>
      <c r="EM2099" s="3"/>
      <c r="EN2099" s="3"/>
      <c r="EO2099" s="3"/>
      <c r="EP2099" s="3"/>
      <c r="EQ2099" s="3"/>
      <c r="ER2099" s="3"/>
      <c r="ES2099" s="3"/>
      <c r="ET2099" s="3"/>
      <c r="EU2099" s="3"/>
      <c r="EV2099" s="3"/>
      <c r="EW2099" s="3"/>
      <c r="EX2099" s="3"/>
      <c r="EY2099" s="3"/>
      <c r="EZ2099" s="3"/>
      <c r="FA2099" s="3"/>
      <c r="FB2099" s="3"/>
      <c r="FC2099" s="3"/>
      <c r="FD2099" s="3"/>
      <c r="FE2099" s="3"/>
      <c r="FF2099" s="3"/>
      <c r="FG2099" s="3"/>
      <c r="FH2099" s="3"/>
      <c r="FI2099" s="3"/>
      <c r="FJ2099" s="3"/>
      <c r="FK2099" s="3"/>
      <c r="FL2099" s="3"/>
      <c r="FM2099" s="3"/>
      <c r="FN2099" s="3"/>
      <c r="FO2099" s="3"/>
      <c r="FP2099" s="3"/>
      <c r="FQ2099" s="3"/>
      <c r="FR2099" s="3"/>
      <c r="FS2099" s="3"/>
      <c r="FT2099" s="3"/>
      <c r="FU2099" s="3"/>
      <c r="FV2099" s="3"/>
      <c r="FW2099" s="3"/>
      <c r="FX2099" s="3"/>
      <c r="FY2099" s="3"/>
      <c r="FZ2099" s="3"/>
      <c r="GA2099" s="3"/>
      <c r="GB2099" s="3"/>
      <c r="GC2099" s="3"/>
      <c r="GD2099" s="3"/>
      <c r="GE2099" s="3"/>
      <c r="GF2099" s="3"/>
      <c r="GG2099" s="3"/>
      <c r="GH2099" s="3"/>
      <c r="GI2099" s="3"/>
      <c r="GJ2099" s="3"/>
    </row>
    <row r="2100" spans="1:192" s="219" customFormat="1">
      <c r="A2100" s="3"/>
      <c r="B2100" s="44"/>
      <c r="C2100" s="3"/>
      <c r="D2100" s="240"/>
      <c r="E2100" s="241"/>
      <c r="F2100" s="242"/>
      <c r="G2100" s="242"/>
      <c r="H2100" s="242"/>
      <c r="I2100" s="242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  <c r="CP2100" s="3"/>
      <c r="CQ2100" s="3"/>
      <c r="CR2100" s="3"/>
      <c r="CS2100" s="3"/>
      <c r="CT2100" s="3"/>
      <c r="CU2100" s="3"/>
      <c r="CV2100" s="3"/>
      <c r="CW2100" s="3"/>
      <c r="CX2100" s="3"/>
      <c r="CY2100" s="3"/>
      <c r="CZ2100" s="3"/>
      <c r="DA2100" s="3"/>
      <c r="DB2100" s="3"/>
      <c r="DC2100" s="3"/>
      <c r="DD2100" s="3"/>
      <c r="DE2100" s="3"/>
      <c r="DF2100" s="3"/>
      <c r="DG2100" s="3"/>
      <c r="DH2100" s="3"/>
      <c r="DI2100" s="3"/>
      <c r="DJ2100" s="3"/>
      <c r="DK2100" s="3"/>
      <c r="DL2100" s="3"/>
      <c r="DM2100" s="3"/>
      <c r="DN2100" s="3"/>
      <c r="DO2100" s="3"/>
      <c r="DP2100" s="3"/>
      <c r="DQ2100" s="3"/>
      <c r="DR2100" s="3"/>
      <c r="DS2100" s="3"/>
      <c r="DT2100" s="3"/>
      <c r="DU2100" s="3"/>
      <c r="DV2100" s="3"/>
      <c r="DW2100" s="3"/>
      <c r="DX2100" s="3"/>
      <c r="DY2100" s="3"/>
      <c r="DZ2100" s="3"/>
      <c r="EA2100" s="3"/>
      <c r="EB2100" s="3"/>
      <c r="EC2100" s="3"/>
      <c r="ED2100" s="3"/>
      <c r="EE2100" s="3"/>
      <c r="EF2100" s="3"/>
      <c r="EG2100" s="3"/>
      <c r="EH2100" s="3"/>
      <c r="EI2100" s="3"/>
      <c r="EJ2100" s="3"/>
      <c r="EK2100" s="3"/>
      <c r="EL2100" s="3"/>
      <c r="EM2100" s="3"/>
      <c r="EN2100" s="3"/>
      <c r="EO2100" s="3"/>
      <c r="EP2100" s="3"/>
      <c r="EQ2100" s="3"/>
      <c r="ER2100" s="3"/>
      <c r="ES2100" s="3"/>
      <c r="ET2100" s="3"/>
      <c r="EU2100" s="3"/>
      <c r="EV2100" s="3"/>
      <c r="EW2100" s="3"/>
      <c r="EX2100" s="3"/>
      <c r="EY2100" s="3"/>
      <c r="EZ2100" s="3"/>
      <c r="FA2100" s="3"/>
      <c r="FB2100" s="3"/>
      <c r="FC2100" s="3"/>
      <c r="FD2100" s="3"/>
      <c r="FE2100" s="3"/>
      <c r="FF2100" s="3"/>
      <c r="FG2100" s="3"/>
      <c r="FH2100" s="3"/>
      <c r="FI2100" s="3"/>
      <c r="FJ2100" s="3"/>
      <c r="FK2100" s="3"/>
      <c r="FL2100" s="3"/>
      <c r="FM2100" s="3"/>
      <c r="FN2100" s="3"/>
      <c r="FO2100" s="3"/>
      <c r="FP2100" s="3"/>
      <c r="FQ2100" s="3"/>
      <c r="FR2100" s="3"/>
      <c r="FS2100" s="3"/>
      <c r="FT2100" s="3"/>
      <c r="FU2100" s="3"/>
      <c r="FV2100" s="3"/>
      <c r="FW2100" s="3"/>
      <c r="FX2100" s="3"/>
      <c r="FY2100" s="3"/>
      <c r="FZ2100" s="3"/>
      <c r="GA2100" s="3"/>
      <c r="GB2100" s="3"/>
      <c r="GC2100" s="3"/>
      <c r="GD2100" s="3"/>
      <c r="GE2100" s="3"/>
      <c r="GF2100" s="3"/>
      <c r="GG2100" s="3"/>
      <c r="GH2100" s="3"/>
      <c r="GI2100" s="3"/>
      <c r="GJ2100" s="3"/>
    </row>
    <row r="2101" spans="1:192" s="219" customFormat="1">
      <c r="A2101" s="3"/>
      <c r="B2101" s="44"/>
      <c r="C2101" s="3"/>
      <c r="D2101" s="240"/>
      <c r="E2101" s="241"/>
      <c r="F2101" s="242"/>
      <c r="G2101" s="242"/>
      <c r="H2101" s="242"/>
      <c r="I2101" s="242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  <c r="CP2101" s="3"/>
      <c r="CQ2101" s="3"/>
      <c r="CR2101" s="3"/>
      <c r="CS2101" s="3"/>
      <c r="CT2101" s="3"/>
      <c r="CU2101" s="3"/>
      <c r="CV2101" s="3"/>
      <c r="CW2101" s="3"/>
      <c r="CX2101" s="3"/>
      <c r="CY2101" s="3"/>
      <c r="CZ2101" s="3"/>
      <c r="DA2101" s="3"/>
      <c r="DB2101" s="3"/>
      <c r="DC2101" s="3"/>
      <c r="DD2101" s="3"/>
      <c r="DE2101" s="3"/>
      <c r="DF2101" s="3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  <c r="EF2101" s="3"/>
      <c r="EG2101" s="3"/>
      <c r="EH2101" s="3"/>
      <c r="EI2101" s="3"/>
      <c r="EJ2101" s="3"/>
      <c r="EK2101" s="3"/>
      <c r="EL2101" s="3"/>
      <c r="EM2101" s="3"/>
      <c r="EN2101" s="3"/>
      <c r="EO2101" s="3"/>
      <c r="EP2101" s="3"/>
      <c r="EQ2101" s="3"/>
      <c r="ER2101" s="3"/>
      <c r="ES2101" s="3"/>
      <c r="ET2101" s="3"/>
      <c r="EU2101" s="3"/>
      <c r="EV2101" s="3"/>
      <c r="EW2101" s="3"/>
      <c r="EX2101" s="3"/>
      <c r="EY2101" s="3"/>
      <c r="EZ2101" s="3"/>
      <c r="FA2101" s="3"/>
      <c r="FB2101" s="3"/>
      <c r="FC2101" s="3"/>
      <c r="FD2101" s="3"/>
      <c r="FE2101" s="3"/>
      <c r="FF2101" s="3"/>
      <c r="FG2101" s="3"/>
      <c r="FH2101" s="3"/>
      <c r="FI2101" s="3"/>
      <c r="FJ2101" s="3"/>
      <c r="FK2101" s="3"/>
      <c r="FL2101" s="3"/>
      <c r="FM2101" s="3"/>
      <c r="FN2101" s="3"/>
      <c r="FO2101" s="3"/>
      <c r="FP2101" s="3"/>
      <c r="FQ2101" s="3"/>
      <c r="FR2101" s="3"/>
      <c r="FS2101" s="3"/>
      <c r="FT2101" s="3"/>
      <c r="FU2101" s="3"/>
      <c r="FV2101" s="3"/>
      <c r="FW2101" s="3"/>
      <c r="FX2101" s="3"/>
      <c r="FY2101" s="3"/>
      <c r="FZ2101" s="3"/>
      <c r="GA2101" s="3"/>
      <c r="GB2101" s="3"/>
      <c r="GC2101" s="3"/>
      <c r="GD2101" s="3"/>
      <c r="GE2101" s="3"/>
      <c r="GF2101" s="3"/>
      <c r="GG2101" s="3"/>
      <c r="GH2101" s="3"/>
      <c r="GI2101" s="3"/>
      <c r="GJ2101" s="3"/>
    </row>
    <row r="2102" spans="1:192" s="219" customFormat="1">
      <c r="A2102" s="3"/>
      <c r="B2102" s="44"/>
      <c r="C2102" s="3"/>
      <c r="D2102" s="240"/>
      <c r="E2102" s="241"/>
      <c r="F2102" s="242"/>
      <c r="G2102" s="242"/>
      <c r="H2102" s="242"/>
      <c r="I2102" s="242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  <c r="CP2102" s="3"/>
      <c r="CQ2102" s="3"/>
      <c r="CR2102" s="3"/>
      <c r="CS2102" s="3"/>
      <c r="CT2102" s="3"/>
      <c r="CU2102" s="3"/>
      <c r="CV2102" s="3"/>
      <c r="CW2102" s="3"/>
      <c r="CX2102" s="3"/>
      <c r="CY2102" s="3"/>
      <c r="CZ2102" s="3"/>
      <c r="DA2102" s="3"/>
      <c r="DB2102" s="3"/>
      <c r="DC2102" s="3"/>
      <c r="DD2102" s="3"/>
      <c r="DE2102" s="3"/>
      <c r="DF2102" s="3"/>
      <c r="DG2102" s="3"/>
      <c r="DH2102" s="3"/>
      <c r="DI2102" s="3"/>
      <c r="DJ2102" s="3"/>
      <c r="DK2102" s="3"/>
      <c r="DL2102" s="3"/>
      <c r="DM2102" s="3"/>
      <c r="DN2102" s="3"/>
      <c r="DO2102" s="3"/>
      <c r="DP2102" s="3"/>
      <c r="DQ2102" s="3"/>
      <c r="DR2102" s="3"/>
      <c r="DS2102" s="3"/>
      <c r="DT2102" s="3"/>
      <c r="DU2102" s="3"/>
      <c r="DV2102" s="3"/>
      <c r="DW2102" s="3"/>
      <c r="DX2102" s="3"/>
      <c r="DY2102" s="3"/>
      <c r="DZ2102" s="3"/>
      <c r="EA2102" s="3"/>
      <c r="EB2102" s="3"/>
      <c r="EC2102" s="3"/>
      <c r="ED2102" s="3"/>
      <c r="EE2102" s="3"/>
      <c r="EF2102" s="3"/>
      <c r="EG2102" s="3"/>
      <c r="EH2102" s="3"/>
      <c r="EI2102" s="3"/>
      <c r="EJ2102" s="3"/>
      <c r="EK2102" s="3"/>
      <c r="EL2102" s="3"/>
      <c r="EM2102" s="3"/>
      <c r="EN2102" s="3"/>
      <c r="EO2102" s="3"/>
      <c r="EP2102" s="3"/>
      <c r="EQ2102" s="3"/>
      <c r="ER2102" s="3"/>
      <c r="ES2102" s="3"/>
      <c r="ET2102" s="3"/>
      <c r="EU2102" s="3"/>
      <c r="EV2102" s="3"/>
      <c r="EW2102" s="3"/>
      <c r="EX2102" s="3"/>
      <c r="EY2102" s="3"/>
      <c r="EZ2102" s="3"/>
      <c r="FA2102" s="3"/>
      <c r="FB2102" s="3"/>
      <c r="FC2102" s="3"/>
      <c r="FD2102" s="3"/>
      <c r="FE2102" s="3"/>
      <c r="FF2102" s="3"/>
      <c r="FG2102" s="3"/>
      <c r="FH2102" s="3"/>
      <c r="FI2102" s="3"/>
      <c r="FJ2102" s="3"/>
      <c r="FK2102" s="3"/>
      <c r="FL2102" s="3"/>
      <c r="FM2102" s="3"/>
      <c r="FN2102" s="3"/>
      <c r="FO2102" s="3"/>
      <c r="FP2102" s="3"/>
      <c r="FQ2102" s="3"/>
      <c r="FR2102" s="3"/>
      <c r="FS2102" s="3"/>
      <c r="FT2102" s="3"/>
      <c r="FU2102" s="3"/>
      <c r="FV2102" s="3"/>
      <c r="FW2102" s="3"/>
      <c r="FX2102" s="3"/>
      <c r="FY2102" s="3"/>
      <c r="FZ2102" s="3"/>
      <c r="GA2102" s="3"/>
      <c r="GB2102" s="3"/>
      <c r="GC2102" s="3"/>
      <c r="GD2102" s="3"/>
      <c r="GE2102" s="3"/>
      <c r="GF2102" s="3"/>
      <c r="GG2102" s="3"/>
      <c r="GH2102" s="3"/>
      <c r="GI2102" s="3"/>
      <c r="GJ2102" s="3"/>
    </row>
    <row r="2103" spans="1:192" s="219" customFormat="1">
      <c r="A2103" s="3"/>
      <c r="B2103" s="44"/>
      <c r="C2103" s="3"/>
      <c r="D2103" s="240"/>
      <c r="E2103" s="241"/>
      <c r="F2103" s="242"/>
      <c r="G2103" s="242"/>
      <c r="H2103" s="242"/>
      <c r="I2103" s="242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  <c r="CP2103" s="3"/>
      <c r="CQ2103" s="3"/>
      <c r="CR2103" s="3"/>
      <c r="CS2103" s="3"/>
      <c r="CT2103" s="3"/>
      <c r="CU2103" s="3"/>
      <c r="CV2103" s="3"/>
      <c r="CW2103" s="3"/>
      <c r="CX2103" s="3"/>
      <c r="CY2103" s="3"/>
      <c r="CZ2103" s="3"/>
      <c r="DA2103" s="3"/>
      <c r="DB2103" s="3"/>
      <c r="DC2103" s="3"/>
      <c r="DD2103" s="3"/>
      <c r="DE2103" s="3"/>
      <c r="DF2103" s="3"/>
      <c r="DG2103" s="3"/>
      <c r="DH2103" s="3"/>
      <c r="DI2103" s="3"/>
      <c r="DJ2103" s="3"/>
      <c r="DK2103" s="3"/>
      <c r="DL2103" s="3"/>
      <c r="DM2103" s="3"/>
      <c r="DN2103" s="3"/>
      <c r="DO2103" s="3"/>
      <c r="DP2103" s="3"/>
      <c r="DQ2103" s="3"/>
      <c r="DR2103" s="3"/>
      <c r="DS2103" s="3"/>
      <c r="DT2103" s="3"/>
      <c r="DU2103" s="3"/>
      <c r="DV2103" s="3"/>
      <c r="DW2103" s="3"/>
      <c r="DX2103" s="3"/>
      <c r="DY2103" s="3"/>
      <c r="DZ2103" s="3"/>
      <c r="EA2103" s="3"/>
      <c r="EB2103" s="3"/>
      <c r="EC2103" s="3"/>
      <c r="ED2103" s="3"/>
      <c r="EE2103" s="3"/>
      <c r="EF2103" s="3"/>
      <c r="EG2103" s="3"/>
      <c r="EH2103" s="3"/>
      <c r="EI2103" s="3"/>
      <c r="EJ2103" s="3"/>
      <c r="EK2103" s="3"/>
      <c r="EL2103" s="3"/>
      <c r="EM2103" s="3"/>
      <c r="EN2103" s="3"/>
      <c r="EO2103" s="3"/>
      <c r="EP2103" s="3"/>
      <c r="EQ2103" s="3"/>
      <c r="ER2103" s="3"/>
      <c r="ES2103" s="3"/>
      <c r="ET2103" s="3"/>
      <c r="EU2103" s="3"/>
      <c r="EV2103" s="3"/>
      <c r="EW2103" s="3"/>
      <c r="EX2103" s="3"/>
      <c r="EY2103" s="3"/>
      <c r="EZ2103" s="3"/>
      <c r="FA2103" s="3"/>
      <c r="FB2103" s="3"/>
      <c r="FC2103" s="3"/>
      <c r="FD2103" s="3"/>
      <c r="FE2103" s="3"/>
      <c r="FF2103" s="3"/>
      <c r="FG2103" s="3"/>
      <c r="FH2103" s="3"/>
      <c r="FI2103" s="3"/>
      <c r="FJ2103" s="3"/>
      <c r="FK2103" s="3"/>
      <c r="FL2103" s="3"/>
      <c r="FM2103" s="3"/>
      <c r="FN2103" s="3"/>
      <c r="FO2103" s="3"/>
      <c r="FP2103" s="3"/>
      <c r="FQ2103" s="3"/>
      <c r="FR2103" s="3"/>
      <c r="FS2103" s="3"/>
      <c r="FT2103" s="3"/>
      <c r="FU2103" s="3"/>
      <c r="FV2103" s="3"/>
      <c r="FW2103" s="3"/>
      <c r="FX2103" s="3"/>
      <c r="FY2103" s="3"/>
      <c r="FZ2103" s="3"/>
      <c r="GA2103" s="3"/>
      <c r="GB2103" s="3"/>
      <c r="GC2103" s="3"/>
      <c r="GD2103" s="3"/>
      <c r="GE2103" s="3"/>
      <c r="GF2103" s="3"/>
      <c r="GG2103" s="3"/>
      <c r="GH2103" s="3"/>
      <c r="GI2103" s="3"/>
      <c r="GJ2103" s="3"/>
    </row>
    <row r="2104" spans="1:192" s="219" customFormat="1">
      <c r="A2104" s="3"/>
      <c r="B2104" s="44"/>
      <c r="C2104" s="3"/>
      <c r="D2104" s="240"/>
      <c r="E2104" s="241"/>
      <c r="F2104" s="242"/>
      <c r="G2104" s="242"/>
      <c r="H2104" s="242"/>
      <c r="I2104" s="242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  <c r="CP2104" s="3"/>
      <c r="CQ2104" s="3"/>
      <c r="CR2104" s="3"/>
      <c r="CS2104" s="3"/>
      <c r="CT2104" s="3"/>
      <c r="CU2104" s="3"/>
      <c r="CV2104" s="3"/>
      <c r="CW2104" s="3"/>
      <c r="CX2104" s="3"/>
      <c r="CY2104" s="3"/>
      <c r="CZ2104" s="3"/>
      <c r="DA2104" s="3"/>
      <c r="DB2104" s="3"/>
      <c r="DC2104" s="3"/>
      <c r="DD2104" s="3"/>
      <c r="DE2104" s="3"/>
      <c r="DF2104" s="3"/>
      <c r="DG2104" s="3"/>
      <c r="DH2104" s="3"/>
      <c r="DI2104" s="3"/>
      <c r="DJ2104" s="3"/>
      <c r="DK2104" s="3"/>
      <c r="DL2104" s="3"/>
      <c r="DM2104" s="3"/>
      <c r="DN2104" s="3"/>
      <c r="DO2104" s="3"/>
      <c r="DP2104" s="3"/>
      <c r="DQ2104" s="3"/>
      <c r="DR2104" s="3"/>
      <c r="DS2104" s="3"/>
      <c r="DT2104" s="3"/>
      <c r="DU2104" s="3"/>
      <c r="DV2104" s="3"/>
      <c r="DW2104" s="3"/>
      <c r="DX2104" s="3"/>
      <c r="DY2104" s="3"/>
      <c r="DZ2104" s="3"/>
      <c r="EA2104" s="3"/>
      <c r="EB2104" s="3"/>
      <c r="EC2104" s="3"/>
      <c r="ED2104" s="3"/>
      <c r="EE2104" s="3"/>
      <c r="EF2104" s="3"/>
      <c r="EG2104" s="3"/>
      <c r="EH2104" s="3"/>
      <c r="EI2104" s="3"/>
      <c r="EJ2104" s="3"/>
      <c r="EK2104" s="3"/>
      <c r="EL2104" s="3"/>
      <c r="EM2104" s="3"/>
      <c r="EN2104" s="3"/>
      <c r="EO2104" s="3"/>
      <c r="EP2104" s="3"/>
      <c r="EQ2104" s="3"/>
      <c r="ER2104" s="3"/>
      <c r="ES2104" s="3"/>
      <c r="ET2104" s="3"/>
      <c r="EU2104" s="3"/>
      <c r="EV2104" s="3"/>
      <c r="EW2104" s="3"/>
      <c r="EX2104" s="3"/>
      <c r="EY2104" s="3"/>
      <c r="EZ2104" s="3"/>
      <c r="FA2104" s="3"/>
      <c r="FB2104" s="3"/>
      <c r="FC2104" s="3"/>
      <c r="FD2104" s="3"/>
      <c r="FE2104" s="3"/>
      <c r="FF2104" s="3"/>
      <c r="FG2104" s="3"/>
      <c r="FH2104" s="3"/>
      <c r="FI2104" s="3"/>
      <c r="FJ2104" s="3"/>
      <c r="FK2104" s="3"/>
      <c r="FL2104" s="3"/>
      <c r="FM2104" s="3"/>
      <c r="FN2104" s="3"/>
      <c r="FO2104" s="3"/>
      <c r="FP2104" s="3"/>
      <c r="FQ2104" s="3"/>
      <c r="FR2104" s="3"/>
      <c r="FS2104" s="3"/>
      <c r="FT2104" s="3"/>
      <c r="FU2104" s="3"/>
      <c r="FV2104" s="3"/>
      <c r="FW2104" s="3"/>
      <c r="FX2104" s="3"/>
      <c r="FY2104" s="3"/>
      <c r="FZ2104" s="3"/>
      <c r="GA2104" s="3"/>
      <c r="GB2104" s="3"/>
      <c r="GC2104" s="3"/>
      <c r="GD2104" s="3"/>
      <c r="GE2104" s="3"/>
      <c r="GF2104" s="3"/>
      <c r="GG2104" s="3"/>
      <c r="GH2104" s="3"/>
      <c r="GI2104" s="3"/>
      <c r="GJ2104" s="3"/>
    </row>
    <row r="2105" spans="1:192" s="219" customFormat="1">
      <c r="A2105" s="3"/>
      <c r="B2105" s="44"/>
      <c r="C2105" s="3"/>
      <c r="D2105" s="240"/>
      <c r="E2105" s="241"/>
      <c r="F2105" s="242"/>
      <c r="G2105" s="242"/>
      <c r="H2105" s="242"/>
      <c r="I2105" s="242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  <c r="CP2105" s="3"/>
      <c r="CQ2105" s="3"/>
      <c r="CR2105" s="3"/>
      <c r="CS2105" s="3"/>
      <c r="CT2105" s="3"/>
      <c r="CU2105" s="3"/>
      <c r="CV2105" s="3"/>
      <c r="CW2105" s="3"/>
      <c r="CX2105" s="3"/>
      <c r="CY2105" s="3"/>
      <c r="CZ2105" s="3"/>
      <c r="DA2105" s="3"/>
      <c r="DB2105" s="3"/>
      <c r="DC2105" s="3"/>
      <c r="DD2105" s="3"/>
      <c r="DE2105" s="3"/>
      <c r="DF2105" s="3"/>
      <c r="DG2105" s="3"/>
      <c r="DH2105" s="3"/>
      <c r="DI2105" s="3"/>
      <c r="DJ2105" s="3"/>
      <c r="DK2105" s="3"/>
      <c r="DL2105" s="3"/>
      <c r="DM2105" s="3"/>
      <c r="DN2105" s="3"/>
      <c r="DO2105" s="3"/>
      <c r="DP2105" s="3"/>
      <c r="DQ2105" s="3"/>
      <c r="DR2105" s="3"/>
      <c r="DS2105" s="3"/>
      <c r="DT2105" s="3"/>
      <c r="DU2105" s="3"/>
      <c r="DV2105" s="3"/>
      <c r="DW2105" s="3"/>
      <c r="DX2105" s="3"/>
      <c r="DY2105" s="3"/>
      <c r="DZ2105" s="3"/>
      <c r="EA2105" s="3"/>
      <c r="EB2105" s="3"/>
      <c r="EC2105" s="3"/>
      <c r="ED2105" s="3"/>
      <c r="EE2105" s="3"/>
      <c r="EF2105" s="3"/>
      <c r="EG2105" s="3"/>
      <c r="EH2105" s="3"/>
      <c r="EI2105" s="3"/>
      <c r="EJ2105" s="3"/>
      <c r="EK2105" s="3"/>
      <c r="EL2105" s="3"/>
      <c r="EM2105" s="3"/>
      <c r="EN2105" s="3"/>
      <c r="EO2105" s="3"/>
      <c r="EP2105" s="3"/>
      <c r="EQ2105" s="3"/>
      <c r="ER2105" s="3"/>
      <c r="ES2105" s="3"/>
      <c r="ET2105" s="3"/>
      <c r="EU2105" s="3"/>
      <c r="EV2105" s="3"/>
      <c r="EW2105" s="3"/>
      <c r="EX2105" s="3"/>
      <c r="EY2105" s="3"/>
      <c r="EZ2105" s="3"/>
      <c r="FA2105" s="3"/>
      <c r="FB2105" s="3"/>
      <c r="FC2105" s="3"/>
      <c r="FD2105" s="3"/>
      <c r="FE2105" s="3"/>
      <c r="FF2105" s="3"/>
      <c r="FG2105" s="3"/>
      <c r="FH2105" s="3"/>
      <c r="FI2105" s="3"/>
      <c r="FJ2105" s="3"/>
      <c r="FK2105" s="3"/>
      <c r="FL2105" s="3"/>
      <c r="FM2105" s="3"/>
      <c r="FN2105" s="3"/>
      <c r="FO2105" s="3"/>
      <c r="FP2105" s="3"/>
      <c r="FQ2105" s="3"/>
      <c r="FR2105" s="3"/>
      <c r="FS2105" s="3"/>
      <c r="FT2105" s="3"/>
      <c r="FU2105" s="3"/>
      <c r="FV2105" s="3"/>
      <c r="FW2105" s="3"/>
      <c r="FX2105" s="3"/>
      <c r="FY2105" s="3"/>
      <c r="FZ2105" s="3"/>
      <c r="GA2105" s="3"/>
      <c r="GB2105" s="3"/>
      <c r="GC2105" s="3"/>
      <c r="GD2105" s="3"/>
      <c r="GE2105" s="3"/>
      <c r="GF2105" s="3"/>
      <c r="GG2105" s="3"/>
      <c r="GH2105" s="3"/>
      <c r="GI2105" s="3"/>
      <c r="GJ2105" s="3"/>
    </row>
    <row r="2106" spans="1:192" s="219" customFormat="1">
      <c r="A2106" s="3"/>
      <c r="B2106" s="44"/>
      <c r="C2106" s="3"/>
      <c r="D2106" s="240"/>
      <c r="E2106" s="241"/>
      <c r="F2106" s="242"/>
      <c r="G2106" s="242"/>
      <c r="H2106" s="242"/>
      <c r="I2106" s="242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  <c r="CP2106" s="3"/>
      <c r="CQ2106" s="3"/>
      <c r="CR2106" s="3"/>
      <c r="CS2106" s="3"/>
      <c r="CT2106" s="3"/>
      <c r="CU2106" s="3"/>
      <c r="CV2106" s="3"/>
      <c r="CW2106" s="3"/>
      <c r="CX2106" s="3"/>
      <c r="CY2106" s="3"/>
      <c r="CZ2106" s="3"/>
      <c r="DA2106" s="3"/>
      <c r="DB2106" s="3"/>
      <c r="DC2106" s="3"/>
      <c r="DD2106" s="3"/>
      <c r="DE2106" s="3"/>
      <c r="DF2106" s="3"/>
      <c r="DG2106" s="3"/>
      <c r="DH2106" s="3"/>
      <c r="DI2106" s="3"/>
      <c r="DJ2106" s="3"/>
      <c r="DK2106" s="3"/>
      <c r="DL2106" s="3"/>
      <c r="DM2106" s="3"/>
      <c r="DN2106" s="3"/>
      <c r="DO2106" s="3"/>
      <c r="DP2106" s="3"/>
      <c r="DQ2106" s="3"/>
      <c r="DR2106" s="3"/>
      <c r="DS2106" s="3"/>
      <c r="DT2106" s="3"/>
      <c r="DU2106" s="3"/>
      <c r="DV2106" s="3"/>
      <c r="DW2106" s="3"/>
      <c r="DX2106" s="3"/>
      <c r="DY2106" s="3"/>
      <c r="DZ2106" s="3"/>
      <c r="EA2106" s="3"/>
      <c r="EB2106" s="3"/>
      <c r="EC2106" s="3"/>
      <c r="ED2106" s="3"/>
      <c r="EE2106" s="3"/>
      <c r="EF2106" s="3"/>
      <c r="EG2106" s="3"/>
      <c r="EH2106" s="3"/>
      <c r="EI2106" s="3"/>
      <c r="EJ2106" s="3"/>
      <c r="EK2106" s="3"/>
      <c r="EL2106" s="3"/>
      <c r="EM2106" s="3"/>
      <c r="EN2106" s="3"/>
      <c r="EO2106" s="3"/>
      <c r="EP2106" s="3"/>
      <c r="EQ2106" s="3"/>
      <c r="ER2106" s="3"/>
      <c r="ES2106" s="3"/>
      <c r="ET2106" s="3"/>
      <c r="EU2106" s="3"/>
      <c r="EV2106" s="3"/>
      <c r="EW2106" s="3"/>
      <c r="EX2106" s="3"/>
      <c r="EY2106" s="3"/>
      <c r="EZ2106" s="3"/>
      <c r="FA2106" s="3"/>
      <c r="FB2106" s="3"/>
      <c r="FC2106" s="3"/>
      <c r="FD2106" s="3"/>
      <c r="FE2106" s="3"/>
      <c r="FF2106" s="3"/>
      <c r="FG2106" s="3"/>
      <c r="FH2106" s="3"/>
      <c r="FI2106" s="3"/>
      <c r="FJ2106" s="3"/>
      <c r="FK2106" s="3"/>
      <c r="FL2106" s="3"/>
      <c r="FM2106" s="3"/>
      <c r="FN2106" s="3"/>
      <c r="FO2106" s="3"/>
      <c r="FP2106" s="3"/>
      <c r="FQ2106" s="3"/>
      <c r="FR2106" s="3"/>
      <c r="FS2106" s="3"/>
      <c r="FT2106" s="3"/>
      <c r="FU2106" s="3"/>
      <c r="FV2106" s="3"/>
      <c r="FW2106" s="3"/>
      <c r="FX2106" s="3"/>
      <c r="FY2106" s="3"/>
      <c r="FZ2106" s="3"/>
      <c r="GA2106" s="3"/>
      <c r="GB2106" s="3"/>
      <c r="GC2106" s="3"/>
      <c r="GD2106" s="3"/>
      <c r="GE2106" s="3"/>
      <c r="GF2106" s="3"/>
      <c r="GG2106" s="3"/>
      <c r="GH2106" s="3"/>
      <c r="GI2106" s="3"/>
      <c r="GJ2106" s="3"/>
    </row>
    <row r="2107" spans="1:192" s="219" customFormat="1">
      <c r="A2107" s="3"/>
      <c r="B2107" s="44"/>
      <c r="C2107" s="3"/>
      <c r="D2107" s="240"/>
      <c r="E2107" s="241"/>
      <c r="F2107" s="242"/>
      <c r="G2107" s="242"/>
      <c r="H2107" s="242"/>
      <c r="I2107" s="242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  <c r="CP2107" s="3"/>
      <c r="CQ2107" s="3"/>
      <c r="CR2107" s="3"/>
      <c r="CS2107" s="3"/>
      <c r="CT2107" s="3"/>
      <c r="CU2107" s="3"/>
      <c r="CV2107" s="3"/>
      <c r="CW2107" s="3"/>
      <c r="CX2107" s="3"/>
      <c r="CY2107" s="3"/>
      <c r="CZ2107" s="3"/>
      <c r="DA2107" s="3"/>
      <c r="DB2107" s="3"/>
      <c r="DC2107" s="3"/>
      <c r="DD2107" s="3"/>
      <c r="DE2107" s="3"/>
      <c r="DF2107" s="3"/>
      <c r="DG2107" s="3"/>
      <c r="DH2107" s="3"/>
      <c r="DI2107" s="3"/>
      <c r="DJ2107" s="3"/>
      <c r="DK2107" s="3"/>
      <c r="DL2107" s="3"/>
      <c r="DM2107" s="3"/>
      <c r="DN2107" s="3"/>
      <c r="DO2107" s="3"/>
      <c r="DP2107" s="3"/>
      <c r="DQ2107" s="3"/>
      <c r="DR2107" s="3"/>
      <c r="DS2107" s="3"/>
      <c r="DT2107" s="3"/>
      <c r="DU2107" s="3"/>
      <c r="DV2107" s="3"/>
      <c r="DW2107" s="3"/>
      <c r="DX2107" s="3"/>
      <c r="DY2107" s="3"/>
      <c r="DZ2107" s="3"/>
      <c r="EA2107" s="3"/>
      <c r="EB2107" s="3"/>
      <c r="EC2107" s="3"/>
      <c r="ED2107" s="3"/>
      <c r="EE2107" s="3"/>
      <c r="EF2107" s="3"/>
      <c r="EG2107" s="3"/>
      <c r="EH2107" s="3"/>
      <c r="EI2107" s="3"/>
      <c r="EJ2107" s="3"/>
      <c r="EK2107" s="3"/>
      <c r="EL2107" s="3"/>
      <c r="EM2107" s="3"/>
      <c r="EN2107" s="3"/>
      <c r="EO2107" s="3"/>
      <c r="EP2107" s="3"/>
      <c r="EQ2107" s="3"/>
      <c r="ER2107" s="3"/>
      <c r="ES2107" s="3"/>
      <c r="ET2107" s="3"/>
      <c r="EU2107" s="3"/>
      <c r="EV2107" s="3"/>
      <c r="EW2107" s="3"/>
      <c r="EX2107" s="3"/>
      <c r="EY2107" s="3"/>
      <c r="EZ2107" s="3"/>
      <c r="FA2107" s="3"/>
      <c r="FB2107" s="3"/>
      <c r="FC2107" s="3"/>
      <c r="FD2107" s="3"/>
      <c r="FE2107" s="3"/>
      <c r="FF2107" s="3"/>
      <c r="FG2107" s="3"/>
      <c r="FH2107" s="3"/>
      <c r="FI2107" s="3"/>
      <c r="FJ2107" s="3"/>
      <c r="FK2107" s="3"/>
      <c r="FL2107" s="3"/>
      <c r="FM2107" s="3"/>
      <c r="FN2107" s="3"/>
      <c r="FO2107" s="3"/>
      <c r="FP2107" s="3"/>
      <c r="FQ2107" s="3"/>
      <c r="FR2107" s="3"/>
      <c r="FS2107" s="3"/>
      <c r="FT2107" s="3"/>
      <c r="FU2107" s="3"/>
      <c r="FV2107" s="3"/>
      <c r="FW2107" s="3"/>
      <c r="FX2107" s="3"/>
      <c r="FY2107" s="3"/>
      <c r="FZ2107" s="3"/>
      <c r="GA2107" s="3"/>
      <c r="GB2107" s="3"/>
      <c r="GC2107" s="3"/>
      <c r="GD2107" s="3"/>
      <c r="GE2107" s="3"/>
      <c r="GF2107" s="3"/>
      <c r="GG2107" s="3"/>
      <c r="GH2107" s="3"/>
      <c r="GI2107" s="3"/>
      <c r="GJ2107" s="3"/>
    </row>
    <row r="2108" spans="1:192" s="219" customFormat="1">
      <c r="A2108" s="3"/>
      <c r="B2108" s="44"/>
      <c r="C2108" s="3"/>
      <c r="D2108" s="240"/>
      <c r="E2108" s="241"/>
      <c r="F2108" s="242"/>
      <c r="G2108" s="242"/>
      <c r="H2108" s="242"/>
      <c r="I2108" s="242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  <c r="CP2108" s="3"/>
      <c r="CQ2108" s="3"/>
      <c r="CR2108" s="3"/>
      <c r="CS2108" s="3"/>
      <c r="CT2108" s="3"/>
      <c r="CU2108" s="3"/>
      <c r="CV2108" s="3"/>
      <c r="CW2108" s="3"/>
      <c r="CX2108" s="3"/>
      <c r="CY2108" s="3"/>
      <c r="CZ2108" s="3"/>
      <c r="DA2108" s="3"/>
      <c r="DB2108" s="3"/>
      <c r="DC2108" s="3"/>
      <c r="DD2108" s="3"/>
      <c r="DE2108" s="3"/>
      <c r="DF2108" s="3"/>
      <c r="DG2108" s="3"/>
      <c r="DH2108" s="3"/>
      <c r="DI2108" s="3"/>
      <c r="DJ2108" s="3"/>
      <c r="DK2108" s="3"/>
      <c r="DL2108" s="3"/>
      <c r="DM2108" s="3"/>
      <c r="DN2108" s="3"/>
      <c r="DO2108" s="3"/>
      <c r="DP2108" s="3"/>
      <c r="DQ2108" s="3"/>
      <c r="DR2108" s="3"/>
      <c r="DS2108" s="3"/>
      <c r="DT2108" s="3"/>
      <c r="DU2108" s="3"/>
      <c r="DV2108" s="3"/>
      <c r="DW2108" s="3"/>
      <c r="DX2108" s="3"/>
      <c r="DY2108" s="3"/>
      <c r="DZ2108" s="3"/>
      <c r="EA2108" s="3"/>
      <c r="EB2108" s="3"/>
      <c r="EC2108" s="3"/>
      <c r="ED2108" s="3"/>
      <c r="EE2108" s="3"/>
      <c r="EF2108" s="3"/>
      <c r="EG2108" s="3"/>
      <c r="EH2108" s="3"/>
      <c r="EI2108" s="3"/>
      <c r="EJ2108" s="3"/>
      <c r="EK2108" s="3"/>
      <c r="EL2108" s="3"/>
      <c r="EM2108" s="3"/>
      <c r="EN2108" s="3"/>
      <c r="EO2108" s="3"/>
      <c r="EP2108" s="3"/>
      <c r="EQ2108" s="3"/>
      <c r="ER2108" s="3"/>
      <c r="ES2108" s="3"/>
      <c r="ET2108" s="3"/>
      <c r="EU2108" s="3"/>
      <c r="EV2108" s="3"/>
      <c r="EW2108" s="3"/>
      <c r="EX2108" s="3"/>
      <c r="EY2108" s="3"/>
      <c r="EZ2108" s="3"/>
      <c r="FA2108" s="3"/>
      <c r="FB2108" s="3"/>
      <c r="FC2108" s="3"/>
      <c r="FD2108" s="3"/>
      <c r="FE2108" s="3"/>
      <c r="FF2108" s="3"/>
      <c r="FG2108" s="3"/>
      <c r="FH2108" s="3"/>
      <c r="FI2108" s="3"/>
      <c r="FJ2108" s="3"/>
      <c r="FK2108" s="3"/>
      <c r="FL2108" s="3"/>
      <c r="FM2108" s="3"/>
      <c r="FN2108" s="3"/>
      <c r="FO2108" s="3"/>
      <c r="FP2108" s="3"/>
      <c r="FQ2108" s="3"/>
      <c r="FR2108" s="3"/>
      <c r="FS2108" s="3"/>
      <c r="FT2108" s="3"/>
      <c r="FU2108" s="3"/>
      <c r="FV2108" s="3"/>
      <c r="FW2108" s="3"/>
      <c r="FX2108" s="3"/>
      <c r="FY2108" s="3"/>
      <c r="FZ2108" s="3"/>
      <c r="GA2108" s="3"/>
      <c r="GB2108" s="3"/>
      <c r="GC2108" s="3"/>
      <c r="GD2108" s="3"/>
      <c r="GE2108" s="3"/>
      <c r="GF2108" s="3"/>
      <c r="GG2108" s="3"/>
      <c r="GH2108" s="3"/>
      <c r="GI2108" s="3"/>
      <c r="GJ2108" s="3"/>
    </row>
    <row r="2109" spans="1:192" s="219" customFormat="1">
      <c r="A2109" s="3"/>
      <c r="B2109" s="44"/>
      <c r="C2109" s="3"/>
      <c r="D2109" s="240"/>
      <c r="E2109" s="241"/>
      <c r="F2109" s="242"/>
      <c r="G2109" s="242"/>
      <c r="H2109" s="242"/>
      <c r="I2109" s="242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  <c r="CP2109" s="3"/>
      <c r="CQ2109" s="3"/>
      <c r="CR2109" s="3"/>
      <c r="CS2109" s="3"/>
      <c r="CT2109" s="3"/>
      <c r="CU2109" s="3"/>
      <c r="CV2109" s="3"/>
      <c r="CW2109" s="3"/>
      <c r="CX2109" s="3"/>
      <c r="CY2109" s="3"/>
      <c r="CZ2109" s="3"/>
      <c r="DA2109" s="3"/>
      <c r="DB2109" s="3"/>
      <c r="DC2109" s="3"/>
      <c r="DD2109" s="3"/>
      <c r="DE2109" s="3"/>
      <c r="DF2109" s="3"/>
      <c r="DG2109" s="3"/>
      <c r="DH2109" s="3"/>
      <c r="DI2109" s="3"/>
      <c r="DJ2109" s="3"/>
      <c r="DK2109" s="3"/>
      <c r="DL2109" s="3"/>
      <c r="DM2109" s="3"/>
      <c r="DN2109" s="3"/>
      <c r="DO2109" s="3"/>
      <c r="DP2109" s="3"/>
      <c r="DQ2109" s="3"/>
      <c r="DR2109" s="3"/>
      <c r="DS2109" s="3"/>
      <c r="DT2109" s="3"/>
      <c r="DU2109" s="3"/>
      <c r="DV2109" s="3"/>
      <c r="DW2109" s="3"/>
      <c r="DX2109" s="3"/>
      <c r="DY2109" s="3"/>
      <c r="DZ2109" s="3"/>
      <c r="EA2109" s="3"/>
      <c r="EB2109" s="3"/>
      <c r="EC2109" s="3"/>
      <c r="ED2109" s="3"/>
      <c r="EE2109" s="3"/>
      <c r="EF2109" s="3"/>
      <c r="EG2109" s="3"/>
      <c r="EH2109" s="3"/>
      <c r="EI2109" s="3"/>
      <c r="EJ2109" s="3"/>
      <c r="EK2109" s="3"/>
      <c r="EL2109" s="3"/>
      <c r="EM2109" s="3"/>
      <c r="EN2109" s="3"/>
      <c r="EO2109" s="3"/>
      <c r="EP2109" s="3"/>
      <c r="EQ2109" s="3"/>
      <c r="ER2109" s="3"/>
      <c r="ES2109" s="3"/>
      <c r="ET2109" s="3"/>
      <c r="EU2109" s="3"/>
      <c r="EV2109" s="3"/>
      <c r="EW2109" s="3"/>
      <c r="EX2109" s="3"/>
      <c r="EY2109" s="3"/>
      <c r="EZ2109" s="3"/>
      <c r="FA2109" s="3"/>
      <c r="FB2109" s="3"/>
      <c r="FC2109" s="3"/>
      <c r="FD2109" s="3"/>
      <c r="FE2109" s="3"/>
      <c r="FF2109" s="3"/>
      <c r="FG2109" s="3"/>
      <c r="FH2109" s="3"/>
      <c r="FI2109" s="3"/>
      <c r="FJ2109" s="3"/>
      <c r="FK2109" s="3"/>
      <c r="FL2109" s="3"/>
      <c r="FM2109" s="3"/>
      <c r="FN2109" s="3"/>
      <c r="FO2109" s="3"/>
      <c r="FP2109" s="3"/>
      <c r="FQ2109" s="3"/>
      <c r="FR2109" s="3"/>
      <c r="FS2109" s="3"/>
      <c r="FT2109" s="3"/>
      <c r="FU2109" s="3"/>
      <c r="FV2109" s="3"/>
      <c r="FW2109" s="3"/>
      <c r="FX2109" s="3"/>
      <c r="FY2109" s="3"/>
      <c r="FZ2109" s="3"/>
      <c r="GA2109" s="3"/>
      <c r="GB2109" s="3"/>
      <c r="GC2109" s="3"/>
      <c r="GD2109" s="3"/>
      <c r="GE2109" s="3"/>
      <c r="GF2109" s="3"/>
      <c r="GG2109" s="3"/>
      <c r="GH2109" s="3"/>
      <c r="GI2109" s="3"/>
      <c r="GJ2109" s="3"/>
    </row>
    <row r="2110" spans="1:192" s="219" customFormat="1">
      <c r="A2110" s="3"/>
      <c r="B2110" s="44"/>
      <c r="C2110" s="3"/>
      <c r="D2110" s="240"/>
      <c r="E2110" s="241"/>
      <c r="F2110" s="242"/>
      <c r="G2110" s="242"/>
      <c r="H2110" s="242"/>
      <c r="I2110" s="242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  <c r="CP2110" s="3"/>
      <c r="CQ2110" s="3"/>
      <c r="CR2110" s="3"/>
      <c r="CS2110" s="3"/>
      <c r="CT2110" s="3"/>
      <c r="CU2110" s="3"/>
      <c r="CV2110" s="3"/>
      <c r="CW2110" s="3"/>
      <c r="CX2110" s="3"/>
      <c r="CY2110" s="3"/>
      <c r="CZ2110" s="3"/>
      <c r="DA2110" s="3"/>
      <c r="DB2110" s="3"/>
      <c r="DC2110" s="3"/>
      <c r="DD2110" s="3"/>
      <c r="DE2110" s="3"/>
      <c r="DF2110" s="3"/>
      <c r="DG2110" s="3"/>
      <c r="DH2110" s="3"/>
      <c r="DI2110" s="3"/>
      <c r="DJ2110" s="3"/>
      <c r="DK2110" s="3"/>
      <c r="DL2110" s="3"/>
      <c r="DM2110" s="3"/>
      <c r="DN2110" s="3"/>
      <c r="DO2110" s="3"/>
      <c r="DP2110" s="3"/>
      <c r="DQ2110" s="3"/>
      <c r="DR2110" s="3"/>
      <c r="DS2110" s="3"/>
      <c r="DT2110" s="3"/>
      <c r="DU2110" s="3"/>
      <c r="DV2110" s="3"/>
      <c r="DW2110" s="3"/>
      <c r="DX2110" s="3"/>
      <c r="DY2110" s="3"/>
      <c r="DZ2110" s="3"/>
      <c r="EA2110" s="3"/>
      <c r="EB2110" s="3"/>
      <c r="EC2110" s="3"/>
      <c r="ED2110" s="3"/>
      <c r="EE2110" s="3"/>
      <c r="EF2110" s="3"/>
      <c r="EG2110" s="3"/>
      <c r="EH2110" s="3"/>
      <c r="EI2110" s="3"/>
      <c r="EJ2110" s="3"/>
      <c r="EK2110" s="3"/>
      <c r="EL2110" s="3"/>
      <c r="EM2110" s="3"/>
      <c r="EN2110" s="3"/>
      <c r="EO2110" s="3"/>
      <c r="EP2110" s="3"/>
      <c r="EQ2110" s="3"/>
      <c r="ER2110" s="3"/>
      <c r="ES2110" s="3"/>
      <c r="ET2110" s="3"/>
      <c r="EU2110" s="3"/>
      <c r="EV2110" s="3"/>
      <c r="EW2110" s="3"/>
      <c r="EX2110" s="3"/>
      <c r="EY2110" s="3"/>
      <c r="EZ2110" s="3"/>
      <c r="FA2110" s="3"/>
      <c r="FB2110" s="3"/>
      <c r="FC2110" s="3"/>
      <c r="FD2110" s="3"/>
      <c r="FE2110" s="3"/>
      <c r="FF2110" s="3"/>
      <c r="FG2110" s="3"/>
      <c r="FH2110" s="3"/>
      <c r="FI2110" s="3"/>
      <c r="FJ2110" s="3"/>
      <c r="FK2110" s="3"/>
      <c r="FL2110" s="3"/>
      <c r="FM2110" s="3"/>
      <c r="FN2110" s="3"/>
      <c r="FO2110" s="3"/>
      <c r="FP2110" s="3"/>
      <c r="FQ2110" s="3"/>
      <c r="FR2110" s="3"/>
      <c r="FS2110" s="3"/>
      <c r="FT2110" s="3"/>
      <c r="FU2110" s="3"/>
      <c r="FV2110" s="3"/>
      <c r="FW2110" s="3"/>
      <c r="FX2110" s="3"/>
      <c r="FY2110" s="3"/>
      <c r="FZ2110" s="3"/>
      <c r="GA2110" s="3"/>
      <c r="GB2110" s="3"/>
      <c r="GC2110" s="3"/>
      <c r="GD2110" s="3"/>
      <c r="GE2110" s="3"/>
      <c r="GF2110" s="3"/>
      <c r="GG2110" s="3"/>
      <c r="GH2110" s="3"/>
      <c r="GI2110" s="3"/>
      <c r="GJ2110" s="3"/>
    </row>
    <row r="2111" spans="1:192" s="219" customFormat="1">
      <c r="A2111" s="3"/>
      <c r="B2111" s="44"/>
      <c r="C2111" s="3"/>
      <c r="D2111" s="240"/>
      <c r="E2111" s="241"/>
      <c r="F2111" s="242"/>
      <c r="G2111" s="242"/>
      <c r="H2111" s="242"/>
      <c r="I2111" s="242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  <c r="CP2111" s="3"/>
      <c r="CQ2111" s="3"/>
      <c r="CR2111" s="3"/>
      <c r="CS2111" s="3"/>
      <c r="CT2111" s="3"/>
      <c r="CU2111" s="3"/>
      <c r="CV2111" s="3"/>
      <c r="CW2111" s="3"/>
      <c r="CX2111" s="3"/>
      <c r="CY2111" s="3"/>
      <c r="CZ2111" s="3"/>
      <c r="DA2111" s="3"/>
      <c r="DB2111" s="3"/>
      <c r="DC2111" s="3"/>
      <c r="DD2111" s="3"/>
      <c r="DE2111" s="3"/>
      <c r="DF2111" s="3"/>
      <c r="DG2111" s="3"/>
      <c r="DH2111" s="3"/>
      <c r="DI2111" s="3"/>
      <c r="DJ2111" s="3"/>
      <c r="DK2111" s="3"/>
      <c r="DL2111" s="3"/>
      <c r="DM2111" s="3"/>
      <c r="DN2111" s="3"/>
      <c r="DO2111" s="3"/>
      <c r="DP2111" s="3"/>
      <c r="DQ2111" s="3"/>
      <c r="DR2111" s="3"/>
      <c r="DS2111" s="3"/>
      <c r="DT2111" s="3"/>
      <c r="DU2111" s="3"/>
      <c r="DV2111" s="3"/>
      <c r="DW2111" s="3"/>
      <c r="DX2111" s="3"/>
      <c r="DY2111" s="3"/>
      <c r="DZ2111" s="3"/>
      <c r="EA2111" s="3"/>
      <c r="EB2111" s="3"/>
      <c r="EC2111" s="3"/>
      <c r="ED2111" s="3"/>
      <c r="EE2111" s="3"/>
      <c r="EF2111" s="3"/>
      <c r="EG2111" s="3"/>
      <c r="EH2111" s="3"/>
      <c r="EI2111" s="3"/>
      <c r="EJ2111" s="3"/>
      <c r="EK2111" s="3"/>
      <c r="EL2111" s="3"/>
      <c r="EM2111" s="3"/>
      <c r="EN2111" s="3"/>
      <c r="EO2111" s="3"/>
      <c r="EP2111" s="3"/>
      <c r="EQ2111" s="3"/>
      <c r="ER2111" s="3"/>
      <c r="ES2111" s="3"/>
      <c r="ET2111" s="3"/>
      <c r="EU2111" s="3"/>
      <c r="EV2111" s="3"/>
      <c r="EW2111" s="3"/>
      <c r="EX2111" s="3"/>
      <c r="EY2111" s="3"/>
      <c r="EZ2111" s="3"/>
      <c r="FA2111" s="3"/>
      <c r="FB2111" s="3"/>
      <c r="FC2111" s="3"/>
      <c r="FD2111" s="3"/>
      <c r="FE2111" s="3"/>
      <c r="FF2111" s="3"/>
      <c r="FG2111" s="3"/>
      <c r="FH2111" s="3"/>
      <c r="FI2111" s="3"/>
      <c r="FJ2111" s="3"/>
      <c r="FK2111" s="3"/>
      <c r="FL2111" s="3"/>
      <c r="FM2111" s="3"/>
      <c r="FN2111" s="3"/>
      <c r="FO2111" s="3"/>
      <c r="FP2111" s="3"/>
      <c r="FQ2111" s="3"/>
      <c r="FR2111" s="3"/>
      <c r="FS2111" s="3"/>
      <c r="FT2111" s="3"/>
      <c r="FU2111" s="3"/>
      <c r="FV2111" s="3"/>
      <c r="FW2111" s="3"/>
      <c r="FX2111" s="3"/>
      <c r="FY2111" s="3"/>
      <c r="FZ2111" s="3"/>
      <c r="GA2111" s="3"/>
      <c r="GB2111" s="3"/>
      <c r="GC2111" s="3"/>
      <c r="GD2111" s="3"/>
      <c r="GE2111" s="3"/>
      <c r="GF2111" s="3"/>
      <c r="GG2111" s="3"/>
      <c r="GH2111" s="3"/>
      <c r="GI2111" s="3"/>
      <c r="GJ2111" s="3"/>
    </row>
    <row r="2112" spans="1:192" s="219" customFormat="1">
      <c r="A2112" s="3"/>
      <c r="B2112" s="44"/>
      <c r="C2112" s="3"/>
      <c r="D2112" s="240"/>
      <c r="E2112" s="241"/>
      <c r="F2112" s="242"/>
      <c r="G2112" s="242"/>
      <c r="H2112" s="242"/>
      <c r="I2112" s="242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  <c r="CP2112" s="3"/>
      <c r="CQ2112" s="3"/>
      <c r="CR2112" s="3"/>
      <c r="CS2112" s="3"/>
      <c r="CT2112" s="3"/>
      <c r="CU2112" s="3"/>
      <c r="CV2112" s="3"/>
      <c r="CW2112" s="3"/>
      <c r="CX2112" s="3"/>
      <c r="CY2112" s="3"/>
      <c r="CZ2112" s="3"/>
      <c r="DA2112" s="3"/>
      <c r="DB2112" s="3"/>
      <c r="DC2112" s="3"/>
      <c r="DD2112" s="3"/>
      <c r="DE2112" s="3"/>
      <c r="DF2112" s="3"/>
      <c r="DG2112" s="3"/>
      <c r="DH2112" s="3"/>
      <c r="DI2112" s="3"/>
      <c r="DJ2112" s="3"/>
      <c r="DK2112" s="3"/>
      <c r="DL2112" s="3"/>
      <c r="DM2112" s="3"/>
      <c r="DN2112" s="3"/>
      <c r="DO2112" s="3"/>
      <c r="DP2112" s="3"/>
      <c r="DQ2112" s="3"/>
      <c r="DR2112" s="3"/>
      <c r="DS2112" s="3"/>
      <c r="DT2112" s="3"/>
      <c r="DU2112" s="3"/>
      <c r="DV2112" s="3"/>
      <c r="DW2112" s="3"/>
      <c r="DX2112" s="3"/>
      <c r="DY2112" s="3"/>
      <c r="DZ2112" s="3"/>
      <c r="EA2112" s="3"/>
      <c r="EB2112" s="3"/>
      <c r="EC2112" s="3"/>
      <c r="ED2112" s="3"/>
      <c r="EE2112" s="3"/>
      <c r="EF2112" s="3"/>
      <c r="EG2112" s="3"/>
      <c r="EH2112" s="3"/>
      <c r="EI2112" s="3"/>
      <c r="EJ2112" s="3"/>
      <c r="EK2112" s="3"/>
      <c r="EL2112" s="3"/>
      <c r="EM2112" s="3"/>
      <c r="EN2112" s="3"/>
      <c r="EO2112" s="3"/>
      <c r="EP2112" s="3"/>
      <c r="EQ2112" s="3"/>
      <c r="ER2112" s="3"/>
      <c r="ES2112" s="3"/>
      <c r="ET2112" s="3"/>
      <c r="EU2112" s="3"/>
      <c r="EV2112" s="3"/>
      <c r="EW2112" s="3"/>
      <c r="EX2112" s="3"/>
      <c r="EY2112" s="3"/>
      <c r="EZ2112" s="3"/>
      <c r="FA2112" s="3"/>
      <c r="FB2112" s="3"/>
      <c r="FC2112" s="3"/>
      <c r="FD2112" s="3"/>
      <c r="FE2112" s="3"/>
      <c r="FF2112" s="3"/>
      <c r="FG2112" s="3"/>
      <c r="FH2112" s="3"/>
      <c r="FI2112" s="3"/>
      <c r="FJ2112" s="3"/>
      <c r="FK2112" s="3"/>
      <c r="FL2112" s="3"/>
      <c r="FM2112" s="3"/>
      <c r="FN2112" s="3"/>
      <c r="FO2112" s="3"/>
      <c r="FP2112" s="3"/>
      <c r="FQ2112" s="3"/>
      <c r="FR2112" s="3"/>
      <c r="FS2112" s="3"/>
      <c r="FT2112" s="3"/>
      <c r="FU2112" s="3"/>
      <c r="FV2112" s="3"/>
      <c r="FW2112" s="3"/>
      <c r="FX2112" s="3"/>
      <c r="FY2112" s="3"/>
      <c r="FZ2112" s="3"/>
      <c r="GA2112" s="3"/>
      <c r="GB2112" s="3"/>
      <c r="GC2112" s="3"/>
      <c r="GD2112" s="3"/>
      <c r="GE2112" s="3"/>
      <c r="GF2112" s="3"/>
      <c r="GG2112" s="3"/>
      <c r="GH2112" s="3"/>
      <c r="GI2112" s="3"/>
      <c r="GJ2112" s="3"/>
    </row>
    <row r="2113" spans="1:192" s="219" customFormat="1">
      <c r="A2113" s="3"/>
      <c r="B2113" s="44"/>
      <c r="C2113" s="3"/>
      <c r="D2113" s="240"/>
      <c r="E2113" s="241"/>
      <c r="F2113" s="242"/>
      <c r="G2113" s="242"/>
      <c r="H2113" s="242"/>
      <c r="I2113" s="242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  <c r="CP2113" s="3"/>
      <c r="CQ2113" s="3"/>
      <c r="CR2113" s="3"/>
      <c r="CS2113" s="3"/>
      <c r="CT2113" s="3"/>
      <c r="CU2113" s="3"/>
      <c r="CV2113" s="3"/>
      <c r="CW2113" s="3"/>
      <c r="CX2113" s="3"/>
      <c r="CY2113" s="3"/>
      <c r="CZ2113" s="3"/>
      <c r="DA2113" s="3"/>
      <c r="DB2113" s="3"/>
      <c r="DC2113" s="3"/>
      <c r="DD2113" s="3"/>
      <c r="DE2113" s="3"/>
      <c r="DF2113" s="3"/>
      <c r="DG2113" s="3"/>
      <c r="DH2113" s="3"/>
      <c r="DI2113" s="3"/>
      <c r="DJ2113" s="3"/>
      <c r="DK2113" s="3"/>
      <c r="DL2113" s="3"/>
      <c r="DM2113" s="3"/>
      <c r="DN2113" s="3"/>
      <c r="DO2113" s="3"/>
      <c r="DP2113" s="3"/>
      <c r="DQ2113" s="3"/>
      <c r="DR2113" s="3"/>
      <c r="DS2113" s="3"/>
      <c r="DT2113" s="3"/>
      <c r="DU2113" s="3"/>
      <c r="DV2113" s="3"/>
      <c r="DW2113" s="3"/>
      <c r="DX2113" s="3"/>
      <c r="DY2113" s="3"/>
      <c r="DZ2113" s="3"/>
      <c r="EA2113" s="3"/>
      <c r="EB2113" s="3"/>
      <c r="EC2113" s="3"/>
      <c r="ED2113" s="3"/>
      <c r="EE2113" s="3"/>
      <c r="EF2113" s="3"/>
      <c r="EG2113" s="3"/>
      <c r="EH2113" s="3"/>
      <c r="EI2113" s="3"/>
      <c r="EJ2113" s="3"/>
      <c r="EK2113" s="3"/>
      <c r="EL2113" s="3"/>
      <c r="EM2113" s="3"/>
      <c r="EN2113" s="3"/>
      <c r="EO2113" s="3"/>
      <c r="EP2113" s="3"/>
      <c r="EQ2113" s="3"/>
      <c r="ER2113" s="3"/>
      <c r="ES2113" s="3"/>
      <c r="ET2113" s="3"/>
      <c r="EU2113" s="3"/>
      <c r="EV2113" s="3"/>
      <c r="EW2113" s="3"/>
      <c r="EX2113" s="3"/>
      <c r="EY2113" s="3"/>
      <c r="EZ2113" s="3"/>
      <c r="FA2113" s="3"/>
      <c r="FB2113" s="3"/>
      <c r="FC2113" s="3"/>
      <c r="FD2113" s="3"/>
      <c r="FE2113" s="3"/>
      <c r="FF2113" s="3"/>
      <c r="FG2113" s="3"/>
      <c r="FH2113" s="3"/>
      <c r="FI2113" s="3"/>
      <c r="FJ2113" s="3"/>
      <c r="FK2113" s="3"/>
      <c r="FL2113" s="3"/>
      <c r="FM2113" s="3"/>
      <c r="FN2113" s="3"/>
      <c r="FO2113" s="3"/>
      <c r="FP2113" s="3"/>
      <c r="FQ2113" s="3"/>
      <c r="FR2113" s="3"/>
      <c r="FS2113" s="3"/>
      <c r="FT2113" s="3"/>
      <c r="FU2113" s="3"/>
      <c r="FV2113" s="3"/>
      <c r="FW2113" s="3"/>
      <c r="FX2113" s="3"/>
      <c r="FY2113" s="3"/>
      <c r="FZ2113" s="3"/>
      <c r="GA2113" s="3"/>
      <c r="GB2113" s="3"/>
      <c r="GC2113" s="3"/>
      <c r="GD2113" s="3"/>
      <c r="GE2113" s="3"/>
      <c r="GF2113" s="3"/>
      <c r="GG2113" s="3"/>
      <c r="GH2113" s="3"/>
      <c r="GI2113" s="3"/>
      <c r="GJ2113" s="3"/>
    </row>
    <row r="2114" spans="1:192" s="219" customFormat="1">
      <c r="A2114" s="3"/>
      <c r="B2114" s="44"/>
      <c r="C2114" s="3"/>
      <c r="D2114" s="240"/>
      <c r="E2114" s="241"/>
      <c r="F2114" s="242"/>
      <c r="G2114" s="242"/>
      <c r="H2114" s="242"/>
      <c r="I2114" s="242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3"/>
      <c r="DH2114" s="3"/>
      <c r="DI2114" s="3"/>
      <c r="DJ2114" s="3"/>
      <c r="DK2114" s="3"/>
      <c r="DL2114" s="3"/>
      <c r="DM2114" s="3"/>
      <c r="DN2114" s="3"/>
      <c r="DO2114" s="3"/>
      <c r="DP2114" s="3"/>
      <c r="DQ2114" s="3"/>
      <c r="DR2114" s="3"/>
      <c r="DS2114" s="3"/>
      <c r="DT2114" s="3"/>
      <c r="DU2114" s="3"/>
      <c r="DV2114" s="3"/>
      <c r="DW2114" s="3"/>
      <c r="DX2114" s="3"/>
      <c r="DY2114" s="3"/>
      <c r="DZ2114" s="3"/>
      <c r="EA2114" s="3"/>
      <c r="EB2114" s="3"/>
      <c r="EC2114" s="3"/>
      <c r="ED2114" s="3"/>
      <c r="EE2114" s="3"/>
      <c r="EF2114" s="3"/>
      <c r="EG2114" s="3"/>
      <c r="EH2114" s="3"/>
      <c r="EI2114" s="3"/>
      <c r="EJ2114" s="3"/>
      <c r="EK2114" s="3"/>
      <c r="EL2114" s="3"/>
      <c r="EM2114" s="3"/>
      <c r="EN2114" s="3"/>
      <c r="EO2114" s="3"/>
      <c r="EP2114" s="3"/>
      <c r="EQ2114" s="3"/>
      <c r="ER2114" s="3"/>
      <c r="ES2114" s="3"/>
      <c r="ET2114" s="3"/>
      <c r="EU2114" s="3"/>
      <c r="EV2114" s="3"/>
      <c r="EW2114" s="3"/>
      <c r="EX2114" s="3"/>
      <c r="EY2114" s="3"/>
      <c r="EZ2114" s="3"/>
      <c r="FA2114" s="3"/>
      <c r="FB2114" s="3"/>
      <c r="FC2114" s="3"/>
      <c r="FD2114" s="3"/>
      <c r="FE2114" s="3"/>
      <c r="FF2114" s="3"/>
      <c r="FG2114" s="3"/>
      <c r="FH2114" s="3"/>
      <c r="FI2114" s="3"/>
      <c r="FJ2114" s="3"/>
      <c r="FK2114" s="3"/>
      <c r="FL2114" s="3"/>
      <c r="FM2114" s="3"/>
      <c r="FN2114" s="3"/>
      <c r="FO2114" s="3"/>
      <c r="FP2114" s="3"/>
      <c r="FQ2114" s="3"/>
      <c r="FR2114" s="3"/>
      <c r="FS2114" s="3"/>
      <c r="FT2114" s="3"/>
      <c r="FU2114" s="3"/>
      <c r="FV2114" s="3"/>
      <c r="FW2114" s="3"/>
      <c r="FX2114" s="3"/>
      <c r="FY2114" s="3"/>
      <c r="FZ2114" s="3"/>
      <c r="GA2114" s="3"/>
      <c r="GB2114" s="3"/>
      <c r="GC2114" s="3"/>
      <c r="GD2114" s="3"/>
      <c r="GE2114" s="3"/>
      <c r="GF2114" s="3"/>
      <c r="GG2114" s="3"/>
      <c r="GH2114" s="3"/>
      <c r="GI2114" s="3"/>
      <c r="GJ2114" s="3"/>
    </row>
    <row r="2115" spans="1:192" s="219" customFormat="1">
      <c r="A2115" s="3"/>
      <c r="B2115" s="44"/>
      <c r="C2115" s="3"/>
      <c r="D2115" s="240"/>
      <c r="E2115" s="241"/>
      <c r="F2115" s="242"/>
      <c r="G2115" s="242"/>
      <c r="H2115" s="242"/>
      <c r="I2115" s="242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  <c r="CP2115" s="3"/>
      <c r="CQ2115" s="3"/>
      <c r="CR2115" s="3"/>
      <c r="CS2115" s="3"/>
      <c r="CT2115" s="3"/>
      <c r="CU2115" s="3"/>
      <c r="CV2115" s="3"/>
      <c r="CW2115" s="3"/>
      <c r="CX2115" s="3"/>
      <c r="CY2115" s="3"/>
      <c r="CZ2115" s="3"/>
      <c r="DA2115" s="3"/>
      <c r="DB2115" s="3"/>
      <c r="DC2115" s="3"/>
      <c r="DD2115" s="3"/>
      <c r="DE2115" s="3"/>
      <c r="DF2115" s="3"/>
      <c r="DG2115" s="3"/>
      <c r="DH2115" s="3"/>
      <c r="DI2115" s="3"/>
      <c r="DJ2115" s="3"/>
      <c r="DK2115" s="3"/>
      <c r="DL2115" s="3"/>
      <c r="DM2115" s="3"/>
      <c r="DN2115" s="3"/>
      <c r="DO2115" s="3"/>
      <c r="DP2115" s="3"/>
      <c r="DQ2115" s="3"/>
      <c r="DR2115" s="3"/>
      <c r="DS2115" s="3"/>
      <c r="DT2115" s="3"/>
      <c r="DU2115" s="3"/>
      <c r="DV2115" s="3"/>
      <c r="DW2115" s="3"/>
      <c r="DX2115" s="3"/>
      <c r="DY2115" s="3"/>
      <c r="DZ2115" s="3"/>
      <c r="EA2115" s="3"/>
      <c r="EB2115" s="3"/>
      <c r="EC2115" s="3"/>
      <c r="ED2115" s="3"/>
      <c r="EE2115" s="3"/>
      <c r="EF2115" s="3"/>
      <c r="EG2115" s="3"/>
      <c r="EH2115" s="3"/>
      <c r="EI2115" s="3"/>
      <c r="EJ2115" s="3"/>
      <c r="EK2115" s="3"/>
      <c r="EL2115" s="3"/>
      <c r="EM2115" s="3"/>
      <c r="EN2115" s="3"/>
      <c r="EO2115" s="3"/>
      <c r="EP2115" s="3"/>
      <c r="EQ2115" s="3"/>
      <c r="ER2115" s="3"/>
      <c r="ES2115" s="3"/>
      <c r="ET2115" s="3"/>
      <c r="EU2115" s="3"/>
      <c r="EV2115" s="3"/>
      <c r="EW2115" s="3"/>
      <c r="EX2115" s="3"/>
      <c r="EY2115" s="3"/>
      <c r="EZ2115" s="3"/>
      <c r="FA2115" s="3"/>
      <c r="FB2115" s="3"/>
      <c r="FC2115" s="3"/>
      <c r="FD2115" s="3"/>
      <c r="FE2115" s="3"/>
      <c r="FF2115" s="3"/>
      <c r="FG2115" s="3"/>
      <c r="FH2115" s="3"/>
      <c r="FI2115" s="3"/>
      <c r="FJ2115" s="3"/>
      <c r="FK2115" s="3"/>
      <c r="FL2115" s="3"/>
      <c r="FM2115" s="3"/>
      <c r="FN2115" s="3"/>
      <c r="FO2115" s="3"/>
      <c r="FP2115" s="3"/>
      <c r="FQ2115" s="3"/>
      <c r="FR2115" s="3"/>
      <c r="FS2115" s="3"/>
      <c r="FT2115" s="3"/>
      <c r="FU2115" s="3"/>
      <c r="FV2115" s="3"/>
      <c r="FW2115" s="3"/>
      <c r="FX2115" s="3"/>
      <c r="FY2115" s="3"/>
      <c r="FZ2115" s="3"/>
      <c r="GA2115" s="3"/>
      <c r="GB2115" s="3"/>
      <c r="GC2115" s="3"/>
      <c r="GD2115" s="3"/>
      <c r="GE2115" s="3"/>
      <c r="GF2115" s="3"/>
      <c r="GG2115" s="3"/>
      <c r="GH2115" s="3"/>
      <c r="GI2115" s="3"/>
      <c r="GJ2115" s="3"/>
    </row>
    <row r="2116" spans="1:192" s="219" customFormat="1">
      <c r="A2116" s="3"/>
      <c r="B2116" s="44"/>
      <c r="C2116" s="3"/>
      <c r="D2116" s="240"/>
      <c r="E2116" s="241"/>
      <c r="F2116" s="242"/>
      <c r="G2116" s="242"/>
      <c r="H2116" s="242"/>
      <c r="I2116" s="242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  <c r="CP2116" s="3"/>
      <c r="CQ2116" s="3"/>
      <c r="CR2116" s="3"/>
      <c r="CS2116" s="3"/>
      <c r="CT2116" s="3"/>
      <c r="CU2116" s="3"/>
      <c r="CV2116" s="3"/>
      <c r="CW2116" s="3"/>
      <c r="CX2116" s="3"/>
      <c r="CY2116" s="3"/>
      <c r="CZ2116" s="3"/>
      <c r="DA2116" s="3"/>
      <c r="DB2116" s="3"/>
      <c r="DC2116" s="3"/>
      <c r="DD2116" s="3"/>
      <c r="DE2116" s="3"/>
      <c r="DF2116" s="3"/>
      <c r="DG2116" s="3"/>
      <c r="DH2116" s="3"/>
      <c r="DI2116" s="3"/>
      <c r="DJ2116" s="3"/>
      <c r="DK2116" s="3"/>
      <c r="DL2116" s="3"/>
      <c r="DM2116" s="3"/>
      <c r="DN2116" s="3"/>
      <c r="DO2116" s="3"/>
      <c r="DP2116" s="3"/>
      <c r="DQ2116" s="3"/>
      <c r="DR2116" s="3"/>
      <c r="DS2116" s="3"/>
      <c r="DT2116" s="3"/>
      <c r="DU2116" s="3"/>
      <c r="DV2116" s="3"/>
      <c r="DW2116" s="3"/>
      <c r="DX2116" s="3"/>
      <c r="DY2116" s="3"/>
      <c r="DZ2116" s="3"/>
      <c r="EA2116" s="3"/>
      <c r="EB2116" s="3"/>
      <c r="EC2116" s="3"/>
      <c r="ED2116" s="3"/>
      <c r="EE2116" s="3"/>
      <c r="EF2116" s="3"/>
      <c r="EG2116" s="3"/>
      <c r="EH2116" s="3"/>
      <c r="EI2116" s="3"/>
      <c r="EJ2116" s="3"/>
      <c r="EK2116" s="3"/>
      <c r="EL2116" s="3"/>
      <c r="EM2116" s="3"/>
      <c r="EN2116" s="3"/>
      <c r="EO2116" s="3"/>
      <c r="EP2116" s="3"/>
      <c r="EQ2116" s="3"/>
      <c r="ER2116" s="3"/>
      <c r="ES2116" s="3"/>
      <c r="ET2116" s="3"/>
      <c r="EU2116" s="3"/>
      <c r="EV2116" s="3"/>
      <c r="EW2116" s="3"/>
      <c r="EX2116" s="3"/>
      <c r="EY2116" s="3"/>
      <c r="EZ2116" s="3"/>
      <c r="FA2116" s="3"/>
      <c r="FB2116" s="3"/>
      <c r="FC2116" s="3"/>
      <c r="FD2116" s="3"/>
      <c r="FE2116" s="3"/>
      <c r="FF2116" s="3"/>
      <c r="FG2116" s="3"/>
      <c r="FH2116" s="3"/>
      <c r="FI2116" s="3"/>
      <c r="FJ2116" s="3"/>
      <c r="FK2116" s="3"/>
      <c r="FL2116" s="3"/>
      <c r="FM2116" s="3"/>
      <c r="FN2116" s="3"/>
      <c r="FO2116" s="3"/>
      <c r="FP2116" s="3"/>
      <c r="FQ2116" s="3"/>
      <c r="FR2116" s="3"/>
      <c r="FS2116" s="3"/>
      <c r="FT2116" s="3"/>
      <c r="FU2116" s="3"/>
      <c r="FV2116" s="3"/>
      <c r="FW2116" s="3"/>
      <c r="FX2116" s="3"/>
      <c r="FY2116" s="3"/>
      <c r="FZ2116" s="3"/>
      <c r="GA2116" s="3"/>
      <c r="GB2116" s="3"/>
      <c r="GC2116" s="3"/>
      <c r="GD2116" s="3"/>
      <c r="GE2116" s="3"/>
      <c r="GF2116" s="3"/>
      <c r="GG2116" s="3"/>
      <c r="GH2116" s="3"/>
      <c r="GI2116" s="3"/>
      <c r="GJ2116" s="3"/>
    </row>
    <row r="2117" spans="1:192" s="219" customFormat="1">
      <c r="A2117" s="3"/>
      <c r="B2117" s="44"/>
      <c r="C2117" s="3"/>
      <c r="D2117" s="240"/>
      <c r="E2117" s="241"/>
      <c r="F2117" s="242"/>
      <c r="G2117" s="242"/>
      <c r="H2117" s="242"/>
      <c r="I2117" s="242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  <c r="CP2117" s="3"/>
      <c r="CQ2117" s="3"/>
      <c r="CR2117" s="3"/>
      <c r="CS2117" s="3"/>
      <c r="CT2117" s="3"/>
      <c r="CU2117" s="3"/>
      <c r="CV2117" s="3"/>
      <c r="CW2117" s="3"/>
      <c r="CX2117" s="3"/>
      <c r="CY2117" s="3"/>
      <c r="CZ2117" s="3"/>
      <c r="DA2117" s="3"/>
      <c r="DB2117" s="3"/>
      <c r="DC2117" s="3"/>
      <c r="DD2117" s="3"/>
      <c r="DE2117" s="3"/>
      <c r="DF2117" s="3"/>
      <c r="DG2117" s="3"/>
      <c r="DH2117" s="3"/>
      <c r="DI2117" s="3"/>
      <c r="DJ2117" s="3"/>
      <c r="DK2117" s="3"/>
      <c r="DL2117" s="3"/>
      <c r="DM2117" s="3"/>
      <c r="DN2117" s="3"/>
      <c r="DO2117" s="3"/>
      <c r="DP2117" s="3"/>
      <c r="DQ2117" s="3"/>
      <c r="DR2117" s="3"/>
      <c r="DS2117" s="3"/>
      <c r="DT2117" s="3"/>
      <c r="DU2117" s="3"/>
      <c r="DV2117" s="3"/>
      <c r="DW2117" s="3"/>
      <c r="DX2117" s="3"/>
      <c r="DY2117" s="3"/>
      <c r="DZ2117" s="3"/>
      <c r="EA2117" s="3"/>
      <c r="EB2117" s="3"/>
      <c r="EC2117" s="3"/>
      <c r="ED2117" s="3"/>
      <c r="EE2117" s="3"/>
      <c r="EF2117" s="3"/>
      <c r="EG2117" s="3"/>
      <c r="EH2117" s="3"/>
      <c r="EI2117" s="3"/>
      <c r="EJ2117" s="3"/>
      <c r="EK2117" s="3"/>
      <c r="EL2117" s="3"/>
      <c r="EM2117" s="3"/>
      <c r="EN2117" s="3"/>
      <c r="EO2117" s="3"/>
      <c r="EP2117" s="3"/>
      <c r="EQ2117" s="3"/>
      <c r="ER2117" s="3"/>
      <c r="ES2117" s="3"/>
      <c r="ET2117" s="3"/>
      <c r="EU2117" s="3"/>
      <c r="EV2117" s="3"/>
      <c r="EW2117" s="3"/>
      <c r="EX2117" s="3"/>
      <c r="EY2117" s="3"/>
      <c r="EZ2117" s="3"/>
      <c r="FA2117" s="3"/>
      <c r="FB2117" s="3"/>
      <c r="FC2117" s="3"/>
      <c r="FD2117" s="3"/>
      <c r="FE2117" s="3"/>
      <c r="FF2117" s="3"/>
      <c r="FG2117" s="3"/>
      <c r="FH2117" s="3"/>
      <c r="FI2117" s="3"/>
      <c r="FJ2117" s="3"/>
      <c r="FK2117" s="3"/>
      <c r="FL2117" s="3"/>
      <c r="FM2117" s="3"/>
      <c r="FN2117" s="3"/>
      <c r="FO2117" s="3"/>
      <c r="FP2117" s="3"/>
      <c r="FQ2117" s="3"/>
      <c r="FR2117" s="3"/>
      <c r="FS2117" s="3"/>
      <c r="FT2117" s="3"/>
      <c r="FU2117" s="3"/>
      <c r="FV2117" s="3"/>
      <c r="FW2117" s="3"/>
      <c r="FX2117" s="3"/>
      <c r="FY2117" s="3"/>
      <c r="FZ2117" s="3"/>
      <c r="GA2117" s="3"/>
      <c r="GB2117" s="3"/>
      <c r="GC2117" s="3"/>
      <c r="GD2117" s="3"/>
      <c r="GE2117" s="3"/>
      <c r="GF2117" s="3"/>
      <c r="GG2117" s="3"/>
      <c r="GH2117" s="3"/>
      <c r="GI2117" s="3"/>
      <c r="GJ2117" s="3"/>
    </row>
    <row r="2118" spans="1:192" s="219" customFormat="1">
      <c r="A2118" s="3"/>
      <c r="B2118" s="44"/>
      <c r="C2118" s="3"/>
      <c r="D2118" s="240"/>
      <c r="E2118" s="241"/>
      <c r="F2118" s="242"/>
      <c r="G2118" s="242"/>
      <c r="H2118" s="242"/>
      <c r="I2118" s="242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  <c r="CP2118" s="3"/>
      <c r="CQ2118" s="3"/>
      <c r="CR2118" s="3"/>
      <c r="CS2118" s="3"/>
      <c r="CT2118" s="3"/>
      <c r="CU2118" s="3"/>
      <c r="CV2118" s="3"/>
      <c r="CW2118" s="3"/>
      <c r="CX2118" s="3"/>
      <c r="CY2118" s="3"/>
      <c r="CZ2118" s="3"/>
      <c r="DA2118" s="3"/>
      <c r="DB2118" s="3"/>
      <c r="DC2118" s="3"/>
      <c r="DD2118" s="3"/>
      <c r="DE2118" s="3"/>
      <c r="DF2118" s="3"/>
      <c r="DG2118" s="3"/>
      <c r="DH2118" s="3"/>
      <c r="DI2118" s="3"/>
      <c r="DJ2118" s="3"/>
      <c r="DK2118" s="3"/>
      <c r="DL2118" s="3"/>
      <c r="DM2118" s="3"/>
      <c r="DN2118" s="3"/>
      <c r="DO2118" s="3"/>
      <c r="DP2118" s="3"/>
      <c r="DQ2118" s="3"/>
      <c r="DR2118" s="3"/>
      <c r="DS2118" s="3"/>
      <c r="DT2118" s="3"/>
      <c r="DU2118" s="3"/>
      <c r="DV2118" s="3"/>
      <c r="DW2118" s="3"/>
      <c r="DX2118" s="3"/>
      <c r="DY2118" s="3"/>
      <c r="DZ2118" s="3"/>
      <c r="EA2118" s="3"/>
      <c r="EB2118" s="3"/>
      <c r="EC2118" s="3"/>
      <c r="ED2118" s="3"/>
      <c r="EE2118" s="3"/>
      <c r="EF2118" s="3"/>
      <c r="EG2118" s="3"/>
      <c r="EH2118" s="3"/>
      <c r="EI2118" s="3"/>
      <c r="EJ2118" s="3"/>
      <c r="EK2118" s="3"/>
      <c r="EL2118" s="3"/>
      <c r="EM2118" s="3"/>
      <c r="EN2118" s="3"/>
      <c r="EO2118" s="3"/>
      <c r="EP2118" s="3"/>
      <c r="EQ2118" s="3"/>
      <c r="ER2118" s="3"/>
      <c r="ES2118" s="3"/>
      <c r="ET2118" s="3"/>
      <c r="EU2118" s="3"/>
      <c r="EV2118" s="3"/>
      <c r="EW2118" s="3"/>
      <c r="EX2118" s="3"/>
      <c r="EY2118" s="3"/>
      <c r="EZ2118" s="3"/>
      <c r="FA2118" s="3"/>
      <c r="FB2118" s="3"/>
      <c r="FC2118" s="3"/>
      <c r="FD2118" s="3"/>
      <c r="FE2118" s="3"/>
      <c r="FF2118" s="3"/>
      <c r="FG2118" s="3"/>
      <c r="FH2118" s="3"/>
      <c r="FI2118" s="3"/>
      <c r="FJ2118" s="3"/>
      <c r="FK2118" s="3"/>
      <c r="FL2118" s="3"/>
      <c r="FM2118" s="3"/>
      <c r="FN2118" s="3"/>
      <c r="FO2118" s="3"/>
      <c r="FP2118" s="3"/>
      <c r="FQ2118" s="3"/>
      <c r="FR2118" s="3"/>
      <c r="FS2118" s="3"/>
      <c r="FT2118" s="3"/>
      <c r="FU2118" s="3"/>
      <c r="FV2118" s="3"/>
      <c r="FW2118" s="3"/>
      <c r="FX2118" s="3"/>
      <c r="FY2118" s="3"/>
      <c r="FZ2118" s="3"/>
      <c r="GA2118" s="3"/>
      <c r="GB2118" s="3"/>
      <c r="GC2118" s="3"/>
      <c r="GD2118" s="3"/>
      <c r="GE2118" s="3"/>
      <c r="GF2118" s="3"/>
      <c r="GG2118" s="3"/>
      <c r="GH2118" s="3"/>
      <c r="GI2118" s="3"/>
      <c r="GJ2118" s="3"/>
    </row>
    <row r="2119" spans="1:192" s="219" customFormat="1">
      <c r="A2119" s="3"/>
      <c r="B2119" s="44"/>
      <c r="C2119" s="3"/>
      <c r="D2119" s="240"/>
      <c r="E2119" s="241"/>
      <c r="F2119" s="242"/>
      <c r="G2119" s="242"/>
      <c r="H2119" s="242"/>
      <c r="I2119" s="242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  <c r="CP2119" s="3"/>
      <c r="CQ2119" s="3"/>
      <c r="CR2119" s="3"/>
      <c r="CS2119" s="3"/>
      <c r="CT2119" s="3"/>
      <c r="CU2119" s="3"/>
      <c r="CV2119" s="3"/>
      <c r="CW2119" s="3"/>
      <c r="CX2119" s="3"/>
      <c r="CY2119" s="3"/>
      <c r="CZ2119" s="3"/>
      <c r="DA2119" s="3"/>
      <c r="DB2119" s="3"/>
      <c r="DC2119" s="3"/>
      <c r="DD2119" s="3"/>
      <c r="DE2119" s="3"/>
      <c r="DF2119" s="3"/>
      <c r="DG2119" s="3"/>
      <c r="DH2119" s="3"/>
      <c r="DI2119" s="3"/>
      <c r="DJ2119" s="3"/>
      <c r="DK2119" s="3"/>
      <c r="DL2119" s="3"/>
      <c r="DM2119" s="3"/>
      <c r="DN2119" s="3"/>
      <c r="DO2119" s="3"/>
      <c r="DP2119" s="3"/>
      <c r="DQ2119" s="3"/>
      <c r="DR2119" s="3"/>
      <c r="DS2119" s="3"/>
      <c r="DT2119" s="3"/>
      <c r="DU2119" s="3"/>
      <c r="DV2119" s="3"/>
      <c r="DW2119" s="3"/>
      <c r="DX2119" s="3"/>
      <c r="DY2119" s="3"/>
      <c r="DZ2119" s="3"/>
      <c r="EA2119" s="3"/>
      <c r="EB2119" s="3"/>
      <c r="EC2119" s="3"/>
      <c r="ED2119" s="3"/>
      <c r="EE2119" s="3"/>
      <c r="EF2119" s="3"/>
      <c r="EG2119" s="3"/>
      <c r="EH2119" s="3"/>
      <c r="EI2119" s="3"/>
      <c r="EJ2119" s="3"/>
      <c r="EK2119" s="3"/>
      <c r="EL2119" s="3"/>
      <c r="EM2119" s="3"/>
      <c r="EN2119" s="3"/>
      <c r="EO2119" s="3"/>
      <c r="EP2119" s="3"/>
      <c r="EQ2119" s="3"/>
      <c r="ER2119" s="3"/>
      <c r="ES2119" s="3"/>
      <c r="ET2119" s="3"/>
      <c r="EU2119" s="3"/>
      <c r="EV2119" s="3"/>
      <c r="EW2119" s="3"/>
      <c r="EX2119" s="3"/>
      <c r="EY2119" s="3"/>
      <c r="EZ2119" s="3"/>
      <c r="FA2119" s="3"/>
      <c r="FB2119" s="3"/>
      <c r="FC2119" s="3"/>
      <c r="FD2119" s="3"/>
      <c r="FE2119" s="3"/>
      <c r="FF2119" s="3"/>
      <c r="FG2119" s="3"/>
      <c r="FH2119" s="3"/>
      <c r="FI2119" s="3"/>
      <c r="FJ2119" s="3"/>
      <c r="FK2119" s="3"/>
      <c r="FL2119" s="3"/>
      <c r="FM2119" s="3"/>
      <c r="FN2119" s="3"/>
      <c r="FO2119" s="3"/>
      <c r="FP2119" s="3"/>
      <c r="FQ2119" s="3"/>
      <c r="FR2119" s="3"/>
      <c r="FS2119" s="3"/>
      <c r="FT2119" s="3"/>
      <c r="FU2119" s="3"/>
      <c r="FV2119" s="3"/>
      <c r="FW2119" s="3"/>
      <c r="FX2119" s="3"/>
      <c r="FY2119" s="3"/>
      <c r="FZ2119" s="3"/>
      <c r="GA2119" s="3"/>
      <c r="GB2119" s="3"/>
      <c r="GC2119" s="3"/>
      <c r="GD2119" s="3"/>
      <c r="GE2119" s="3"/>
      <c r="GF2119" s="3"/>
      <c r="GG2119" s="3"/>
      <c r="GH2119" s="3"/>
      <c r="GI2119" s="3"/>
      <c r="GJ2119" s="3"/>
    </row>
    <row r="2120" spans="1:192" s="219" customFormat="1">
      <c r="A2120" s="3"/>
      <c r="B2120" s="44"/>
      <c r="C2120" s="3"/>
      <c r="D2120" s="240"/>
      <c r="E2120" s="241"/>
      <c r="F2120" s="242"/>
      <c r="G2120" s="242"/>
      <c r="H2120" s="242"/>
      <c r="I2120" s="242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  <c r="CP2120" s="3"/>
      <c r="CQ2120" s="3"/>
      <c r="CR2120" s="3"/>
      <c r="CS2120" s="3"/>
      <c r="CT2120" s="3"/>
      <c r="CU2120" s="3"/>
      <c r="CV2120" s="3"/>
      <c r="CW2120" s="3"/>
      <c r="CX2120" s="3"/>
      <c r="CY2120" s="3"/>
      <c r="CZ2120" s="3"/>
      <c r="DA2120" s="3"/>
      <c r="DB2120" s="3"/>
      <c r="DC2120" s="3"/>
      <c r="DD2120" s="3"/>
      <c r="DE2120" s="3"/>
      <c r="DF2120" s="3"/>
      <c r="DG2120" s="3"/>
      <c r="DH2120" s="3"/>
      <c r="DI2120" s="3"/>
      <c r="DJ2120" s="3"/>
      <c r="DK2120" s="3"/>
      <c r="DL2120" s="3"/>
      <c r="DM2120" s="3"/>
      <c r="DN2120" s="3"/>
      <c r="DO2120" s="3"/>
      <c r="DP2120" s="3"/>
      <c r="DQ2120" s="3"/>
      <c r="DR2120" s="3"/>
      <c r="DS2120" s="3"/>
      <c r="DT2120" s="3"/>
      <c r="DU2120" s="3"/>
      <c r="DV2120" s="3"/>
      <c r="DW2120" s="3"/>
      <c r="DX2120" s="3"/>
      <c r="DY2120" s="3"/>
      <c r="DZ2120" s="3"/>
      <c r="EA2120" s="3"/>
      <c r="EB2120" s="3"/>
      <c r="EC2120" s="3"/>
      <c r="ED2120" s="3"/>
      <c r="EE2120" s="3"/>
      <c r="EF2120" s="3"/>
      <c r="EG2120" s="3"/>
      <c r="EH2120" s="3"/>
      <c r="EI2120" s="3"/>
      <c r="EJ2120" s="3"/>
      <c r="EK2120" s="3"/>
      <c r="EL2120" s="3"/>
      <c r="EM2120" s="3"/>
      <c r="EN2120" s="3"/>
      <c r="EO2120" s="3"/>
      <c r="EP2120" s="3"/>
      <c r="EQ2120" s="3"/>
      <c r="ER2120" s="3"/>
      <c r="ES2120" s="3"/>
      <c r="ET2120" s="3"/>
      <c r="EU2120" s="3"/>
      <c r="EV2120" s="3"/>
      <c r="EW2120" s="3"/>
      <c r="EX2120" s="3"/>
      <c r="EY2120" s="3"/>
      <c r="EZ2120" s="3"/>
      <c r="FA2120" s="3"/>
      <c r="FB2120" s="3"/>
      <c r="FC2120" s="3"/>
      <c r="FD2120" s="3"/>
      <c r="FE2120" s="3"/>
      <c r="FF2120" s="3"/>
      <c r="FG2120" s="3"/>
      <c r="FH2120" s="3"/>
      <c r="FI2120" s="3"/>
      <c r="FJ2120" s="3"/>
      <c r="FK2120" s="3"/>
      <c r="FL2120" s="3"/>
      <c r="FM2120" s="3"/>
      <c r="FN2120" s="3"/>
      <c r="FO2120" s="3"/>
      <c r="FP2120" s="3"/>
      <c r="FQ2120" s="3"/>
      <c r="FR2120" s="3"/>
      <c r="FS2120" s="3"/>
      <c r="FT2120" s="3"/>
      <c r="FU2120" s="3"/>
      <c r="FV2120" s="3"/>
      <c r="FW2120" s="3"/>
      <c r="FX2120" s="3"/>
      <c r="FY2120" s="3"/>
      <c r="FZ2120" s="3"/>
      <c r="GA2120" s="3"/>
      <c r="GB2120" s="3"/>
      <c r="GC2120" s="3"/>
      <c r="GD2120" s="3"/>
      <c r="GE2120" s="3"/>
      <c r="GF2120" s="3"/>
      <c r="GG2120" s="3"/>
      <c r="GH2120" s="3"/>
      <c r="GI2120" s="3"/>
      <c r="GJ2120" s="3"/>
    </row>
    <row r="2121" spans="1:192" s="219" customFormat="1">
      <c r="A2121" s="3"/>
      <c r="B2121" s="44"/>
      <c r="C2121" s="3"/>
      <c r="D2121" s="240"/>
      <c r="E2121" s="241"/>
      <c r="F2121" s="242"/>
      <c r="G2121" s="242"/>
      <c r="H2121" s="242"/>
      <c r="I2121" s="242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  <c r="CP2121" s="3"/>
      <c r="CQ2121" s="3"/>
      <c r="CR2121" s="3"/>
      <c r="CS2121" s="3"/>
      <c r="CT2121" s="3"/>
      <c r="CU2121" s="3"/>
      <c r="CV2121" s="3"/>
      <c r="CW2121" s="3"/>
      <c r="CX2121" s="3"/>
      <c r="CY2121" s="3"/>
      <c r="CZ2121" s="3"/>
      <c r="DA2121" s="3"/>
      <c r="DB2121" s="3"/>
      <c r="DC2121" s="3"/>
      <c r="DD2121" s="3"/>
      <c r="DE2121" s="3"/>
      <c r="DF2121" s="3"/>
      <c r="DG2121" s="3"/>
      <c r="DH2121" s="3"/>
      <c r="DI2121" s="3"/>
      <c r="DJ2121" s="3"/>
      <c r="DK2121" s="3"/>
      <c r="DL2121" s="3"/>
      <c r="DM2121" s="3"/>
      <c r="DN2121" s="3"/>
      <c r="DO2121" s="3"/>
      <c r="DP2121" s="3"/>
      <c r="DQ2121" s="3"/>
      <c r="DR2121" s="3"/>
      <c r="DS2121" s="3"/>
      <c r="DT2121" s="3"/>
      <c r="DU2121" s="3"/>
      <c r="DV2121" s="3"/>
      <c r="DW2121" s="3"/>
      <c r="DX2121" s="3"/>
      <c r="DY2121" s="3"/>
      <c r="DZ2121" s="3"/>
      <c r="EA2121" s="3"/>
      <c r="EB2121" s="3"/>
      <c r="EC2121" s="3"/>
      <c r="ED2121" s="3"/>
      <c r="EE2121" s="3"/>
      <c r="EF2121" s="3"/>
      <c r="EG2121" s="3"/>
      <c r="EH2121" s="3"/>
      <c r="EI2121" s="3"/>
      <c r="EJ2121" s="3"/>
      <c r="EK2121" s="3"/>
      <c r="EL2121" s="3"/>
      <c r="EM2121" s="3"/>
      <c r="EN2121" s="3"/>
      <c r="EO2121" s="3"/>
      <c r="EP2121" s="3"/>
      <c r="EQ2121" s="3"/>
      <c r="ER2121" s="3"/>
      <c r="ES2121" s="3"/>
      <c r="ET2121" s="3"/>
      <c r="EU2121" s="3"/>
      <c r="EV2121" s="3"/>
      <c r="EW2121" s="3"/>
      <c r="EX2121" s="3"/>
      <c r="EY2121" s="3"/>
      <c r="EZ2121" s="3"/>
      <c r="FA2121" s="3"/>
      <c r="FB2121" s="3"/>
      <c r="FC2121" s="3"/>
      <c r="FD2121" s="3"/>
      <c r="FE2121" s="3"/>
      <c r="FF2121" s="3"/>
      <c r="FG2121" s="3"/>
      <c r="FH2121" s="3"/>
      <c r="FI2121" s="3"/>
      <c r="FJ2121" s="3"/>
      <c r="FK2121" s="3"/>
      <c r="FL2121" s="3"/>
      <c r="FM2121" s="3"/>
      <c r="FN2121" s="3"/>
      <c r="FO2121" s="3"/>
      <c r="FP2121" s="3"/>
      <c r="FQ2121" s="3"/>
      <c r="FR2121" s="3"/>
      <c r="FS2121" s="3"/>
      <c r="FT2121" s="3"/>
      <c r="FU2121" s="3"/>
      <c r="FV2121" s="3"/>
      <c r="FW2121" s="3"/>
      <c r="FX2121" s="3"/>
      <c r="FY2121" s="3"/>
      <c r="FZ2121" s="3"/>
      <c r="GA2121" s="3"/>
      <c r="GB2121" s="3"/>
      <c r="GC2121" s="3"/>
      <c r="GD2121" s="3"/>
      <c r="GE2121" s="3"/>
      <c r="GF2121" s="3"/>
      <c r="GG2121" s="3"/>
      <c r="GH2121" s="3"/>
      <c r="GI2121" s="3"/>
      <c r="GJ2121" s="3"/>
    </row>
    <row r="2122" spans="1:192" s="219" customFormat="1">
      <c r="A2122" s="3"/>
      <c r="B2122" s="44"/>
      <c r="C2122" s="3"/>
      <c r="D2122" s="240"/>
      <c r="E2122" s="241"/>
      <c r="F2122" s="242"/>
      <c r="G2122" s="242"/>
      <c r="H2122" s="242"/>
      <c r="I2122" s="242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  <c r="CP2122" s="3"/>
      <c r="CQ2122" s="3"/>
      <c r="CR2122" s="3"/>
      <c r="CS2122" s="3"/>
      <c r="CT2122" s="3"/>
      <c r="CU2122" s="3"/>
      <c r="CV2122" s="3"/>
      <c r="CW2122" s="3"/>
      <c r="CX2122" s="3"/>
      <c r="CY2122" s="3"/>
      <c r="CZ2122" s="3"/>
      <c r="DA2122" s="3"/>
      <c r="DB2122" s="3"/>
      <c r="DC2122" s="3"/>
      <c r="DD2122" s="3"/>
      <c r="DE2122" s="3"/>
      <c r="DF2122" s="3"/>
      <c r="DG2122" s="3"/>
      <c r="DH2122" s="3"/>
      <c r="DI2122" s="3"/>
      <c r="DJ2122" s="3"/>
      <c r="DK2122" s="3"/>
      <c r="DL2122" s="3"/>
      <c r="DM2122" s="3"/>
      <c r="DN2122" s="3"/>
      <c r="DO2122" s="3"/>
      <c r="DP2122" s="3"/>
      <c r="DQ2122" s="3"/>
      <c r="DR2122" s="3"/>
      <c r="DS2122" s="3"/>
      <c r="DT2122" s="3"/>
      <c r="DU2122" s="3"/>
      <c r="DV2122" s="3"/>
      <c r="DW2122" s="3"/>
      <c r="DX2122" s="3"/>
      <c r="DY2122" s="3"/>
      <c r="DZ2122" s="3"/>
      <c r="EA2122" s="3"/>
      <c r="EB2122" s="3"/>
      <c r="EC2122" s="3"/>
      <c r="ED2122" s="3"/>
      <c r="EE2122" s="3"/>
      <c r="EF2122" s="3"/>
      <c r="EG2122" s="3"/>
      <c r="EH2122" s="3"/>
      <c r="EI2122" s="3"/>
      <c r="EJ2122" s="3"/>
      <c r="EK2122" s="3"/>
      <c r="EL2122" s="3"/>
      <c r="EM2122" s="3"/>
      <c r="EN2122" s="3"/>
      <c r="EO2122" s="3"/>
      <c r="EP2122" s="3"/>
      <c r="EQ2122" s="3"/>
      <c r="ER2122" s="3"/>
      <c r="ES2122" s="3"/>
      <c r="ET2122" s="3"/>
      <c r="EU2122" s="3"/>
      <c r="EV2122" s="3"/>
      <c r="EW2122" s="3"/>
      <c r="EX2122" s="3"/>
      <c r="EY2122" s="3"/>
      <c r="EZ2122" s="3"/>
      <c r="FA2122" s="3"/>
      <c r="FB2122" s="3"/>
      <c r="FC2122" s="3"/>
      <c r="FD2122" s="3"/>
      <c r="FE2122" s="3"/>
      <c r="FF2122" s="3"/>
      <c r="FG2122" s="3"/>
      <c r="FH2122" s="3"/>
      <c r="FI2122" s="3"/>
      <c r="FJ2122" s="3"/>
      <c r="FK2122" s="3"/>
      <c r="FL2122" s="3"/>
      <c r="FM2122" s="3"/>
      <c r="FN2122" s="3"/>
      <c r="FO2122" s="3"/>
      <c r="FP2122" s="3"/>
      <c r="FQ2122" s="3"/>
      <c r="FR2122" s="3"/>
      <c r="FS2122" s="3"/>
      <c r="FT2122" s="3"/>
      <c r="FU2122" s="3"/>
      <c r="FV2122" s="3"/>
      <c r="FW2122" s="3"/>
      <c r="FX2122" s="3"/>
      <c r="FY2122" s="3"/>
      <c r="FZ2122" s="3"/>
      <c r="GA2122" s="3"/>
      <c r="GB2122" s="3"/>
      <c r="GC2122" s="3"/>
      <c r="GD2122" s="3"/>
      <c r="GE2122" s="3"/>
      <c r="GF2122" s="3"/>
      <c r="GG2122" s="3"/>
      <c r="GH2122" s="3"/>
      <c r="GI2122" s="3"/>
      <c r="GJ2122" s="3"/>
    </row>
    <row r="2123" spans="1:192" s="219" customFormat="1">
      <c r="A2123" s="3"/>
      <c r="B2123" s="44"/>
      <c r="C2123" s="3"/>
      <c r="D2123" s="240"/>
      <c r="E2123" s="241"/>
      <c r="F2123" s="242"/>
      <c r="G2123" s="242"/>
      <c r="H2123" s="242"/>
      <c r="I2123" s="242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  <c r="CP2123" s="3"/>
      <c r="CQ2123" s="3"/>
      <c r="CR2123" s="3"/>
      <c r="CS2123" s="3"/>
      <c r="CT2123" s="3"/>
      <c r="CU2123" s="3"/>
      <c r="CV2123" s="3"/>
      <c r="CW2123" s="3"/>
      <c r="CX2123" s="3"/>
      <c r="CY2123" s="3"/>
      <c r="CZ2123" s="3"/>
      <c r="DA2123" s="3"/>
      <c r="DB2123" s="3"/>
      <c r="DC2123" s="3"/>
      <c r="DD2123" s="3"/>
      <c r="DE2123" s="3"/>
      <c r="DF2123" s="3"/>
      <c r="DG2123" s="3"/>
      <c r="DH2123" s="3"/>
      <c r="DI2123" s="3"/>
      <c r="DJ2123" s="3"/>
      <c r="DK2123" s="3"/>
      <c r="DL2123" s="3"/>
      <c r="DM2123" s="3"/>
      <c r="DN2123" s="3"/>
      <c r="DO2123" s="3"/>
      <c r="DP2123" s="3"/>
      <c r="DQ2123" s="3"/>
      <c r="DR2123" s="3"/>
      <c r="DS2123" s="3"/>
      <c r="DT2123" s="3"/>
      <c r="DU2123" s="3"/>
      <c r="DV2123" s="3"/>
      <c r="DW2123" s="3"/>
      <c r="DX2123" s="3"/>
      <c r="DY2123" s="3"/>
      <c r="DZ2123" s="3"/>
      <c r="EA2123" s="3"/>
      <c r="EB2123" s="3"/>
      <c r="EC2123" s="3"/>
      <c r="ED2123" s="3"/>
      <c r="EE2123" s="3"/>
      <c r="EF2123" s="3"/>
      <c r="EG2123" s="3"/>
      <c r="EH2123" s="3"/>
      <c r="EI2123" s="3"/>
      <c r="EJ2123" s="3"/>
      <c r="EK2123" s="3"/>
      <c r="EL2123" s="3"/>
      <c r="EM2123" s="3"/>
      <c r="EN2123" s="3"/>
      <c r="EO2123" s="3"/>
      <c r="EP2123" s="3"/>
      <c r="EQ2123" s="3"/>
      <c r="ER2123" s="3"/>
      <c r="ES2123" s="3"/>
      <c r="ET2123" s="3"/>
      <c r="EU2123" s="3"/>
      <c r="EV2123" s="3"/>
      <c r="EW2123" s="3"/>
      <c r="EX2123" s="3"/>
      <c r="EY2123" s="3"/>
      <c r="EZ2123" s="3"/>
      <c r="FA2123" s="3"/>
      <c r="FB2123" s="3"/>
      <c r="FC2123" s="3"/>
      <c r="FD2123" s="3"/>
      <c r="FE2123" s="3"/>
      <c r="FF2123" s="3"/>
      <c r="FG2123" s="3"/>
      <c r="FH2123" s="3"/>
      <c r="FI2123" s="3"/>
      <c r="FJ2123" s="3"/>
      <c r="FK2123" s="3"/>
      <c r="FL2123" s="3"/>
      <c r="FM2123" s="3"/>
      <c r="FN2123" s="3"/>
      <c r="FO2123" s="3"/>
      <c r="FP2123" s="3"/>
      <c r="FQ2123" s="3"/>
      <c r="FR2123" s="3"/>
      <c r="FS2123" s="3"/>
      <c r="FT2123" s="3"/>
      <c r="FU2123" s="3"/>
      <c r="FV2123" s="3"/>
      <c r="FW2123" s="3"/>
      <c r="FX2123" s="3"/>
      <c r="FY2123" s="3"/>
      <c r="FZ2123" s="3"/>
      <c r="GA2123" s="3"/>
      <c r="GB2123" s="3"/>
      <c r="GC2123" s="3"/>
      <c r="GD2123" s="3"/>
      <c r="GE2123" s="3"/>
      <c r="GF2123" s="3"/>
      <c r="GG2123" s="3"/>
      <c r="GH2123" s="3"/>
      <c r="GI2123" s="3"/>
      <c r="GJ2123" s="3"/>
    </row>
    <row r="2124" spans="1:192" s="219" customFormat="1">
      <c r="A2124" s="3"/>
      <c r="B2124" s="44"/>
      <c r="C2124" s="3"/>
      <c r="D2124" s="240"/>
      <c r="E2124" s="241"/>
      <c r="F2124" s="242"/>
      <c r="G2124" s="242"/>
      <c r="H2124" s="242"/>
      <c r="I2124" s="242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  <c r="CP2124" s="3"/>
      <c r="CQ2124" s="3"/>
      <c r="CR2124" s="3"/>
      <c r="CS2124" s="3"/>
      <c r="CT2124" s="3"/>
      <c r="CU2124" s="3"/>
      <c r="CV2124" s="3"/>
      <c r="CW2124" s="3"/>
      <c r="CX2124" s="3"/>
      <c r="CY2124" s="3"/>
      <c r="CZ2124" s="3"/>
      <c r="DA2124" s="3"/>
      <c r="DB2124" s="3"/>
      <c r="DC2124" s="3"/>
      <c r="DD2124" s="3"/>
      <c r="DE2124" s="3"/>
      <c r="DF2124" s="3"/>
      <c r="DG2124" s="3"/>
      <c r="DH2124" s="3"/>
      <c r="DI2124" s="3"/>
      <c r="DJ2124" s="3"/>
      <c r="DK2124" s="3"/>
      <c r="DL2124" s="3"/>
      <c r="DM2124" s="3"/>
      <c r="DN2124" s="3"/>
      <c r="DO2124" s="3"/>
      <c r="DP2124" s="3"/>
      <c r="DQ2124" s="3"/>
      <c r="DR2124" s="3"/>
      <c r="DS2124" s="3"/>
      <c r="DT2124" s="3"/>
      <c r="DU2124" s="3"/>
      <c r="DV2124" s="3"/>
      <c r="DW2124" s="3"/>
      <c r="DX2124" s="3"/>
      <c r="DY2124" s="3"/>
      <c r="DZ2124" s="3"/>
      <c r="EA2124" s="3"/>
      <c r="EB2124" s="3"/>
      <c r="EC2124" s="3"/>
      <c r="ED2124" s="3"/>
      <c r="EE2124" s="3"/>
      <c r="EF2124" s="3"/>
      <c r="EG2124" s="3"/>
      <c r="EH2124" s="3"/>
      <c r="EI2124" s="3"/>
      <c r="EJ2124" s="3"/>
      <c r="EK2124" s="3"/>
      <c r="EL2124" s="3"/>
      <c r="EM2124" s="3"/>
      <c r="EN2124" s="3"/>
      <c r="EO2124" s="3"/>
      <c r="EP2124" s="3"/>
      <c r="EQ2124" s="3"/>
      <c r="ER2124" s="3"/>
      <c r="ES2124" s="3"/>
      <c r="ET2124" s="3"/>
      <c r="EU2124" s="3"/>
      <c r="EV2124" s="3"/>
      <c r="EW2124" s="3"/>
      <c r="EX2124" s="3"/>
      <c r="EY2124" s="3"/>
      <c r="EZ2124" s="3"/>
      <c r="FA2124" s="3"/>
      <c r="FB2124" s="3"/>
      <c r="FC2124" s="3"/>
      <c r="FD2124" s="3"/>
      <c r="FE2124" s="3"/>
      <c r="FF2124" s="3"/>
      <c r="FG2124" s="3"/>
      <c r="FH2124" s="3"/>
      <c r="FI2124" s="3"/>
      <c r="FJ2124" s="3"/>
      <c r="FK2124" s="3"/>
      <c r="FL2124" s="3"/>
      <c r="FM2124" s="3"/>
      <c r="FN2124" s="3"/>
      <c r="FO2124" s="3"/>
      <c r="FP2124" s="3"/>
      <c r="FQ2124" s="3"/>
      <c r="FR2124" s="3"/>
      <c r="FS2124" s="3"/>
      <c r="FT2124" s="3"/>
      <c r="FU2124" s="3"/>
      <c r="FV2124" s="3"/>
      <c r="FW2124" s="3"/>
      <c r="FX2124" s="3"/>
      <c r="FY2124" s="3"/>
      <c r="FZ2124" s="3"/>
      <c r="GA2124" s="3"/>
      <c r="GB2124" s="3"/>
      <c r="GC2124" s="3"/>
      <c r="GD2124" s="3"/>
      <c r="GE2124" s="3"/>
      <c r="GF2124" s="3"/>
      <c r="GG2124" s="3"/>
      <c r="GH2124" s="3"/>
      <c r="GI2124" s="3"/>
      <c r="GJ2124" s="3"/>
    </row>
    <row r="2125" spans="1:192" s="219" customFormat="1">
      <c r="A2125" s="3"/>
      <c r="B2125" s="44"/>
      <c r="C2125" s="3"/>
      <c r="D2125" s="240"/>
      <c r="E2125" s="241"/>
      <c r="F2125" s="242"/>
      <c r="G2125" s="242"/>
      <c r="H2125" s="242"/>
      <c r="I2125" s="242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  <c r="CP2125" s="3"/>
      <c r="CQ2125" s="3"/>
      <c r="CR2125" s="3"/>
      <c r="CS2125" s="3"/>
      <c r="CT2125" s="3"/>
      <c r="CU2125" s="3"/>
      <c r="CV2125" s="3"/>
      <c r="CW2125" s="3"/>
      <c r="CX2125" s="3"/>
      <c r="CY2125" s="3"/>
      <c r="CZ2125" s="3"/>
      <c r="DA2125" s="3"/>
      <c r="DB2125" s="3"/>
      <c r="DC2125" s="3"/>
      <c r="DD2125" s="3"/>
      <c r="DE2125" s="3"/>
      <c r="DF2125" s="3"/>
      <c r="DG2125" s="3"/>
      <c r="DH2125" s="3"/>
      <c r="DI2125" s="3"/>
      <c r="DJ2125" s="3"/>
      <c r="DK2125" s="3"/>
      <c r="DL2125" s="3"/>
      <c r="DM2125" s="3"/>
      <c r="DN2125" s="3"/>
      <c r="DO2125" s="3"/>
      <c r="DP2125" s="3"/>
      <c r="DQ2125" s="3"/>
      <c r="DR2125" s="3"/>
      <c r="DS2125" s="3"/>
      <c r="DT2125" s="3"/>
      <c r="DU2125" s="3"/>
      <c r="DV2125" s="3"/>
      <c r="DW2125" s="3"/>
      <c r="DX2125" s="3"/>
      <c r="DY2125" s="3"/>
      <c r="DZ2125" s="3"/>
      <c r="EA2125" s="3"/>
      <c r="EB2125" s="3"/>
      <c r="EC2125" s="3"/>
      <c r="ED2125" s="3"/>
      <c r="EE2125" s="3"/>
      <c r="EF2125" s="3"/>
      <c r="EG2125" s="3"/>
      <c r="EH2125" s="3"/>
      <c r="EI2125" s="3"/>
      <c r="EJ2125" s="3"/>
      <c r="EK2125" s="3"/>
      <c r="EL2125" s="3"/>
      <c r="EM2125" s="3"/>
      <c r="EN2125" s="3"/>
      <c r="EO2125" s="3"/>
      <c r="EP2125" s="3"/>
      <c r="EQ2125" s="3"/>
      <c r="ER2125" s="3"/>
      <c r="ES2125" s="3"/>
      <c r="ET2125" s="3"/>
      <c r="EU2125" s="3"/>
      <c r="EV2125" s="3"/>
      <c r="EW2125" s="3"/>
      <c r="EX2125" s="3"/>
      <c r="EY2125" s="3"/>
      <c r="EZ2125" s="3"/>
      <c r="FA2125" s="3"/>
      <c r="FB2125" s="3"/>
      <c r="FC2125" s="3"/>
      <c r="FD2125" s="3"/>
      <c r="FE2125" s="3"/>
      <c r="FF2125" s="3"/>
      <c r="FG2125" s="3"/>
      <c r="FH2125" s="3"/>
      <c r="FI2125" s="3"/>
      <c r="FJ2125" s="3"/>
      <c r="FK2125" s="3"/>
      <c r="FL2125" s="3"/>
      <c r="FM2125" s="3"/>
      <c r="FN2125" s="3"/>
      <c r="FO2125" s="3"/>
      <c r="FP2125" s="3"/>
      <c r="FQ2125" s="3"/>
      <c r="FR2125" s="3"/>
      <c r="FS2125" s="3"/>
      <c r="FT2125" s="3"/>
      <c r="FU2125" s="3"/>
      <c r="FV2125" s="3"/>
      <c r="FW2125" s="3"/>
      <c r="FX2125" s="3"/>
      <c r="FY2125" s="3"/>
      <c r="FZ2125" s="3"/>
      <c r="GA2125" s="3"/>
      <c r="GB2125" s="3"/>
      <c r="GC2125" s="3"/>
      <c r="GD2125" s="3"/>
      <c r="GE2125" s="3"/>
      <c r="GF2125" s="3"/>
      <c r="GG2125" s="3"/>
      <c r="GH2125" s="3"/>
      <c r="GI2125" s="3"/>
      <c r="GJ2125" s="3"/>
    </row>
    <row r="2126" spans="1:192" s="219" customFormat="1">
      <c r="A2126" s="3"/>
      <c r="B2126" s="44"/>
      <c r="C2126" s="3"/>
      <c r="D2126" s="240"/>
      <c r="E2126" s="241"/>
      <c r="F2126" s="242"/>
      <c r="G2126" s="242"/>
      <c r="H2126" s="242"/>
      <c r="I2126" s="242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  <c r="CP2126" s="3"/>
      <c r="CQ2126" s="3"/>
      <c r="CR2126" s="3"/>
      <c r="CS2126" s="3"/>
      <c r="CT2126" s="3"/>
      <c r="CU2126" s="3"/>
      <c r="CV2126" s="3"/>
      <c r="CW2126" s="3"/>
      <c r="CX2126" s="3"/>
      <c r="CY2126" s="3"/>
      <c r="CZ2126" s="3"/>
      <c r="DA2126" s="3"/>
      <c r="DB2126" s="3"/>
      <c r="DC2126" s="3"/>
      <c r="DD2126" s="3"/>
      <c r="DE2126" s="3"/>
      <c r="DF2126" s="3"/>
      <c r="DG2126" s="3"/>
      <c r="DH2126" s="3"/>
      <c r="DI2126" s="3"/>
      <c r="DJ2126" s="3"/>
      <c r="DK2126" s="3"/>
      <c r="DL2126" s="3"/>
      <c r="DM2126" s="3"/>
      <c r="DN2126" s="3"/>
      <c r="DO2126" s="3"/>
      <c r="DP2126" s="3"/>
      <c r="DQ2126" s="3"/>
      <c r="DR2126" s="3"/>
      <c r="DS2126" s="3"/>
      <c r="DT2126" s="3"/>
      <c r="DU2126" s="3"/>
      <c r="DV2126" s="3"/>
      <c r="DW2126" s="3"/>
      <c r="DX2126" s="3"/>
      <c r="DY2126" s="3"/>
      <c r="DZ2126" s="3"/>
      <c r="EA2126" s="3"/>
      <c r="EB2126" s="3"/>
      <c r="EC2126" s="3"/>
      <c r="ED2126" s="3"/>
      <c r="EE2126" s="3"/>
      <c r="EF2126" s="3"/>
      <c r="EG2126" s="3"/>
      <c r="EH2126" s="3"/>
      <c r="EI2126" s="3"/>
      <c r="EJ2126" s="3"/>
      <c r="EK2126" s="3"/>
      <c r="EL2126" s="3"/>
      <c r="EM2126" s="3"/>
      <c r="EN2126" s="3"/>
      <c r="EO2126" s="3"/>
      <c r="EP2126" s="3"/>
      <c r="EQ2126" s="3"/>
      <c r="ER2126" s="3"/>
      <c r="ES2126" s="3"/>
      <c r="ET2126" s="3"/>
      <c r="EU2126" s="3"/>
      <c r="EV2126" s="3"/>
      <c r="EW2126" s="3"/>
      <c r="EX2126" s="3"/>
      <c r="EY2126" s="3"/>
      <c r="EZ2126" s="3"/>
      <c r="FA2126" s="3"/>
      <c r="FB2126" s="3"/>
      <c r="FC2126" s="3"/>
      <c r="FD2126" s="3"/>
      <c r="FE2126" s="3"/>
      <c r="FF2126" s="3"/>
      <c r="FG2126" s="3"/>
      <c r="FH2126" s="3"/>
      <c r="FI2126" s="3"/>
      <c r="FJ2126" s="3"/>
      <c r="FK2126" s="3"/>
      <c r="FL2126" s="3"/>
      <c r="FM2126" s="3"/>
      <c r="FN2126" s="3"/>
      <c r="FO2126" s="3"/>
      <c r="FP2126" s="3"/>
      <c r="FQ2126" s="3"/>
      <c r="FR2126" s="3"/>
      <c r="FS2126" s="3"/>
      <c r="FT2126" s="3"/>
      <c r="FU2126" s="3"/>
      <c r="FV2126" s="3"/>
      <c r="FW2126" s="3"/>
      <c r="FX2126" s="3"/>
      <c r="FY2126" s="3"/>
      <c r="FZ2126" s="3"/>
      <c r="GA2126" s="3"/>
      <c r="GB2126" s="3"/>
      <c r="GC2126" s="3"/>
      <c r="GD2126" s="3"/>
      <c r="GE2126" s="3"/>
      <c r="GF2126" s="3"/>
      <c r="GG2126" s="3"/>
      <c r="GH2126" s="3"/>
      <c r="GI2126" s="3"/>
      <c r="GJ2126" s="3"/>
    </row>
    <row r="2127" spans="1:192" s="219" customFormat="1">
      <c r="A2127" s="3"/>
      <c r="B2127" s="44"/>
      <c r="C2127" s="3"/>
      <c r="D2127" s="240"/>
      <c r="E2127" s="241"/>
      <c r="F2127" s="242"/>
      <c r="G2127" s="242"/>
      <c r="H2127" s="242"/>
      <c r="I2127" s="242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  <c r="CP2127" s="3"/>
      <c r="CQ2127" s="3"/>
      <c r="CR2127" s="3"/>
      <c r="CS2127" s="3"/>
      <c r="CT2127" s="3"/>
      <c r="CU2127" s="3"/>
      <c r="CV2127" s="3"/>
      <c r="CW2127" s="3"/>
      <c r="CX2127" s="3"/>
      <c r="CY2127" s="3"/>
      <c r="CZ2127" s="3"/>
      <c r="DA2127" s="3"/>
      <c r="DB2127" s="3"/>
      <c r="DC2127" s="3"/>
      <c r="DD2127" s="3"/>
      <c r="DE2127" s="3"/>
      <c r="DF2127" s="3"/>
      <c r="DG2127" s="3"/>
      <c r="DH2127" s="3"/>
      <c r="DI2127" s="3"/>
      <c r="DJ2127" s="3"/>
      <c r="DK2127" s="3"/>
      <c r="DL2127" s="3"/>
      <c r="DM2127" s="3"/>
      <c r="DN2127" s="3"/>
      <c r="DO2127" s="3"/>
      <c r="DP2127" s="3"/>
      <c r="DQ2127" s="3"/>
      <c r="DR2127" s="3"/>
      <c r="DS2127" s="3"/>
      <c r="DT2127" s="3"/>
      <c r="DU2127" s="3"/>
      <c r="DV2127" s="3"/>
      <c r="DW2127" s="3"/>
      <c r="DX2127" s="3"/>
      <c r="DY2127" s="3"/>
      <c r="DZ2127" s="3"/>
      <c r="EA2127" s="3"/>
      <c r="EB2127" s="3"/>
      <c r="EC2127" s="3"/>
      <c r="ED2127" s="3"/>
      <c r="EE2127" s="3"/>
      <c r="EF2127" s="3"/>
      <c r="EG2127" s="3"/>
      <c r="EH2127" s="3"/>
      <c r="EI2127" s="3"/>
      <c r="EJ2127" s="3"/>
      <c r="EK2127" s="3"/>
      <c r="EL2127" s="3"/>
      <c r="EM2127" s="3"/>
      <c r="EN2127" s="3"/>
      <c r="EO2127" s="3"/>
      <c r="EP2127" s="3"/>
      <c r="EQ2127" s="3"/>
      <c r="ER2127" s="3"/>
      <c r="ES2127" s="3"/>
      <c r="ET2127" s="3"/>
      <c r="EU2127" s="3"/>
      <c r="EV2127" s="3"/>
      <c r="EW2127" s="3"/>
      <c r="EX2127" s="3"/>
      <c r="EY2127" s="3"/>
      <c r="EZ2127" s="3"/>
      <c r="FA2127" s="3"/>
      <c r="FB2127" s="3"/>
      <c r="FC2127" s="3"/>
      <c r="FD2127" s="3"/>
      <c r="FE2127" s="3"/>
      <c r="FF2127" s="3"/>
      <c r="FG2127" s="3"/>
      <c r="FH2127" s="3"/>
      <c r="FI2127" s="3"/>
      <c r="FJ2127" s="3"/>
      <c r="FK2127" s="3"/>
      <c r="FL2127" s="3"/>
      <c r="FM2127" s="3"/>
      <c r="FN2127" s="3"/>
      <c r="FO2127" s="3"/>
      <c r="FP2127" s="3"/>
      <c r="FQ2127" s="3"/>
      <c r="FR2127" s="3"/>
      <c r="FS2127" s="3"/>
      <c r="FT2127" s="3"/>
      <c r="FU2127" s="3"/>
      <c r="FV2127" s="3"/>
      <c r="FW2127" s="3"/>
      <c r="FX2127" s="3"/>
      <c r="FY2127" s="3"/>
      <c r="FZ2127" s="3"/>
      <c r="GA2127" s="3"/>
      <c r="GB2127" s="3"/>
      <c r="GC2127" s="3"/>
      <c r="GD2127" s="3"/>
      <c r="GE2127" s="3"/>
      <c r="GF2127" s="3"/>
      <c r="GG2127" s="3"/>
      <c r="GH2127" s="3"/>
      <c r="GI2127" s="3"/>
      <c r="GJ2127" s="3"/>
    </row>
    <row r="2128" spans="1:192" s="219" customFormat="1">
      <c r="A2128" s="3"/>
      <c r="B2128" s="44"/>
      <c r="C2128" s="3"/>
      <c r="D2128" s="240"/>
      <c r="E2128" s="241"/>
      <c r="F2128" s="242"/>
      <c r="G2128" s="242"/>
      <c r="H2128" s="242"/>
      <c r="I2128" s="242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  <c r="CP2128" s="3"/>
      <c r="CQ2128" s="3"/>
      <c r="CR2128" s="3"/>
      <c r="CS2128" s="3"/>
      <c r="CT2128" s="3"/>
      <c r="CU2128" s="3"/>
      <c r="CV2128" s="3"/>
      <c r="CW2128" s="3"/>
      <c r="CX2128" s="3"/>
      <c r="CY2128" s="3"/>
      <c r="CZ2128" s="3"/>
      <c r="DA2128" s="3"/>
      <c r="DB2128" s="3"/>
      <c r="DC2128" s="3"/>
      <c r="DD2128" s="3"/>
      <c r="DE2128" s="3"/>
      <c r="DF2128" s="3"/>
      <c r="DG2128" s="3"/>
      <c r="DH2128" s="3"/>
      <c r="DI2128" s="3"/>
      <c r="DJ2128" s="3"/>
      <c r="DK2128" s="3"/>
      <c r="DL2128" s="3"/>
      <c r="DM2128" s="3"/>
      <c r="DN2128" s="3"/>
      <c r="DO2128" s="3"/>
      <c r="DP2128" s="3"/>
      <c r="DQ2128" s="3"/>
      <c r="DR2128" s="3"/>
      <c r="DS2128" s="3"/>
      <c r="DT2128" s="3"/>
      <c r="DU2128" s="3"/>
      <c r="DV2128" s="3"/>
      <c r="DW2128" s="3"/>
      <c r="DX2128" s="3"/>
      <c r="DY2128" s="3"/>
      <c r="DZ2128" s="3"/>
      <c r="EA2128" s="3"/>
      <c r="EB2128" s="3"/>
      <c r="EC2128" s="3"/>
      <c r="ED2128" s="3"/>
      <c r="EE2128" s="3"/>
      <c r="EF2128" s="3"/>
      <c r="EG2128" s="3"/>
      <c r="EH2128" s="3"/>
      <c r="EI2128" s="3"/>
      <c r="EJ2128" s="3"/>
      <c r="EK2128" s="3"/>
      <c r="EL2128" s="3"/>
      <c r="EM2128" s="3"/>
      <c r="EN2128" s="3"/>
      <c r="EO2128" s="3"/>
      <c r="EP2128" s="3"/>
      <c r="EQ2128" s="3"/>
      <c r="ER2128" s="3"/>
      <c r="ES2128" s="3"/>
      <c r="ET2128" s="3"/>
      <c r="EU2128" s="3"/>
      <c r="EV2128" s="3"/>
      <c r="EW2128" s="3"/>
      <c r="EX2128" s="3"/>
      <c r="EY2128" s="3"/>
      <c r="EZ2128" s="3"/>
      <c r="FA2128" s="3"/>
      <c r="FB2128" s="3"/>
      <c r="FC2128" s="3"/>
      <c r="FD2128" s="3"/>
      <c r="FE2128" s="3"/>
      <c r="FF2128" s="3"/>
      <c r="FG2128" s="3"/>
      <c r="FH2128" s="3"/>
      <c r="FI2128" s="3"/>
      <c r="FJ2128" s="3"/>
      <c r="FK2128" s="3"/>
      <c r="FL2128" s="3"/>
      <c r="FM2128" s="3"/>
      <c r="FN2128" s="3"/>
      <c r="FO2128" s="3"/>
      <c r="FP2128" s="3"/>
      <c r="FQ2128" s="3"/>
      <c r="FR2128" s="3"/>
      <c r="FS2128" s="3"/>
      <c r="FT2128" s="3"/>
      <c r="FU2128" s="3"/>
      <c r="FV2128" s="3"/>
      <c r="FW2128" s="3"/>
      <c r="FX2128" s="3"/>
      <c r="FY2128" s="3"/>
      <c r="FZ2128" s="3"/>
      <c r="GA2128" s="3"/>
      <c r="GB2128" s="3"/>
      <c r="GC2128" s="3"/>
      <c r="GD2128" s="3"/>
      <c r="GE2128" s="3"/>
      <c r="GF2128" s="3"/>
      <c r="GG2128" s="3"/>
      <c r="GH2128" s="3"/>
      <c r="GI2128" s="3"/>
      <c r="GJ2128" s="3"/>
    </row>
    <row r="2129" spans="1:192" s="219" customFormat="1">
      <c r="A2129" s="3"/>
      <c r="B2129" s="44"/>
      <c r="C2129" s="3"/>
      <c r="D2129" s="240"/>
      <c r="E2129" s="241"/>
      <c r="F2129" s="242"/>
      <c r="G2129" s="242"/>
      <c r="H2129" s="242"/>
      <c r="I2129" s="242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  <c r="CP2129" s="3"/>
      <c r="CQ2129" s="3"/>
      <c r="CR2129" s="3"/>
      <c r="CS2129" s="3"/>
      <c r="CT2129" s="3"/>
      <c r="CU2129" s="3"/>
      <c r="CV2129" s="3"/>
      <c r="CW2129" s="3"/>
      <c r="CX2129" s="3"/>
      <c r="CY2129" s="3"/>
      <c r="CZ2129" s="3"/>
      <c r="DA2129" s="3"/>
      <c r="DB2129" s="3"/>
      <c r="DC2129" s="3"/>
      <c r="DD2129" s="3"/>
      <c r="DE2129" s="3"/>
      <c r="DF2129" s="3"/>
      <c r="DG2129" s="3"/>
      <c r="DH2129" s="3"/>
      <c r="DI2129" s="3"/>
      <c r="DJ2129" s="3"/>
      <c r="DK2129" s="3"/>
      <c r="DL2129" s="3"/>
      <c r="DM2129" s="3"/>
      <c r="DN2129" s="3"/>
      <c r="DO2129" s="3"/>
      <c r="DP2129" s="3"/>
      <c r="DQ2129" s="3"/>
      <c r="DR2129" s="3"/>
      <c r="DS2129" s="3"/>
      <c r="DT2129" s="3"/>
      <c r="DU2129" s="3"/>
      <c r="DV2129" s="3"/>
      <c r="DW2129" s="3"/>
      <c r="DX2129" s="3"/>
      <c r="DY2129" s="3"/>
      <c r="DZ2129" s="3"/>
      <c r="EA2129" s="3"/>
      <c r="EB2129" s="3"/>
      <c r="EC2129" s="3"/>
      <c r="ED2129" s="3"/>
      <c r="EE2129" s="3"/>
      <c r="EF2129" s="3"/>
      <c r="EG2129" s="3"/>
      <c r="EH2129" s="3"/>
      <c r="EI2129" s="3"/>
      <c r="EJ2129" s="3"/>
      <c r="EK2129" s="3"/>
      <c r="EL2129" s="3"/>
      <c r="EM2129" s="3"/>
      <c r="EN2129" s="3"/>
      <c r="EO2129" s="3"/>
      <c r="EP2129" s="3"/>
      <c r="EQ2129" s="3"/>
      <c r="ER2129" s="3"/>
      <c r="ES2129" s="3"/>
      <c r="ET2129" s="3"/>
      <c r="EU2129" s="3"/>
      <c r="EV2129" s="3"/>
      <c r="EW2129" s="3"/>
      <c r="EX2129" s="3"/>
      <c r="EY2129" s="3"/>
      <c r="EZ2129" s="3"/>
      <c r="FA2129" s="3"/>
      <c r="FB2129" s="3"/>
      <c r="FC2129" s="3"/>
      <c r="FD2129" s="3"/>
      <c r="FE2129" s="3"/>
      <c r="FF2129" s="3"/>
      <c r="FG2129" s="3"/>
      <c r="FH2129" s="3"/>
      <c r="FI2129" s="3"/>
      <c r="FJ2129" s="3"/>
      <c r="FK2129" s="3"/>
      <c r="FL2129" s="3"/>
      <c r="FM2129" s="3"/>
      <c r="FN2129" s="3"/>
      <c r="FO2129" s="3"/>
      <c r="FP2129" s="3"/>
      <c r="FQ2129" s="3"/>
      <c r="FR2129" s="3"/>
      <c r="FS2129" s="3"/>
      <c r="FT2129" s="3"/>
      <c r="FU2129" s="3"/>
      <c r="FV2129" s="3"/>
      <c r="FW2129" s="3"/>
      <c r="FX2129" s="3"/>
      <c r="FY2129" s="3"/>
      <c r="FZ2129" s="3"/>
      <c r="GA2129" s="3"/>
      <c r="GB2129" s="3"/>
      <c r="GC2129" s="3"/>
      <c r="GD2129" s="3"/>
      <c r="GE2129" s="3"/>
      <c r="GF2129" s="3"/>
      <c r="GG2129" s="3"/>
      <c r="GH2129" s="3"/>
      <c r="GI2129" s="3"/>
      <c r="GJ2129" s="3"/>
    </row>
    <row r="2130" spans="1:192" s="219" customFormat="1">
      <c r="A2130" s="3"/>
      <c r="B2130" s="44"/>
      <c r="C2130" s="3"/>
      <c r="D2130" s="240"/>
      <c r="E2130" s="241"/>
      <c r="F2130" s="242"/>
      <c r="G2130" s="242"/>
      <c r="H2130" s="242"/>
      <c r="I2130" s="242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  <c r="CP2130" s="3"/>
      <c r="CQ2130" s="3"/>
      <c r="CR2130" s="3"/>
      <c r="CS2130" s="3"/>
      <c r="CT2130" s="3"/>
      <c r="CU2130" s="3"/>
      <c r="CV2130" s="3"/>
      <c r="CW2130" s="3"/>
      <c r="CX2130" s="3"/>
      <c r="CY2130" s="3"/>
      <c r="CZ2130" s="3"/>
      <c r="DA2130" s="3"/>
      <c r="DB2130" s="3"/>
      <c r="DC2130" s="3"/>
      <c r="DD2130" s="3"/>
      <c r="DE2130" s="3"/>
      <c r="DF2130" s="3"/>
      <c r="DG2130" s="3"/>
      <c r="DH2130" s="3"/>
      <c r="DI2130" s="3"/>
      <c r="DJ2130" s="3"/>
      <c r="DK2130" s="3"/>
      <c r="DL2130" s="3"/>
      <c r="DM2130" s="3"/>
      <c r="DN2130" s="3"/>
      <c r="DO2130" s="3"/>
      <c r="DP2130" s="3"/>
      <c r="DQ2130" s="3"/>
      <c r="DR2130" s="3"/>
      <c r="DS2130" s="3"/>
      <c r="DT2130" s="3"/>
      <c r="DU2130" s="3"/>
      <c r="DV2130" s="3"/>
      <c r="DW2130" s="3"/>
      <c r="DX2130" s="3"/>
      <c r="DY2130" s="3"/>
      <c r="DZ2130" s="3"/>
      <c r="EA2130" s="3"/>
      <c r="EB2130" s="3"/>
      <c r="EC2130" s="3"/>
      <c r="ED2130" s="3"/>
      <c r="EE2130" s="3"/>
      <c r="EF2130" s="3"/>
      <c r="EG2130" s="3"/>
      <c r="EH2130" s="3"/>
      <c r="EI2130" s="3"/>
      <c r="EJ2130" s="3"/>
      <c r="EK2130" s="3"/>
      <c r="EL2130" s="3"/>
      <c r="EM2130" s="3"/>
      <c r="EN2130" s="3"/>
      <c r="EO2130" s="3"/>
      <c r="EP2130" s="3"/>
      <c r="EQ2130" s="3"/>
      <c r="ER2130" s="3"/>
      <c r="ES2130" s="3"/>
      <c r="ET2130" s="3"/>
      <c r="EU2130" s="3"/>
      <c r="EV2130" s="3"/>
      <c r="EW2130" s="3"/>
      <c r="EX2130" s="3"/>
      <c r="EY2130" s="3"/>
      <c r="EZ2130" s="3"/>
      <c r="FA2130" s="3"/>
      <c r="FB2130" s="3"/>
      <c r="FC2130" s="3"/>
      <c r="FD2130" s="3"/>
      <c r="FE2130" s="3"/>
      <c r="FF2130" s="3"/>
      <c r="FG2130" s="3"/>
      <c r="FH2130" s="3"/>
      <c r="FI2130" s="3"/>
      <c r="FJ2130" s="3"/>
      <c r="FK2130" s="3"/>
      <c r="FL2130" s="3"/>
      <c r="FM2130" s="3"/>
      <c r="FN2130" s="3"/>
      <c r="FO2130" s="3"/>
      <c r="FP2130" s="3"/>
      <c r="FQ2130" s="3"/>
      <c r="FR2130" s="3"/>
      <c r="FS2130" s="3"/>
      <c r="FT2130" s="3"/>
      <c r="FU2130" s="3"/>
      <c r="FV2130" s="3"/>
      <c r="FW2130" s="3"/>
      <c r="FX2130" s="3"/>
      <c r="FY2130" s="3"/>
      <c r="FZ2130" s="3"/>
      <c r="GA2130" s="3"/>
      <c r="GB2130" s="3"/>
      <c r="GC2130" s="3"/>
      <c r="GD2130" s="3"/>
      <c r="GE2130" s="3"/>
      <c r="GF2130" s="3"/>
      <c r="GG2130" s="3"/>
      <c r="GH2130" s="3"/>
      <c r="GI2130" s="3"/>
      <c r="GJ2130" s="3"/>
    </row>
    <row r="2131" spans="1:192" s="219" customFormat="1">
      <c r="A2131" s="3"/>
      <c r="B2131" s="44"/>
      <c r="C2131" s="3"/>
      <c r="D2131" s="240"/>
      <c r="E2131" s="241"/>
      <c r="F2131" s="242"/>
      <c r="G2131" s="242"/>
      <c r="H2131" s="242"/>
      <c r="I2131" s="242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  <c r="CP2131" s="3"/>
      <c r="CQ2131" s="3"/>
      <c r="CR2131" s="3"/>
      <c r="CS2131" s="3"/>
      <c r="CT2131" s="3"/>
      <c r="CU2131" s="3"/>
      <c r="CV2131" s="3"/>
      <c r="CW2131" s="3"/>
      <c r="CX2131" s="3"/>
      <c r="CY2131" s="3"/>
      <c r="CZ2131" s="3"/>
      <c r="DA2131" s="3"/>
      <c r="DB2131" s="3"/>
      <c r="DC2131" s="3"/>
      <c r="DD2131" s="3"/>
      <c r="DE2131" s="3"/>
      <c r="DF2131" s="3"/>
      <c r="DG2131" s="3"/>
      <c r="DH2131" s="3"/>
      <c r="DI2131" s="3"/>
      <c r="DJ2131" s="3"/>
      <c r="DK2131" s="3"/>
      <c r="DL2131" s="3"/>
      <c r="DM2131" s="3"/>
      <c r="DN2131" s="3"/>
      <c r="DO2131" s="3"/>
      <c r="DP2131" s="3"/>
      <c r="DQ2131" s="3"/>
      <c r="DR2131" s="3"/>
      <c r="DS2131" s="3"/>
      <c r="DT2131" s="3"/>
      <c r="DU2131" s="3"/>
      <c r="DV2131" s="3"/>
      <c r="DW2131" s="3"/>
      <c r="DX2131" s="3"/>
      <c r="DY2131" s="3"/>
      <c r="DZ2131" s="3"/>
      <c r="EA2131" s="3"/>
      <c r="EB2131" s="3"/>
      <c r="EC2131" s="3"/>
      <c r="ED2131" s="3"/>
      <c r="EE2131" s="3"/>
      <c r="EF2131" s="3"/>
      <c r="EG2131" s="3"/>
      <c r="EH2131" s="3"/>
      <c r="EI2131" s="3"/>
      <c r="EJ2131" s="3"/>
      <c r="EK2131" s="3"/>
      <c r="EL2131" s="3"/>
      <c r="EM2131" s="3"/>
      <c r="EN2131" s="3"/>
      <c r="EO2131" s="3"/>
      <c r="EP2131" s="3"/>
      <c r="EQ2131" s="3"/>
      <c r="ER2131" s="3"/>
      <c r="ES2131" s="3"/>
      <c r="ET2131" s="3"/>
      <c r="EU2131" s="3"/>
      <c r="EV2131" s="3"/>
      <c r="EW2131" s="3"/>
      <c r="EX2131" s="3"/>
      <c r="EY2131" s="3"/>
      <c r="EZ2131" s="3"/>
      <c r="FA2131" s="3"/>
      <c r="FB2131" s="3"/>
      <c r="FC2131" s="3"/>
      <c r="FD2131" s="3"/>
      <c r="FE2131" s="3"/>
      <c r="FF2131" s="3"/>
      <c r="FG2131" s="3"/>
      <c r="FH2131" s="3"/>
      <c r="FI2131" s="3"/>
      <c r="FJ2131" s="3"/>
      <c r="FK2131" s="3"/>
      <c r="FL2131" s="3"/>
      <c r="FM2131" s="3"/>
      <c r="FN2131" s="3"/>
      <c r="FO2131" s="3"/>
      <c r="FP2131" s="3"/>
      <c r="FQ2131" s="3"/>
      <c r="FR2131" s="3"/>
      <c r="FS2131" s="3"/>
      <c r="FT2131" s="3"/>
      <c r="FU2131" s="3"/>
      <c r="FV2131" s="3"/>
      <c r="FW2131" s="3"/>
      <c r="FX2131" s="3"/>
      <c r="FY2131" s="3"/>
      <c r="FZ2131" s="3"/>
      <c r="GA2131" s="3"/>
      <c r="GB2131" s="3"/>
      <c r="GC2131" s="3"/>
      <c r="GD2131" s="3"/>
      <c r="GE2131" s="3"/>
      <c r="GF2131" s="3"/>
      <c r="GG2131" s="3"/>
      <c r="GH2131" s="3"/>
      <c r="GI2131" s="3"/>
      <c r="GJ2131" s="3"/>
    </row>
    <row r="2132" spans="1:192" s="219" customFormat="1">
      <c r="A2132" s="3"/>
      <c r="B2132" s="44"/>
      <c r="C2132" s="3"/>
      <c r="D2132" s="240"/>
      <c r="E2132" s="241"/>
      <c r="F2132" s="242"/>
      <c r="G2132" s="242"/>
      <c r="H2132" s="242"/>
      <c r="I2132" s="242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  <c r="CP2132" s="3"/>
      <c r="CQ2132" s="3"/>
      <c r="CR2132" s="3"/>
      <c r="CS2132" s="3"/>
      <c r="CT2132" s="3"/>
      <c r="CU2132" s="3"/>
      <c r="CV2132" s="3"/>
      <c r="CW2132" s="3"/>
      <c r="CX2132" s="3"/>
      <c r="CY2132" s="3"/>
      <c r="CZ2132" s="3"/>
      <c r="DA2132" s="3"/>
      <c r="DB2132" s="3"/>
      <c r="DC2132" s="3"/>
      <c r="DD2132" s="3"/>
      <c r="DE2132" s="3"/>
      <c r="DF2132" s="3"/>
      <c r="DG2132" s="3"/>
      <c r="DH2132" s="3"/>
      <c r="DI2132" s="3"/>
      <c r="DJ2132" s="3"/>
      <c r="DK2132" s="3"/>
      <c r="DL2132" s="3"/>
      <c r="DM2132" s="3"/>
      <c r="DN2132" s="3"/>
      <c r="DO2132" s="3"/>
      <c r="DP2132" s="3"/>
      <c r="DQ2132" s="3"/>
      <c r="DR2132" s="3"/>
      <c r="DS2132" s="3"/>
      <c r="DT2132" s="3"/>
      <c r="DU2132" s="3"/>
      <c r="DV2132" s="3"/>
      <c r="DW2132" s="3"/>
      <c r="DX2132" s="3"/>
      <c r="DY2132" s="3"/>
      <c r="DZ2132" s="3"/>
      <c r="EA2132" s="3"/>
      <c r="EB2132" s="3"/>
      <c r="EC2132" s="3"/>
      <c r="ED2132" s="3"/>
      <c r="EE2132" s="3"/>
      <c r="EF2132" s="3"/>
      <c r="EG2132" s="3"/>
      <c r="EH2132" s="3"/>
      <c r="EI2132" s="3"/>
      <c r="EJ2132" s="3"/>
      <c r="EK2132" s="3"/>
      <c r="EL2132" s="3"/>
      <c r="EM2132" s="3"/>
      <c r="EN2132" s="3"/>
      <c r="EO2132" s="3"/>
      <c r="EP2132" s="3"/>
      <c r="EQ2132" s="3"/>
      <c r="ER2132" s="3"/>
      <c r="ES2132" s="3"/>
      <c r="ET2132" s="3"/>
      <c r="EU2132" s="3"/>
      <c r="EV2132" s="3"/>
      <c r="EW2132" s="3"/>
      <c r="EX2132" s="3"/>
      <c r="EY2132" s="3"/>
      <c r="EZ2132" s="3"/>
      <c r="FA2132" s="3"/>
      <c r="FB2132" s="3"/>
      <c r="FC2132" s="3"/>
      <c r="FD2132" s="3"/>
      <c r="FE2132" s="3"/>
      <c r="FF2132" s="3"/>
      <c r="FG2132" s="3"/>
      <c r="FH2132" s="3"/>
      <c r="FI2132" s="3"/>
      <c r="FJ2132" s="3"/>
      <c r="FK2132" s="3"/>
      <c r="FL2132" s="3"/>
      <c r="FM2132" s="3"/>
      <c r="FN2132" s="3"/>
      <c r="FO2132" s="3"/>
      <c r="FP2132" s="3"/>
      <c r="FQ2132" s="3"/>
      <c r="FR2132" s="3"/>
      <c r="FS2132" s="3"/>
      <c r="FT2132" s="3"/>
      <c r="FU2132" s="3"/>
      <c r="FV2132" s="3"/>
      <c r="FW2132" s="3"/>
      <c r="FX2132" s="3"/>
      <c r="FY2132" s="3"/>
      <c r="FZ2132" s="3"/>
      <c r="GA2132" s="3"/>
      <c r="GB2132" s="3"/>
      <c r="GC2132" s="3"/>
      <c r="GD2132" s="3"/>
      <c r="GE2132" s="3"/>
      <c r="GF2132" s="3"/>
      <c r="GG2132" s="3"/>
      <c r="GH2132" s="3"/>
      <c r="GI2132" s="3"/>
      <c r="GJ2132" s="3"/>
    </row>
    <row r="2133" spans="1:192" s="219" customFormat="1">
      <c r="A2133" s="3"/>
      <c r="B2133" s="44"/>
      <c r="C2133" s="3"/>
      <c r="D2133" s="240"/>
      <c r="E2133" s="241"/>
      <c r="F2133" s="242"/>
      <c r="G2133" s="242"/>
      <c r="H2133" s="242"/>
      <c r="I2133" s="242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  <c r="CP2133" s="3"/>
      <c r="CQ2133" s="3"/>
      <c r="CR2133" s="3"/>
      <c r="CS2133" s="3"/>
      <c r="CT2133" s="3"/>
      <c r="CU2133" s="3"/>
      <c r="CV2133" s="3"/>
      <c r="CW2133" s="3"/>
      <c r="CX2133" s="3"/>
      <c r="CY2133" s="3"/>
      <c r="CZ2133" s="3"/>
      <c r="DA2133" s="3"/>
      <c r="DB2133" s="3"/>
      <c r="DC2133" s="3"/>
      <c r="DD2133" s="3"/>
      <c r="DE2133" s="3"/>
      <c r="DF2133" s="3"/>
      <c r="DG2133" s="3"/>
      <c r="DH2133" s="3"/>
      <c r="DI2133" s="3"/>
      <c r="DJ2133" s="3"/>
      <c r="DK2133" s="3"/>
      <c r="DL2133" s="3"/>
      <c r="DM2133" s="3"/>
      <c r="DN2133" s="3"/>
      <c r="DO2133" s="3"/>
      <c r="DP2133" s="3"/>
      <c r="DQ2133" s="3"/>
      <c r="DR2133" s="3"/>
      <c r="DS2133" s="3"/>
      <c r="DT2133" s="3"/>
      <c r="DU2133" s="3"/>
      <c r="DV2133" s="3"/>
      <c r="DW2133" s="3"/>
      <c r="DX2133" s="3"/>
      <c r="DY2133" s="3"/>
      <c r="DZ2133" s="3"/>
      <c r="EA2133" s="3"/>
      <c r="EB2133" s="3"/>
      <c r="EC2133" s="3"/>
      <c r="ED2133" s="3"/>
      <c r="EE2133" s="3"/>
      <c r="EF2133" s="3"/>
      <c r="EG2133" s="3"/>
      <c r="EH2133" s="3"/>
      <c r="EI2133" s="3"/>
      <c r="EJ2133" s="3"/>
      <c r="EK2133" s="3"/>
      <c r="EL2133" s="3"/>
      <c r="EM2133" s="3"/>
      <c r="EN2133" s="3"/>
      <c r="EO2133" s="3"/>
      <c r="EP2133" s="3"/>
      <c r="EQ2133" s="3"/>
      <c r="ER2133" s="3"/>
      <c r="ES2133" s="3"/>
      <c r="ET2133" s="3"/>
      <c r="EU2133" s="3"/>
      <c r="EV2133" s="3"/>
      <c r="EW2133" s="3"/>
      <c r="EX2133" s="3"/>
      <c r="EY2133" s="3"/>
      <c r="EZ2133" s="3"/>
      <c r="FA2133" s="3"/>
      <c r="FB2133" s="3"/>
      <c r="FC2133" s="3"/>
      <c r="FD2133" s="3"/>
      <c r="FE2133" s="3"/>
      <c r="FF2133" s="3"/>
      <c r="FG2133" s="3"/>
      <c r="FH2133" s="3"/>
      <c r="FI2133" s="3"/>
      <c r="FJ2133" s="3"/>
      <c r="FK2133" s="3"/>
      <c r="FL2133" s="3"/>
      <c r="FM2133" s="3"/>
      <c r="FN2133" s="3"/>
      <c r="FO2133" s="3"/>
      <c r="FP2133" s="3"/>
      <c r="FQ2133" s="3"/>
      <c r="FR2133" s="3"/>
      <c r="FS2133" s="3"/>
      <c r="FT2133" s="3"/>
      <c r="FU2133" s="3"/>
      <c r="FV2133" s="3"/>
      <c r="FW2133" s="3"/>
      <c r="FX2133" s="3"/>
      <c r="FY2133" s="3"/>
      <c r="FZ2133" s="3"/>
      <c r="GA2133" s="3"/>
      <c r="GB2133" s="3"/>
      <c r="GC2133" s="3"/>
      <c r="GD2133" s="3"/>
      <c r="GE2133" s="3"/>
      <c r="GF2133" s="3"/>
      <c r="GG2133" s="3"/>
      <c r="GH2133" s="3"/>
      <c r="GI2133" s="3"/>
      <c r="GJ2133" s="3"/>
    </row>
    <row r="2134" spans="1:192" s="219" customFormat="1">
      <c r="A2134" s="3"/>
      <c r="B2134" s="44"/>
      <c r="C2134" s="3"/>
      <c r="D2134" s="240"/>
      <c r="E2134" s="241"/>
      <c r="F2134" s="242"/>
      <c r="G2134" s="242"/>
      <c r="H2134" s="242"/>
      <c r="I2134" s="242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  <c r="CP2134" s="3"/>
      <c r="CQ2134" s="3"/>
      <c r="CR2134" s="3"/>
      <c r="CS2134" s="3"/>
      <c r="CT2134" s="3"/>
      <c r="CU2134" s="3"/>
      <c r="CV2134" s="3"/>
      <c r="CW2134" s="3"/>
      <c r="CX2134" s="3"/>
      <c r="CY2134" s="3"/>
      <c r="CZ2134" s="3"/>
      <c r="DA2134" s="3"/>
      <c r="DB2134" s="3"/>
      <c r="DC2134" s="3"/>
      <c r="DD2134" s="3"/>
      <c r="DE2134" s="3"/>
      <c r="DF2134" s="3"/>
      <c r="DG2134" s="3"/>
      <c r="DH2134" s="3"/>
      <c r="DI2134" s="3"/>
      <c r="DJ2134" s="3"/>
      <c r="DK2134" s="3"/>
      <c r="DL2134" s="3"/>
      <c r="DM2134" s="3"/>
      <c r="DN2134" s="3"/>
      <c r="DO2134" s="3"/>
      <c r="DP2134" s="3"/>
      <c r="DQ2134" s="3"/>
      <c r="DR2134" s="3"/>
      <c r="DS2134" s="3"/>
      <c r="DT2134" s="3"/>
      <c r="DU2134" s="3"/>
      <c r="DV2134" s="3"/>
      <c r="DW2134" s="3"/>
      <c r="DX2134" s="3"/>
      <c r="DY2134" s="3"/>
      <c r="DZ2134" s="3"/>
      <c r="EA2134" s="3"/>
      <c r="EB2134" s="3"/>
      <c r="EC2134" s="3"/>
      <c r="ED2134" s="3"/>
      <c r="EE2134" s="3"/>
      <c r="EF2134" s="3"/>
      <c r="EG2134" s="3"/>
      <c r="EH2134" s="3"/>
      <c r="EI2134" s="3"/>
      <c r="EJ2134" s="3"/>
      <c r="EK2134" s="3"/>
      <c r="EL2134" s="3"/>
      <c r="EM2134" s="3"/>
      <c r="EN2134" s="3"/>
      <c r="EO2134" s="3"/>
      <c r="EP2134" s="3"/>
      <c r="EQ2134" s="3"/>
      <c r="ER2134" s="3"/>
      <c r="ES2134" s="3"/>
      <c r="ET2134" s="3"/>
      <c r="EU2134" s="3"/>
      <c r="EV2134" s="3"/>
      <c r="EW2134" s="3"/>
      <c r="EX2134" s="3"/>
      <c r="EY2134" s="3"/>
      <c r="EZ2134" s="3"/>
      <c r="FA2134" s="3"/>
      <c r="FB2134" s="3"/>
      <c r="FC2134" s="3"/>
      <c r="FD2134" s="3"/>
      <c r="FE2134" s="3"/>
      <c r="FF2134" s="3"/>
      <c r="FG2134" s="3"/>
      <c r="FH2134" s="3"/>
      <c r="FI2134" s="3"/>
      <c r="FJ2134" s="3"/>
      <c r="FK2134" s="3"/>
      <c r="FL2134" s="3"/>
      <c r="FM2134" s="3"/>
      <c r="FN2134" s="3"/>
      <c r="FO2134" s="3"/>
      <c r="FP2134" s="3"/>
      <c r="FQ2134" s="3"/>
      <c r="FR2134" s="3"/>
      <c r="FS2134" s="3"/>
      <c r="FT2134" s="3"/>
      <c r="FU2134" s="3"/>
      <c r="FV2134" s="3"/>
      <c r="FW2134" s="3"/>
      <c r="FX2134" s="3"/>
      <c r="FY2134" s="3"/>
      <c r="FZ2134" s="3"/>
      <c r="GA2134" s="3"/>
      <c r="GB2134" s="3"/>
      <c r="GC2134" s="3"/>
      <c r="GD2134" s="3"/>
      <c r="GE2134" s="3"/>
      <c r="GF2134" s="3"/>
      <c r="GG2134" s="3"/>
      <c r="GH2134" s="3"/>
      <c r="GI2134" s="3"/>
      <c r="GJ2134" s="3"/>
    </row>
    <row r="2135" spans="1:192" s="219" customFormat="1">
      <c r="A2135" s="3"/>
      <c r="B2135" s="44"/>
      <c r="C2135" s="3"/>
      <c r="D2135" s="240"/>
      <c r="E2135" s="241"/>
      <c r="F2135" s="242"/>
      <c r="G2135" s="242"/>
      <c r="H2135" s="242"/>
      <c r="I2135" s="242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  <c r="CP2135" s="3"/>
      <c r="CQ2135" s="3"/>
      <c r="CR2135" s="3"/>
      <c r="CS2135" s="3"/>
      <c r="CT2135" s="3"/>
      <c r="CU2135" s="3"/>
      <c r="CV2135" s="3"/>
      <c r="CW2135" s="3"/>
      <c r="CX2135" s="3"/>
      <c r="CY2135" s="3"/>
      <c r="CZ2135" s="3"/>
      <c r="DA2135" s="3"/>
      <c r="DB2135" s="3"/>
      <c r="DC2135" s="3"/>
      <c r="DD2135" s="3"/>
      <c r="DE2135" s="3"/>
      <c r="DF2135" s="3"/>
      <c r="DG2135" s="3"/>
      <c r="DH2135" s="3"/>
      <c r="DI2135" s="3"/>
      <c r="DJ2135" s="3"/>
      <c r="DK2135" s="3"/>
      <c r="DL2135" s="3"/>
      <c r="DM2135" s="3"/>
      <c r="DN2135" s="3"/>
      <c r="DO2135" s="3"/>
      <c r="DP2135" s="3"/>
      <c r="DQ2135" s="3"/>
      <c r="DR2135" s="3"/>
      <c r="DS2135" s="3"/>
      <c r="DT2135" s="3"/>
      <c r="DU2135" s="3"/>
      <c r="DV2135" s="3"/>
      <c r="DW2135" s="3"/>
      <c r="DX2135" s="3"/>
      <c r="DY2135" s="3"/>
      <c r="DZ2135" s="3"/>
      <c r="EA2135" s="3"/>
      <c r="EB2135" s="3"/>
      <c r="EC2135" s="3"/>
      <c r="ED2135" s="3"/>
      <c r="EE2135" s="3"/>
      <c r="EF2135" s="3"/>
      <c r="EG2135" s="3"/>
      <c r="EH2135" s="3"/>
      <c r="EI2135" s="3"/>
      <c r="EJ2135" s="3"/>
      <c r="EK2135" s="3"/>
      <c r="EL2135" s="3"/>
      <c r="EM2135" s="3"/>
      <c r="EN2135" s="3"/>
      <c r="EO2135" s="3"/>
      <c r="EP2135" s="3"/>
      <c r="EQ2135" s="3"/>
      <c r="ER2135" s="3"/>
      <c r="ES2135" s="3"/>
      <c r="ET2135" s="3"/>
      <c r="EU2135" s="3"/>
      <c r="EV2135" s="3"/>
      <c r="EW2135" s="3"/>
      <c r="EX2135" s="3"/>
      <c r="EY2135" s="3"/>
      <c r="EZ2135" s="3"/>
      <c r="FA2135" s="3"/>
      <c r="FB2135" s="3"/>
      <c r="FC2135" s="3"/>
      <c r="FD2135" s="3"/>
      <c r="FE2135" s="3"/>
      <c r="FF2135" s="3"/>
      <c r="FG2135" s="3"/>
      <c r="FH2135" s="3"/>
      <c r="FI2135" s="3"/>
      <c r="FJ2135" s="3"/>
      <c r="FK2135" s="3"/>
      <c r="FL2135" s="3"/>
      <c r="FM2135" s="3"/>
      <c r="FN2135" s="3"/>
      <c r="FO2135" s="3"/>
      <c r="FP2135" s="3"/>
      <c r="FQ2135" s="3"/>
      <c r="FR2135" s="3"/>
      <c r="FS2135" s="3"/>
      <c r="FT2135" s="3"/>
      <c r="FU2135" s="3"/>
      <c r="FV2135" s="3"/>
      <c r="FW2135" s="3"/>
      <c r="FX2135" s="3"/>
      <c r="FY2135" s="3"/>
      <c r="FZ2135" s="3"/>
      <c r="GA2135" s="3"/>
      <c r="GB2135" s="3"/>
      <c r="GC2135" s="3"/>
      <c r="GD2135" s="3"/>
      <c r="GE2135" s="3"/>
      <c r="GF2135" s="3"/>
      <c r="GG2135" s="3"/>
      <c r="GH2135" s="3"/>
      <c r="GI2135" s="3"/>
      <c r="GJ2135" s="3"/>
    </row>
    <row r="2136" spans="1:192" s="219" customFormat="1">
      <c r="A2136" s="3"/>
      <c r="B2136" s="44"/>
      <c r="C2136" s="3"/>
      <c r="D2136" s="240"/>
      <c r="E2136" s="241"/>
      <c r="F2136" s="242"/>
      <c r="G2136" s="242"/>
      <c r="H2136" s="242"/>
      <c r="I2136" s="242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  <c r="CP2136" s="3"/>
      <c r="CQ2136" s="3"/>
      <c r="CR2136" s="3"/>
      <c r="CS2136" s="3"/>
      <c r="CT2136" s="3"/>
      <c r="CU2136" s="3"/>
      <c r="CV2136" s="3"/>
      <c r="CW2136" s="3"/>
      <c r="CX2136" s="3"/>
      <c r="CY2136" s="3"/>
      <c r="CZ2136" s="3"/>
      <c r="DA2136" s="3"/>
      <c r="DB2136" s="3"/>
      <c r="DC2136" s="3"/>
      <c r="DD2136" s="3"/>
      <c r="DE2136" s="3"/>
      <c r="DF2136" s="3"/>
      <c r="DG2136" s="3"/>
      <c r="DH2136" s="3"/>
      <c r="DI2136" s="3"/>
      <c r="DJ2136" s="3"/>
      <c r="DK2136" s="3"/>
      <c r="DL2136" s="3"/>
      <c r="DM2136" s="3"/>
      <c r="DN2136" s="3"/>
      <c r="DO2136" s="3"/>
      <c r="DP2136" s="3"/>
      <c r="DQ2136" s="3"/>
      <c r="DR2136" s="3"/>
      <c r="DS2136" s="3"/>
      <c r="DT2136" s="3"/>
      <c r="DU2136" s="3"/>
      <c r="DV2136" s="3"/>
      <c r="DW2136" s="3"/>
      <c r="DX2136" s="3"/>
      <c r="DY2136" s="3"/>
      <c r="DZ2136" s="3"/>
      <c r="EA2136" s="3"/>
      <c r="EB2136" s="3"/>
      <c r="EC2136" s="3"/>
      <c r="ED2136" s="3"/>
      <c r="EE2136" s="3"/>
      <c r="EF2136" s="3"/>
      <c r="EG2136" s="3"/>
      <c r="EH2136" s="3"/>
      <c r="EI2136" s="3"/>
      <c r="EJ2136" s="3"/>
      <c r="EK2136" s="3"/>
      <c r="EL2136" s="3"/>
      <c r="EM2136" s="3"/>
      <c r="EN2136" s="3"/>
      <c r="EO2136" s="3"/>
      <c r="EP2136" s="3"/>
      <c r="EQ2136" s="3"/>
      <c r="ER2136" s="3"/>
      <c r="ES2136" s="3"/>
      <c r="ET2136" s="3"/>
      <c r="EU2136" s="3"/>
      <c r="EV2136" s="3"/>
      <c r="EW2136" s="3"/>
      <c r="EX2136" s="3"/>
      <c r="EY2136" s="3"/>
      <c r="EZ2136" s="3"/>
      <c r="FA2136" s="3"/>
      <c r="FB2136" s="3"/>
      <c r="FC2136" s="3"/>
      <c r="FD2136" s="3"/>
      <c r="FE2136" s="3"/>
      <c r="FF2136" s="3"/>
      <c r="FG2136" s="3"/>
      <c r="FH2136" s="3"/>
      <c r="FI2136" s="3"/>
      <c r="FJ2136" s="3"/>
      <c r="FK2136" s="3"/>
      <c r="FL2136" s="3"/>
      <c r="FM2136" s="3"/>
      <c r="FN2136" s="3"/>
      <c r="FO2136" s="3"/>
      <c r="FP2136" s="3"/>
      <c r="FQ2136" s="3"/>
      <c r="FR2136" s="3"/>
      <c r="FS2136" s="3"/>
      <c r="FT2136" s="3"/>
      <c r="FU2136" s="3"/>
      <c r="FV2136" s="3"/>
      <c r="FW2136" s="3"/>
      <c r="FX2136" s="3"/>
      <c r="FY2136" s="3"/>
      <c r="FZ2136" s="3"/>
      <c r="GA2136" s="3"/>
      <c r="GB2136" s="3"/>
      <c r="GC2136" s="3"/>
      <c r="GD2136" s="3"/>
      <c r="GE2136" s="3"/>
      <c r="GF2136" s="3"/>
      <c r="GG2136" s="3"/>
      <c r="GH2136" s="3"/>
      <c r="GI2136" s="3"/>
      <c r="GJ2136" s="3"/>
    </row>
    <row r="2137" spans="1:192" s="219" customFormat="1">
      <c r="A2137" s="3"/>
      <c r="B2137" s="44"/>
      <c r="C2137" s="3"/>
      <c r="D2137" s="240"/>
      <c r="E2137" s="241"/>
      <c r="F2137" s="242"/>
      <c r="G2137" s="242"/>
      <c r="H2137" s="242"/>
      <c r="I2137" s="242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  <c r="CP2137" s="3"/>
      <c r="CQ2137" s="3"/>
      <c r="CR2137" s="3"/>
      <c r="CS2137" s="3"/>
      <c r="CT2137" s="3"/>
      <c r="CU2137" s="3"/>
      <c r="CV2137" s="3"/>
      <c r="CW2137" s="3"/>
      <c r="CX2137" s="3"/>
      <c r="CY2137" s="3"/>
      <c r="CZ2137" s="3"/>
      <c r="DA2137" s="3"/>
      <c r="DB2137" s="3"/>
      <c r="DC2137" s="3"/>
      <c r="DD2137" s="3"/>
      <c r="DE2137" s="3"/>
      <c r="DF2137" s="3"/>
      <c r="DG2137" s="3"/>
      <c r="DH2137" s="3"/>
      <c r="DI2137" s="3"/>
      <c r="DJ2137" s="3"/>
      <c r="DK2137" s="3"/>
      <c r="DL2137" s="3"/>
      <c r="DM2137" s="3"/>
      <c r="DN2137" s="3"/>
      <c r="DO2137" s="3"/>
      <c r="DP2137" s="3"/>
      <c r="DQ2137" s="3"/>
      <c r="DR2137" s="3"/>
      <c r="DS2137" s="3"/>
      <c r="DT2137" s="3"/>
      <c r="DU2137" s="3"/>
      <c r="DV2137" s="3"/>
      <c r="DW2137" s="3"/>
      <c r="DX2137" s="3"/>
      <c r="DY2137" s="3"/>
      <c r="DZ2137" s="3"/>
      <c r="EA2137" s="3"/>
      <c r="EB2137" s="3"/>
      <c r="EC2137" s="3"/>
      <c r="ED2137" s="3"/>
      <c r="EE2137" s="3"/>
      <c r="EF2137" s="3"/>
      <c r="EG2137" s="3"/>
      <c r="EH2137" s="3"/>
      <c r="EI2137" s="3"/>
      <c r="EJ2137" s="3"/>
      <c r="EK2137" s="3"/>
      <c r="EL2137" s="3"/>
      <c r="EM2137" s="3"/>
      <c r="EN2137" s="3"/>
      <c r="EO2137" s="3"/>
      <c r="EP2137" s="3"/>
      <c r="EQ2137" s="3"/>
      <c r="ER2137" s="3"/>
      <c r="ES2137" s="3"/>
      <c r="ET2137" s="3"/>
      <c r="EU2137" s="3"/>
      <c r="EV2137" s="3"/>
      <c r="EW2137" s="3"/>
      <c r="EX2137" s="3"/>
      <c r="EY2137" s="3"/>
      <c r="EZ2137" s="3"/>
      <c r="FA2137" s="3"/>
      <c r="FB2137" s="3"/>
      <c r="FC2137" s="3"/>
      <c r="FD2137" s="3"/>
      <c r="FE2137" s="3"/>
      <c r="FF2137" s="3"/>
      <c r="FG2137" s="3"/>
      <c r="FH2137" s="3"/>
      <c r="FI2137" s="3"/>
      <c r="FJ2137" s="3"/>
      <c r="FK2137" s="3"/>
      <c r="FL2137" s="3"/>
      <c r="FM2137" s="3"/>
      <c r="FN2137" s="3"/>
      <c r="FO2137" s="3"/>
      <c r="FP2137" s="3"/>
      <c r="FQ2137" s="3"/>
      <c r="FR2137" s="3"/>
      <c r="FS2137" s="3"/>
      <c r="FT2137" s="3"/>
      <c r="FU2137" s="3"/>
      <c r="FV2137" s="3"/>
      <c r="FW2137" s="3"/>
      <c r="FX2137" s="3"/>
      <c r="FY2137" s="3"/>
      <c r="FZ2137" s="3"/>
      <c r="GA2137" s="3"/>
      <c r="GB2137" s="3"/>
      <c r="GC2137" s="3"/>
      <c r="GD2137" s="3"/>
      <c r="GE2137" s="3"/>
      <c r="GF2137" s="3"/>
      <c r="GG2137" s="3"/>
      <c r="GH2137" s="3"/>
      <c r="GI2137" s="3"/>
      <c r="GJ2137" s="3"/>
    </row>
    <row r="2138" spans="1:192" s="219" customFormat="1">
      <c r="A2138" s="3"/>
      <c r="B2138" s="44"/>
      <c r="C2138" s="3"/>
      <c r="D2138" s="240"/>
      <c r="E2138" s="241"/>
      <c r="F2138" s="242"/>
      <c r="G2138" s="242"/>
      <c r="H2138" s="242"/>
      <c r="I2138" s="242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  <c r="CP2138" s="3"/>
      <c r="CQ2138" s="3"/>
      <c r="CR2138" s="3"/>
      <c r="CS2138" s="3"/>
      <c r="CT2138" s="3"/>
      <c r="CU2138" s="3"/>
      <c r="CV2138" s="3"/>
      <c r="CW2138" s="3"/>
      <c r="CX2138" s="3"/>
      <c r="CY2138" s="3"/>
      <c r="CZ2138" s="3"/>
      <c r="DA2138" s="3"/>
      <c r="DB2138" s="3"/>
      <c r="DC2138" s="3"/>
      <c r="DD2138" s="3"/>
      <c r="DE2138" s="3"/>
      <c r="DF2138" s="3"/>
      <c r="DG2138" s="3"/>
      <c r="DH2138" s="3"/>
      <c r="DI2138" s="3"/>
      <c r="DJ2138" s="3"/>
      <c r="DK2138" s="3"/>
      <c r="DL2138" s="3"/>
      <c r="DM2138" s="3"/>
      <c r="DN2138" s="3"/>
      <c r="DO2138" s="3"/>
      <c r="DP2138" s="3"/>
      <c r="DQ2138" s="3"/>
      <c r="DR2138" s="3"/>
      <c r="DS2138" s="3"/>
      <c r="DT2138" s="3"/>
      <c r="DU2138" s="3"/>
      <c r="DV2138" s="3"/>
      <c r="DW2138" s="3"/>
      <c r="DX2138" s="3"/>
      <c r="DY2138" s="3"/>
      <c r="DZ2138" s="3"/>
      <c r="EA2138" s="3"/>
      <c r="EB2138" s="3"/>
      <c r="EC2138" s="3"/>
      <c r="ED2138" s="3"/>
      <c r="EE2138" s="3"/>
      <c r="EF2138" s="3"/>
      <c r="EG2138" s="3"/>
      <c r="EH2138" s="3"/>
      <c r="EI2138" s="3"/>
      <c r="EJ2138" s="3"/>
      <c r="EK2138" s="3"/>
      <c r="EL2138" s="3"/>
      <c r="EM2138" s="3"/>
      <c r="EN2138" s="3"/>
      <c r="EO2138" s="3"/>
      <c r="EP2138" s="3"/>
      <c r="EQ2138" s="3"/>
      <c r="ER2138" s="3"/>
      <c r="ES2138" s="3"/>
      <c r="ET2138" s="3"/>
      <c r="EU2138" s="3"/>
      <c r="EV2138" s="3"/>
      <c r="EW2138" s="3"/>
      <c r="EX2138" s="3"/>
      <c r="EY2138" s="3"/>
      <c r="EZ2138" s="3"/>
      <c r="FA2138" s="3"/>
      <c r="FB2138" s="3"/>
      <c r="FC2138" s="3"/>
      <c r="FD2138" s="3"/>
      <c r="FE2138" s="3"/>
      <c r="FF2138" s="3"/>
      <c r="FG2138" s="3"/>
      <c r="FH2138" s="3"/>
      <c r="FI2138" s="3"/>
      <c r="FJ2138" s="3"/>
      <c r="FK2138" s="3"/>
      <c r="FL2138" s="3"/>
      <c r="FM2138" s="3"/>
      <c r="FN2138" s="3"/>
      <c r="FO2138" s="3"/>
      <c r="FP2138" s="3"/>
      <c r="FQ2138" s="3"/>
      <c r="FR2138" s="3"/>
      <c r="FS2138" s="3"/>
      <c r="FT2138" s="3"/>
      <c r="FU2138" s="3"/>
      <c r="FV2138" s="3"/>
      <c r="FW2138" s="3"/>
      <c r="FX2138" s="3"/>
      <c r="FY2138" s="3"/>
      <c r="FZ2138" s="3"/>
      <c r="GA2138" s="3"/>
      <c r="GB2138" s="3"/>
      <c r="GC2138" s="3"/>
      <c r="GD2138" s="3"/>
      <c r="GE2138" s="3"/>
      <c r="GF2138" s="3"/>
      <c r="GG2138" s="3"/>
      <c r="GH2138" s="3"/>
      <c r="GI2138" s="3"/>
      <c r="GJ2138" s="3"/>
    </row>
    <row r="2139" spans="1:192" s="219" customFormat="1">
      <c r="A2139" s="3"/>
      <c r="B2139" s="44"/>
      <c r="C2139" s="3"/>
      <c r="D2139" s="240"/>
      <c r="E2139" s="241"/>
      <c r="F2139" s="242"/>
      <c r="G2139" s="242"/>
      <c r="H2139" s="242"/>
      <c r="I2139" s="242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  <c r="CP2139" s="3"/>
      <c r="CQ2139" s="3"/>
      <c r="CR2139" s="3"/>
      <c r="CS2139" s="3"/>
      <c r="CT2139" s="3"/>
      <c r="CU2139" s="3"/>
      <c r="CV2139" s="3"/>
      <c r="CW2139" s="3"/>
      <c r="CX2139" s="3"/>
      <c r="CY2139" s="3"/>
      <c r="CZ2139" s="3"/>
      <c r="DA2139" s="3"/>
      <c r="DB2139" s="3"/>
      <c r="DC2139" s="3"/>
      <c r="DD2139" s="3"/>
      <c r="DE2139" s="3"/>
      <c r="DF2139" s="3"/>
      <c r="DG2139" s="3"/>
      <c r="DH2139" s="3"/>
      <c r="DI2139" s="3"/>
      <c r="DJ2139" s="3"/>
      <c r="DK2139" s="3"/>
      <c r="DL2139" s="3"/>
      <c r="DM2139" s="3"/>
      <c r="DN2139" s="3"/>
      <c r="DO2139" s="3"/>
      <c r="DP2139" s="3"/>
      <c r="DQ2139" s="3"/>
      <c r="DR2139" s="3"/>
      <c r="DS2139" s="3"/>
      <c r="DT2139" s="3"/>
      <c r="DU2139" s="3"/>
      <c r="DV2139" s="3"/>
      <c r="DW2139" s="3"/>
      <c r="DX2139" s="3"/>
      <c r="DY2139" s="3"/>
      <c r="DZ2139" s="3"/>
      <c r="EA2139" s="3"/>
      <c r="EB2139" s="3"/>
      <c r="EC2139" s="3"/>
      <c r="ED2139" s="3"/>
      <c r="EE2139" s="3"/>
      <c r="EF2139" s="3"/>
      <c r="EG2139" s="3"/>
      <c r="EH2139" s="3"/>
      <c r="EI2139" s="3"/>
      <c r="EJ2139" s="3"/>
      <c r="EK2139" s="3"/>
      <c r="EL2139" s="3"/>
      <c r="EM2139" s="3"/>
      <c r="EN2139" s="3"/>
      <c r="EO2139" s="3"/>
      <c r="EP2139" s="3"/>
      <c r="EQ2139" s="3"/>
      <c r="ER2139" s="3"/>
      <c r="ES2139" s="3"/>
      <c r="ET2139" s="3"/>
      <c r="EU2139" s="3"/>
      <c r="EV2139" s="3"/>
      <c r="EW2139" s="3"/>
      <c r="EX2139" s="3"/>
      <c r="EY2139" s="3"/>
      <c r="EZ2139" s="3"/>
      <c r="FA2139" s="3"/>
      <c r="FB2139" s="3"/>
      <c r="FC2139" s="3"/>
      <c r="FD2139" s="3"/>
      <c r="FE2139" s="3"/>
      <c r="FF2139" s="3"/>
      <c r="FG2139" s="3"/>
      <c r="FH2139" s="3"/>
      <c r="FI2139" s="3"/>
      <c r="FJ2139" s="3"/>
      <c r="FK2139" s="3"/>
      <c r="FL2139" s="3"/>
      <c r="FM2139" s="3"/>
      <c r="FN2139" s="3"/>
      <c r="FO2139" s="3"/>
      <c r="FP2139" s="3"/>
      <c r="FQ2139" s="3"/>
      <c r="FR2139" s="3"/>
      <c r="FS2139" s="3"/>
      <c r="FT2139" s="3"/>
      <c r="FU2139" s="3"/>
      <c r="FV2139" s="3"/>
      <c r="FW2139" s="3"/>
      <c r="FX2139" s="3"/>
      <c r="FY2139" s="3"/>
      <c r="FZ2139" s="3"/>
      <c r="GA2139" s="3"/>
      <c r="GB2139" s="3"/>
      <c r="GC2139" s="3"/>
      <c r="GD2139" s="3"/>
      <c r="GE2139" s="3"/>
      <c r="GF2139" s="3"/>
      <c r="GG2139" s="3"/>
      <c r="GH2139" s="3"/>
      <c r="GI2139" s="3"/>
      <c r="GJ2139" s="3"/>
    </row>
    <row r="2140" spans="1:192" s="219" customFormat="1">
      <c r="A2140" s="3"/>
      <c r="B2140" s="44"/>
      <c r="C2140" s="3"/>
      <c r="D2140" s="240"/>
      <c r="E2140" s="241"/>
      <c r="F2140" s="242"/>
      <c r="G2140" s="242"/>
      <c r="H2140" s="242"/>
      <c r="I2140" s="242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  <c r="CP2140" s="3"/>
      <c r="CQ2140" s="3"/>
      <c r="CR2140" s="3"/>
      <c r="CS2140" s="3"/>
      <c r="CT2140" s="3"/>
      <c r="CU2140" s="3"/>
      <c r="CV2140" s="3"/>
      <c r="CW2140" s="3"/>
      <c r="CX2140" s="3"/>
      <c r="CY2140" s="3"/>
      <c r="CZ2140" s="3"/>
      <c r="DA2140" s="3"/>
      <c r="DB2140" s="3"/>
      <c r="DC2140" s="3"/>
      <c r="DD2140" s="3"/>
      <c r="DE2140" s="3"/>
      <c r="DF2140" s="3"/>
      <c r="DG2140" s="3"/>
      <c r="DH2140" s="3"/>
      <c r="DI2140" s="3"/>
      <c r="DJ2140" s="3"/>
      <c r="DK2140" s="3"/>
      <c r="DL2140" s="3"/>
      <c r="DM2140" s="3"/>
      <c r="DN2140" s="3"/>
      <c r="DO2140" s="3"/>
      <c r="DP2140" s="3"/>
      <c r="DQ2140" s="3"/>
      <c r="DR2140" s="3"/>
      <c r="DS2140" s="3"/>
      <c r="DT2140" s="3"/>
      <c r="DU2140" s="3"/>
      <c r="DV2140" s="3"/>
      <c r="DW2140" s="3"/>
      <c r="DX2140" s="3"/>
      <c r="DY2140" s="3"/>
      <c r="DZ2140" s="3"/>
      <c r="EA2140" s="3"/>
      <c r="EB2140" s="3"/>
      <c r="EC2140" s="3"/>
      <c r="ED2140" s="3"/>
      <c r="EE2140" s="3"/>
      <c r="EF2140" s="3"/>
      <c r="EG2140" s="3"/>
      <c r="EH2140" s="3"/>
      <c r="EI2140" s="3"/>
      <c r="EJ2140" s="3"/>
      <c r="EK2140" s="3"/>
      <c r="EL2140" s="3"/>
      <c r="EM2140" s="3"/>
      <c r="EN2140" s="3"/>
      <c r="EO2140" s="3"/>
      <c r="EP2140" s="3"/>
      <c r="EQ2140" s="3"/>
      <c r="ER2140" s="3"/>
      <c r="ES2140" s="3"/>
      <c r="ET2140" s="3"/>
      <c r="EU2140" s="3"/>
      <c r="EV2140" s="3"/>
      <c r="EW2140" s="3"/>
      <c r="EX2140" s="3"/>
      <c r="EY2140" s="3"/>
      <c r="EZ2140" s="3"/>
      <c r="FA2140" s="3"/>
      <c r="FB2140" s="3"/>
      <c r="FC2140" s="3"/>
      <c r="FD2140" s="3"/>
      <c r="FE2140" s="3"/>
      <c r="FF2140" s="3"/>
      <c r="FG2140" s="3"/>
      <c r="FH2140" s="3"/>
      <c r="FI2140" s="3"/>
      <c r="FJ2140" s="3"/>
      <c r="FK2140" s="3"/>
      <c r="FL2140" s="3"/>
      <c r="FM2140" s="3"/>
      <c r="FN2140" s="3"/>
      <c r="FO2140" s="3"/>
      <c r="FP2140" s="3"/>
      <c r="FQ2140" s="3"/>
      <c r="FR2140" s="3"/>
      <c r="FS2140" s="3"/>
      <c r="FT2140" s="3"/>
      <c r="FU2140" s="3"/>
      <c r="FV2140" s="3"/>
      <c r="FW2140" s="3"/>
      <c r="FX2140" s="3"/>
      <c r="FY2140" s="3"/>
      <c r="FZ2140" s="3"/>
      <c r="GA2140" s="3"/>
      <c r="GB2140" s="3"/>
      <c r="GC2140" s="3"/>
      <c r="GD2140" s="3"/>
      <c r="GE2140" s="3"/>
      <c r="GF2140" s="3"/>
      <c r="GG2140" s="3"/>
      <c r="GH2140" s="3"/>
      <c r="GI2140" s="3"/>
      <c r="GJ2140" s="3"/>
    </row>
    <row r="2141" spans="1:192" s="219" customFormat="1">
      <c r="A2141" s="3"/>
      <c r="B2141" s="44"/>
      <c r="C2141" s="3"/>
      <c r="D2141" s="240"/>
      <c r="E2141" s="241"/>
      <c r="F2141" s="242"/>
      <c r="G2141" s="242"/>
      <c r="H2141" s="242"/>
      <c r="I2141" s="242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  <c r="CP2141" s="3"/>
      <c r="CQ2141" s="3"/>
      <c r="CR2141" s="3"/>
      <c r="CS2141" s="3"/>
      <c r="CT2141" s="3"/>
      <c r="CU2141" s="3"/>
      <c r="CV2141" s="3"/>
      <c r="CW2141" s="3"/>
      <c r="CX2141" s="3"/>
      <c r="CY2141" s="3"/>
      <c r="CZ2141" s="3"/>
      <c r="DA2141" s="3"/>
      <c r="DB2141" s="3"/>
      <c r="DC2141" s="3"/>
      <c r="DD2141" s="3"/>
      <c r="DE2141" s="3"/>
      <c r="DF2141" s="3"/>
      <c r="DG2141" s="3"/>
      <c r="DH2141" s="3"/>
      <c r="DI2141" s="3"/>
      <c r="DJ2141" s="3"/>
      <c r="DK2141" s="3"/>
      <c r="DL2141" s="3"/>
      <c r="DM2141" s="3"/>
      <c r="DN2141" s="3"/>
      <c r="DO2141" s="3"/>
      <c r="DP2141" s="3"/>
      <c r="DQ2141" s="3"/>
      <c r="DR2141" s="3"/>
      <c r="DS2141" s="3"/>
      <c r="DT2141" s="3"/>
      <c r="DU2141" s="3"/>
      <c r="DV2141" s="3"/>
      <c r="DW2141" s="3"/>
      <c r="DX2141" s="3"/>
      <c r="DY2141" s="3"/>
      <c r="DZ2141" s="3"/>
      <c r="EA2141" s="3"/>
      <c r="EB2141" s="3"/>
      <c r="EC2141" s="3"/>
      <c r="ED2141" s="3"/>
      <c r="EE2141" s="3"/>
      <c r="EF2141" s="3"/>
      <c r="EG2141" s="3"/>
      <c r="EH2141" s="3"/>
      <c r="EI2141" s="3"/>
      <c r="EJ2141" s="3"/>
      <c r="EK2141" s="3"/>
      <c r="EL2141" s="3"/>
      <c r="EM2141" s="3"/>
      <c r="EN2141" s="3"/>
      <c r="EO2141" s="3"/>
      <c r="EP2141" s="3"/>
      <c r="EQ2141" s="3"/>
      <c r="ER2141" s="3"/>
      <c r="ES2141" s="3"/>
      <c r="ET2141" s="3"/>
      <c r="EU2141" s="3"/>
      <c r="EV2141" s="3"/>
      <c r="EW2141" s="3"/>
      <c r="EX2141" s="3"/>
      <c r="EY2141" s="3"/>
      <c r="EZ2141" s="3"/>
      <c r="FA2141" s="3"/>
      <c r="FB2141" s="3"/>
      <c r="FC2141" s="3"/>
      <c r="FD2141" s="3"/>
      <c r="FE2141" s="3"/>
      <c r="FF2141" s="3"/>
      <c r="FG2141" s="3"/>
      <c r="FH2141" s="3"/>
      <c r="FI2141" s="3"/>
      <c r="FJ2141" s="3"/>
      <c r="FK2141" s="3"/>
      <c r="FL2141" s="3"/>
      <c r="FM2141" s="3"/>
      <c r="FN2141" s="3"/>
      <c r="FO2141" s="3"/>
      <c r="FP2141" s="3"/>
      <c r="FQ2141" s="3"/>
      <c r="FR2141" s="3"/>
      <c r="FS2141" s="3"/>
      <c r="FT2141" s="3"/>
      <c r="FU2141" s="3"/>
      <c r="FV2141" s="3"/>
      <c r="FW2141" s="3"/>
      <c r="FX2141" s="3"/>
      <c r="FY2141" s="3"/>
      <c r="FZ2141" s="3"/>
      <c r="GA2141" s="3"/>
      <c r="GB2141" s="3"/>
      <c r="GC2141" s="3"/>
      <c r="GD2141" s="3"/>
      <c r="GE2141" s="3"/>
      <c r="GF2141" s="3"/>
      <c r="GG2141" s="3"/>
      <c r="GH2141" s="3"/>
      <c r="GI2141" s="3"/>
      <c r="GJ2141" s="3"/>
    </row>
    <row r="2142" spans="1:192" s="219" customFormat="1">
      <c r="A2142" s="3"/>
      <c r="B2142" s="44"/>
      <c r="C2142" s="3"/>
      <c r="D2142" s="240"/>
      <c r="E2142" s="241"/>
      <c r="F2142" s="242"/>
      <c r="G2142" s="242"/>
      <c r="H2142" s="242"/>
      <c r="I2142" s="242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  <c r="CP2142" s="3"/>
      <c r="CQ2142" s="3"/>
      <c r="CR2142" s="3"/>
      <c r="CS2142" s="3"/>
      <c r="CT2142" s="3"/>
      <c r="CU2142" s="3"/>
      <c r="CV2142" s="3"/>
      <c r="CW2142" s="3"/>
      <c r="CX2142" s="3"/>
      <c r="CY2142" s="3"/>
      <c r="CZ2142" s="3"/>
      <c r="DA2142" s="3"/>
      <c r="DB2142" s="3"/>
      <c r="DC2142" s="3"/>
      <c r="DD2142" s="3"/>
      <c r="DE2142" s="3"/>
      <c r="DF2142" s="3"/>
      <c r="DG2142" s="3"/>
      <c r="DH2142" s="3"/>
      <c r="DI2142" s="3"/>
      <c r="DJ2142" s="3"/>
      <c r="DK2142" s="3"/>
      <c r="DL2142" s="3"/>
      <c r="DM2142" s="3"/>
      <c r="DN2142" s="3"/>
      <c r="DO2142" s="3"/>
      <c r="DP2142" s="3"/>
      <c r="DQ2142" s="3"/>
      <c r="DR2142" s="3"/>
      <c r="DS2142" s="3"/>
      <c r="DT2142" s="3"/>
      <c r="DU2142" s="3"/>
      <c r="DV2142" s="3"/>
      <c r="DW2142" s="3"/>
      <c r="DX2142" s="3"/>
      <c r="DY2142" s="3"/>
      <c r="DZ2142" s="3"/>
      <c r="EA2142" s="3"/>
      <c r="EB2142" s="3"/>
      <c r="EC2142" s="3"/>
      <c r="ED2142" s="3"/>
      <c r="EE2142" s="3"/>
      <c r="EF2142" s="3"/>
      <c r="EG2142" s="3"/>
      <c r="EH2142" s="3"/>
      <c r="EI2142" s="3"/>
      <c r="EJ2142" s="3"/>
      <c r="EK2142" s="3"/>
      <c r="EL2142" s="3"/>
      <c r="EM2142" s="3"/>
      <c r="EN2142" s="3"/>
      <c r="EO2142" s="3"/>
      <c r="EP2142" s="3"/>
      <c r="EQ2142" s="3"/>
      <c r="ER2142" s="3"/>
      <c r="ES2142" s="3"/>
      <c r="ET2142" s="3"/>
      <c r="EU2142" s="3"/>
      <c r="EV2142" s="3"/>
      <c r="EW2142" s="3"/>
      <c r="EX2142" s="3"/>
      <c r="EY2142" s="3"/>
      <c r="EZ2142" s="3"/>
      <c r="FA2142" s="3"/>
      <c r="FB2142" s="3"/>
      <c r="FC2142" s="3"/>
      <c r="FD2142" s="3"/>
      <c r="FE2142" s="3"/>
      <c r="FF2142" s="3"/>
      <c r="FG2142" s="3"/>
      <c r="FH2142" s="3"/>
      <c r="FI2142" s="3"/>
      <c r="FJ2142" s="3"/>
      <c r="FK2142" s="3"/>
      <c r="FL2142" s="3"/>
      <c r="FM2142" s="3"/>
      <c r="FN2142" s="3"/>
      <c r="FO2142" s="3"/>
      <c r="FP2142" s="3"/>
      <c r="FQ2142" s="3"/>
      <c r="FR2142" s="3"/>
      <c r="FS2142" s="3"/>
      <c r="FT2142" s="3"/>
      <c r="FU2142" s="3"/>
      <c r="FV2142" s="3"/>
      <c r="FW2142" s="3"/>
      <c r="FX2142" s="3"/>
      <c r="FY2142" s="3"/>
      <c r="FZ2142" s="3"/>
      <c r="GA2142" s="3"/>
      <c r="GB2142" s="3"/>
      <c r="GC2142" s="3"/>
      <c r="GD2142" s="3"/>
      <c r="GE2142" s="3"/>
      <c r="GF2142" s="3"/>
      <c r="GG2142" s="3"/>
      <c r="GH2142" s="3"/>
      <c r="GI2142" s="3"/>
      <c r="GJ2142" s="3"/>
    </row>
    <row r="2143" spans="1:192" s="219" customFormat="1">
      <c r="A2143" s="3"/>
      <c r="B2143" s="44"/>
      <c r="C2143" s="3"/>
      <c r="D2143" s="240"/>
      <c r="E2143" s="241"/>
      <c r="F2143" s="242"/>
      <c r="G2143" s="242"/>
      <c r="H2143" s="242"/>
      <c r="I2143" s="242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  <c r="CP2143" s="3"/>
      <c r="CQ2143" s="3"/>
      <c r="CR2143" s="3"/>
      <c r="CS2143" s="3"/>
      <c r="CT2143" s="3"/>
      <c r="CU2143" s="3"/>
      <c r="CV2143" s="3"/>
      <c r="CW2143" s="3"/>
      <c r="CX2143" s="3"/>
      <c r="CY2143" s="3"/>
      <c r="CZ2143" s="3"/>
      <c r="DA2143" s="3"/>
      <c r="DB2143" s="3"/>
      <c r="DC2143" s="3"/>
      <c r="DD2143" s="3"/>
      <c r="DE2143" s="3"/>
      <c r="DF2143" s="3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  <c r="EF2143" s="3"/>
      <c r="EG2143" s="3"/>
      <c r="EH2143" s="3"/>
      <c r="EI2143" s="3"/>
      <c r="EJ2143" s="3"/>
      <c r="EK2143" s="3"/>
      <c r="EL2143" s="3"/>
      <c r="EM2143" s="3"/>
      <c r="EN2143" s="3"/>
      <c r="EO2143" s="3"/>
      <c r="EP2143" s="3"/>
      <c r="EQ2143" s="3"/>
      <c r="ER2143" s="3"/>
      <c r="ES2143" s="3"/>
      <c r="ET2143" s="3"/>
      <c r="EU2143" s="3"/>
      <c r="EV2143" s="3"/>
      <c r="EW2143" s="3"/>
      <c r="EX2143" s="3"/>
      <c r="EY2143" s="3"/>
      <c r="EZ2143" s="3"/>
      <c r="FA2143" s="3"/>
      <c r="FB2143" s="3"/>
      <c r="FC2143" s="3"/>
      <c r="FD2143" s="3"/>
      <c r="FE2143" s="3"/>
      <c r="FF2143" s="3"/>
      <c r="FG2143" s="3"/>
      <c r="FH2143" s="3"/>
      <c r="FI2143" s="3"/>
      <c r="FJ2143" s="3"/>
      <c r="FK2143" s="3"/>
      <c r="FL2143" s="3"/>
      <c r="FM2143" s="3"/>
      <c r="FN2143" s="3"/>
      <c r="FO2143" s="3"/>
      <c r="FP2143" s="3"/>
      <c r="FQ2143" s="3"/>
      <c r="FR2143" s="3"/>
      <c r="FS2143" s="3"/>
      <c r="FT2143" s="3"/>
      <c r="FU2143" s="3"/>
      <c r="FV2143" s="3"/>
      <c r="FW2143" s="3"/>
      <c r="FX2143" s="3"/>
      <c r="FY2143" s="3"/>
      <c r="FZ2143" s="3"/>
      <c r="GA2143" s="3"/>
      <c r="GB2143" s="3"/>
      <c r="GC2143" s="3"/>
      <c r="GD2143" s="3"/>
      <c r="GE2143" s="3"/>
      <c r="GF2143" s="3"/>
      <c r="GG2143" s="3"/>
      <c r="GH2143" s="3"/>
      <c r="GI2143" s="3"/>
      <c r="GJ2143" s="3"/>
    </row>
    <row r="2144" spans="1:192" s="219" customFormat="1">
      <c r="A2144" s="3"/>
      <c r="B2144" s="44"/>
      <c r="C2144" s="3"/>
      <c r="D2144" s="240"/>
      <c r="E2144" s="241"/>
      <c r="F2144" s="242"/>
      <c r="G2144" s="242"/>
      <c r="H2144" s="242"/>
      <c r="I2144" s="242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  <c r="CP2144" s="3"/>
      <c r="CQ2144" s="3"/>
      <c r="CR2144" s="3"/>
      <c r="CS2144" s="3"/>
      <c r="CT2144" s="3"/>
      <c r="CU2144" s="3"/>
      <c r="CV2144" s="3"/>
      <c r="CW2144" s="3"/>
      <c r="CX2144" s="3"/>
      <c r="CY2144" s="3"/>
      <c r="CZ2144" s="3"/>
      <c r="DA2144" s="3"/>
      <c r="DB2144" s="3"/>
      <c r="DC2144" s="3"/>
      <c r="DD2144" s="3"/>
      <c r="DE2144" s="3"/>
      <c r="DF2144" s="3"/>
      <c r="DG2144" s="3"/>
      <c r="DH2144" s="3"/>
      <c r="DI2144" s="3"/>
      <c r="DJ2144" s="3"/>
      <c r="DK2144" s="3"/>
      <c r="DL2144" s="3"/>
      <c r="DM2144" s="3"/>
      <c r="DN2144" s="3"/>
      <c r="DO2144" s="3"/>
      <c r="DP2144" s="3"/>
      <c r="DQ2144" s="3"/>
      <c r="DR2144" s="3"/>
      <c r="DS2144" s="3"/>
      <c r="DT2144" s="3"/>
      <c r="DU2144" s="3"/>
      <c r="DV2144" s="3"/>
      <c r="DW2144" s="3"/>
      <c r="DX2144" s="3"/>
      <c r="DY2144" s="3"/>
      <c r="DZ2144" s="3"/>
      <c r="EA2144" s="3"/>
      <c r="EB2144" s="3"/>
      <c r="EC2144" s="3"/>
      <c r="ED2144" s="3"/>
      <c r="EE2144" s="3"/>
      <c r="EF2144" s="3"/>
      <c r="EG2144" s="3"/>
      <c r="EH2144" s="3"/>
      <c r="EI2144" s="3"/>
      <c r="EJ2144" s="3"/>
      <c r="EK2144" s="3"/>
      <c r="EL2144" s="3"/>
      <c r="EM2144" s="3"/>
      <c r="EN2144" s="3"/>
      <c r="EO2144" s="3"/>
      <c r="EP2144" s="3"/>
      <c r="EQ2144" s="3"/>
      <c r="ER2144" s="3"/>
      <c r="ES2144" s="3"/>
      <c r="ET2144" s="3"/>
      <c r="EU2144" s="3"/>
      <c r="EV2144" s="3"/>
      <c r="EW2144" s="3"/>
      <c r="EX2144" s="3"/>
      <c r="EY2144" s="3"/>
      <c r="EZ2144" s="3"/>
      <c r="FA2144" s="3"/>
      <c r="FB2144" s="3"/>
      <c r="FC2144" s="3"/>
      <c r="FD2144" s="3"/>
      <c r="FE2144" s="3"/>
      <c r="FF2144" s="3"/>
      <c r="FG2144" s="3"/>
      <c r="FH2144" s="3"/>
      <c r="FI2144" s="3"/>
      <c r="FJ2144" s="3"/>
      <c r="FK2144" s="3"/>
      <c r="FL2144" s="3"/>
      <c r="FM2144" s="3"/>
      <c r="FN2144" s="3"/>
      <c r="FO2144" s="3"/>
      <c r="FP2144" s="3"/>
      <c r="FQ2144" s="3"/>
      <c r="FR2144" s="3"/>
      <c r="FS2144" s="3"/>
      <c r="FT2144" s="3"/>
      <c r="FU2144" s="3"/>
      <c r="FV2144" s="3"/>
      <c r="FW2144" s="3"/>
      <c r="FX2144" s="3"/>
      <c r="FY2144" s="3"/>
      <c r="FZ2144" s="3"/>
      <c r="GA2144" s="3"/>
      <c r="GB2144" s="3"/>
      <c r="GC2144" s="3"/>
      <c r="GD2144" s="3"/>
      <c r="GE2144" s="3"/>
      <c r="GF2144" s="3"/>
      <c r="GG2144" s="3"/>
      <c r="GH2144" s="3"/>
      <c r="GI2144" s="3"/>
      <c r="GJ2144" s="3"/>
    </row>
    <row r="2145" spans="1:192" s="219" customFormat="1">
      <c r="A2145" s="3"/>
      <c r="B2145" s="44"/>
      <c r="C2145" s="3"/>
      <c r="D2145" s="240"/>
      <c r="E2145" s="241"/>
      <c r="F2145" s="242"/>
      <c r="G2145" s="242"/>
      <c r="H2145" s="242"/>
      <c r="I2145" s="242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  <c r="CP2145" s="3"/>
      <c r="CQ2145" s="3"/>
      <c r="CR2145" s="3"/>
      <c r="CS2145" s="3"/>
      <c r="CT2145" s="3"/>
      <c r="CU2145" s="3"/>
      <c r="CV2145" s="3"/>
      <c r="CW2145" s="3"/>
      <c r="CX2145" s="3"/>
      <c r="CY2145" s="3"/>
      <c r="CZ2145" s="3"/>
      <c r="DA2145" s="3"/>
      <c r="DB2145" s="3"/>
      <c r="DC2145" s="3"/>
      <c r="DD2145" s="3"/>
      <c r="DE2145" s="3"/>
      <c r="DF2145" s="3"/>
      <c r="DG2145" s="3"/>
      <c r="DH2145" s="3"/>
      <c r="DI2145" s="3"/>
      <c r="DJ2145" s="3"/>
      <c r="DK2145" s="3"/>
      <c r="DL2145" s="3"/>
      <c r="DM2145" s="3"/>
      <c r="DN2145" s="3"/>
      <c r="DO2145" s="3"/>
      <c r="DP2145" s="3"/>
      <c r="DQ2145" s="3"/>
      <c r="DR2145" s="3"/>
      <c r="DS2145" s="3"/>
      <c r="DT2145" s="3"/>
      <c r="DU2145" s="3"/>
      <c r="DV2145" s="3"/>
      <c r="DW2145" s="3"/>
      <c r="DX2145" s="3"/>
      <c r="DY2145" s="3"/>
      <c r="DZ2145" s="3"/>
      <c r="EA2145" s="3"/>
      <c r="EB2145" s="3"/>
      <c r="EC2145" s="3"/>
      <c r="ED2145" s="3"/>
      <c r="EE2145" s="3"/>
      <c r="EF2145" s="3"/>
      <c r="EG2145" s="3"/>
      <c r="EH2145" s="3"/>
      <c r="EI2145" s="3"/>
      <c r="EJ2145" s="3"/>
      <c r="EK2145" s="3"/>
      <c r="EL2145" s="3"/>
      <c r="EM2145" s="3"/>
      <c r="EN2145" s="3"/>
      <c r="EO2145" s="3"/>
      <c r="EP2145" s="3"/>
      <c r="EQ2145" s="3"/>
      <c r="ER2145" s="3"/>
      <c r="ES2145" s="3"/>
      <c r="ET2145" s="3"/>
      <c r="EU2145" s="3"/>
      <c r="EV2145" s="3"/>
      <c r="EW2145" s="3"/>
      <c r="EX2145" s="3"/>
      <c r="EY2145" s="3"/>
      <c r="EZ2145" s="3"/>
      <c r="FA2145" s="3"/>
      <c r="FB2145" s="3"/>
      <c r="FC2145" s="3"/>
      <c r="FD2145" s="3"/>
      <c r="FE2145" s="3"/>
      <c r="FF2145" s="3"/>
      <c r="FG2145" s="3"/>
      <c r="FH2145" s="3"/>
      <c r="FI2145" s="3"/>
      <c r="FJ2145" s="3"/>
      <c r="FK2145" s="3"/>
      <c r="FL2145" s="3"/>
      <c r="FM2145" s="3"/>
      <c r="FN2145" s="3"/>
      <c r="FO2145" s="3"/>
      <c r="FP2145" s="3"/>
      <c r="FQ2145" s="3"/>
      <c r="FR2145" s="3"/>
      <c r="FS2145" s="3"/>
      <c r="FT2145" s="3"/>
      <c r="FU2145" s="3"/>
      <c r="FV2145" s="3"/>
      <c r="FW2145" s="3"/>
      <c r="FX2145" s="3"/>
      <c r="FY2145" s="3"/>
      <c r="FZ2145" s="3"/>
      <c r="GA2145" s="3"/>
      <c r="GB2145" s="3"/>
      <c r="GC2145" s="3"/>
      <c r="GD2145" s="3"/>
      <c r="GE2145" s="3"/>
      <c r="GF2145" s="3"/>
      <c r="GG2145" s="3"/>
      <c r="GH2145" s="3"/>
      <c r="GI2145" s="3"/>
      <c r="GJ2145" s="3"/>
    </row>
    <row r="2146" spans="1:192" s="219" customFormat="1">
      <c r="A2146" s="3"/>
      <c r="B2146" s="44"/>
      <c r="C2146" s="3"/>
      <c r="D2146" s="240"/>
      <c r="E2146" s="241"/>
      <c r="F2146" s="242"/>
      <c r="G2146" s="242"/>
      <c r="H2146" s="242"/>
      <c r="I2146" s="242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  <c r="DM2146" s="3"/>
      <c r="DN2146" s="3"/>
      <c r="DO2146" s="3"/>
      <c r="DP2146" s="3"/>
      <c r="DQ2146" s="3"/>
      <c r="DR2146" s="3"/>
      <c r="DS2146" s="3"/>
      <c r="DT2146" s="3"/>
      <c r="DU2146" s="3"/>
      <c r="DV2146" s="3"/>
      <c r="DW2146" s="3"/>
      <c r="DX2146" s="3"/>
      <c r="DY2146" s="3"/>
      <c r="DZ2146" s="3"/>
      <c r="EA2146" s="3"/>
      <c r="EB2146" s="3"/>
      <c r="EC2146" s="3"/>
      <c r="ED2146" s="3"/>
      <c r="EE2146" s="3"/>
      <c r="EF2146" s="3"/>
      <c r="EG2146" s="3"/>
      <c r="EH2146" s="3"/>
      <c r="EI2146" s="3"/>
      <c r="EJ2146" s="3"/>
      <c r="EK2146" s="3"/>
      <c r="EL2146" s="3"/>
      <c r="EM2146" s="3"/>
      <c r="EN2146" s="3"/>
      <c r="EO2146" s="3"/>
      <c r="EP2146" s="3"/>
      <c r="EQ2146" s="3"/>
      <c r="ER2146" s="3"/>
      <c r="ES2146" s="3"/>
      <c r="ET2146" s="3"/>
      <c r="EU2146" s="3"/>
      <c r="EV2146" s="3"/>
      <c r="EW2146" s="3"/>
      <c r="EX2146" s="3"/>
      <c r="EY2146" s="3"/>
      <c r="EZ2146" s="3"/>
      <c r="FA2146" s="3"/>
      <c r="FB2146" s="3"/>
      <c r="FC2146" s="3"/>
      <c r="FD2146" s="3"/>
      <c r="FE2146" s="3"/>
      <c r="FF2146" s="3"/>
      <c r="FG2146" s="3"/>
      <c r="FH2146" s="3"/>
      <c r="FI2146" s="3"/>
      <c r="FJ2146" s="3"/>
      <c r="FK2146" s="3"/>
      <c r="FL2146" s="3"/>
      <c r="FM2146" s="3"/>
      <c r="FN2146" s="3"/>
      <c r="FO2146" s="3"/>
      <c r="FP2146" s="3"/>
      <c r="FQ2146" s="3"/>
      <c r="FR2146" s="3"/>
      <c r="FS2146" s="3"/>
      <c r="FT2146" s="3"/>
      <c r="FU2146" s="3"/>
      <c r="FV2146" s="3"/>
      <c r="FW2146" s="3"/>
      <c r="FX2146" s="3"/>
      <c r="FY2146" s="3"/>
      <c r="FZ2146" s="3"/>
      <c r="GA2146" s="3"/>
      <c r="GB2146" s="3"/>
      <c r="GC2146" s="3"/>
      <c r="GD2146" s="3"/>
      <c r="GE2146" s="3"/>
      <c r="GF2146" s="3"/>
      <c r="GG2146" s="3"/>
      <c r="GH2146" s="3"/>
      <c r="GI2146" s="3"/>
      <c r="GJ2146" s="3"/>
    </row>
    <row r="2147" spans="1:192" s="219" customFormat="1">
      <c r="A2147" s="3"/>
      <c r="B2147" s="44"/>
      <c r="C2147" s="3"/>
      <c r="D2147" s="240"/>
      <c r="E2147" s="241"/>
      <c r="F2147" s="242"/>
      <c r="G2147" s="242"/>
      <c r="H2147" s="242"/>
      <c r="I2147" s="242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  <c r="CP2147" s="3"/>
      <c r="CQ2147" s="3"/>
      <c r="CR2147" s="3"/>
      <c r="CS2147" s="3"/>
      <c r="CT2147" s="3"/>
      <c r="CU2147" s="3"/>
      <c r="CV2147" s="3"/>
      <c r="CW2147" s="3"/>
      <c r="CX2147" s="3"/>
      <c r="CY2147" s="3"/>
      <c r="CZ2147" s="3"/>
      <c r="DA2147" s="3"/>
      <c r="DB2147" s="3"/>
      <c r="DC2147" s="3"/>
      <c r="DD2147" s="3"/>
      <c r="DE2147" s="3"/>
      <c r="DF2147" s="3"/>
      <c r="DG2147" s="3"/>
      <c r="DH2147" s="3"/>
      <c r="DI2147" s="3"/>
      <c r="DJ2147" s="3"/>
      <c r="DK2147" s="3"/>
      <c r="DL2147" s="3"/>
      <c r="DM2147" s="3"/>
      <c r="DN2147" s="3"/>
      <c r="DO2147" s="3"/>
      <c r="DP2147" s="3"/>
      <c r="DQ2147" s="3"/>
      <c r="DR2147" s="3"/>
      <c r="DS2147" s="3"/>
      <c r="DT2147" s="3"/>
      <c r="DU2147" s="3"/>
      <c r="DV2147" s="3"/>
      <c r="DW2147" s="3"/>
      <c r="DX2147" s="3"/>
      <c r="DY2147" s="3"/>
      <c r="DZ2147" s="3"/>
      <c r="EA2147" s="3"/>
      <c r="EB2147" s="3"/>
      <c r="EC2147" s="3"/>
      <c r="ED2147" s="3"/>
      <c r="EE2147" s="3"/>
      <c r="EF2147" s="3"/>
      <c r="EG2147" s="3"/>
      <c r="EH2147" s="3"/>
      <c r="EI2147" s="3"/>
      <c r="EJ2147" s="3"/>
      <c r="EK2147" s="3"/>
      <c r="EL2147" s="3"/>
      <c r="EM2147" s="3"/>
      <c r="EN2147" s="3"/>
      <c r="EO2147" s="3"/>
      <c r="EP2147" s="3"/>
      <c r="EQ2147" s="3"/>
      <c r="ER2147" s="3"/>
      <c r="ES2147" s="3"/>
      <c r="ET2147" s="3"/>
      <c r="EU2147" s="3"/>
      <c r="EV2147" s="3"/>
      <c r="EW2147" s="3"/>
      <c r="EX2147" s="3"/>
      <c r="EY2147" s="3"/>
      <c r="EZ2147" s="3"/>
      <c r="FA2147" s="3"/>
      <c r="FB2147" s="3"/>
      <c r="FC2147" s="3"/>
      <c r="FD2147" s="3"/>
      <c r="FE2147" s="3"/>
      <c r="FF2147" s="3"/>
      <c r="FG2147" s="3"/>
      <c r="FH2147" s="3"/>
      <c r="FI2147" s="3"/>
      <c r="FJ2147" s="3"/>
      <c r="FK2147" s="3"/>
      <c r="FL2147" s="3"/>
      <c r="FM2147" s="3"/>
      <c r="FN2147" s="3"/>
      <c r="FO2147" s="3"/>
      <c r="FP2147" s="3"/>
      <c r="FQ2147" s="3"/>
      <c r="FR2147" s="3"/>
      <c r="FS2147" s="3"/>
      <c r="FT2147" s="3"/>
      <c r="FU2147" s="3"/>
      <c r="FV2147" s="3"/>
      <c r="FW2147" s="3"/>
      <c r="FX2147" s="3"/>
      <c r="FY2147" s="3"/>
      <c r="FZ2147" s="3"/>
      <c r="GA2147" s="3"/>
      <c r="GB2147" s="3"/>
      <c r="GC2147" s="3"/>
      <c r="GD2147" s="3"/>
      <c r="GE2147" s="3"/>
      <c r="GF2147" s="3"/>
      <c r="GG2147" s="3"/>
      <c r="GH2147" s="3"/>
      <c r="GI2147" s="3"/>
      <c r="GJ2147" s="3"/>
    </row>
    <row r="2148" spans="1:192" s="219" customFormat="1">
      <c r="A2148" s="3"/>
      <c r="B2148" s="44"/>
      <c r="C2148" s="3"/>
      <c r="D2148" s="240"/>
      <c r="E2148" s="241"/>
      <c r="F2148" s="242"/>
      <c r="G2148" s="242"/>
      <c r="H2148" s="242"/>
      <c r="I2148" s="242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  <c r="CP2148" s="3"/>
      <c r="CQ2148" s="3"/>
      <c r="CR2148" s="3"/>
      <c r="CS2148" s="3"/>
      <c r="CT2148" s="3"/>
      <c r="CU2148" s="3"/>
      <c r="CV2148" s="3"/>
      <c r="CW2148" s="3"/>
      <c r="CX2148" s="3"/>
      <c r="CY2148" s="3"/>
      <c r="CZ2148" s="3"/>
      <c r="DA2148" s="3"/>
      <c r="DB2148" s="3"/>
      <c r="DC2148" s="3"/>
      <c r="DD2148" s="3"/>
      <c r="DE2148" s="3"/>
      <c r="DF2148" s="3"/>
      <c r="DG2148" s="3"/>
      <c r="DH2148" s="3"/>
      <c r="DI2148" s="3"/>
      <c r="DJ2148" s="3"/>
      <c r="DK2148" s="3"/>
      <c r="DL2148" s="3"/>
      <c r="DM2148" s="3"/>
      <c r="DN2148" s="3"/>
      <c r="DO2148" s="3"/>
      <c r="DP2148" s="3"/>
      <c r="DQ2148" s="3"/>
      <c r="DR2148" s="3"/>
      <c r="DS2148" s="3"/>
      <c r="DT2148" s="3"/>
      <c r="DU2148" s="3"/>
      <c r="DV2148" s="3"/>
      <c r="DW2148" s="3"/>
      <c r="DX2148" s="3"/>
      <c r="DY2148" s="3"/>
      <c r="DZ2148" s="3"/>
      <c r="EA2148" s="3"/>
      <c r="EB2148" s="3"/>
      <c r="EC2148" s="3"/>
      <c r="ED2148" s="3"/>
      <c r="EE2148" s="3"/>
      <c r="EF2148" s="3"/>
      <c r="EG2148" s="3"/>
      <c r="EH2148" s="3"/>
      <c r="EI2148" s="3"/>
      <c r="EJ2148" s="3"/>
      <c r="EK2148" s="3"/>
      <c r="EL2148" s="3"/>
      <c r="EM2148" s="3"/>
      <c r="EN2148" s="3"/>
      <c r="EO2148" s="3"/>
      <c r="EP2148" s="3"/>
      <c r="EQ2148" s="3"/>
      <c r="ER2148" s="3"/>
      <c r="ES2148" s="3"/>
      <c r="ET2148" s="3"/>
      <c r="EU2148" s="3"/>
      <c r="EV2148" s="3"/>
      <c r="EW2148" s="3"/>
      <c r="EX2148" s="3"/>
      <c r="EY2148" s="3"/>
      <c r="EZ2148" s="3"/>
      <c r="FA2148" s="3"/>
      <c r="FB2148" s="3"/>
      <c r="FC2148" s="3"/>
      <c r="FD2148" s="3"/>
      <c r="FE2148" s="3"/>
      <c r="FF2148" s="3"/>
      <c r="FG2148" s="3"/>
      <c r="FH2148" s="3"/>
      <c r="FI2148" s="3"/>
      <c r="FJ2148" s="3"/>
      <c r="FK2148" s="3"/>
      <c r="FL2148" s="3"/>
      <c r="FM2148" s="3"/>
      <c r="FN2148" s="3"/>
      <c r="FO2148" s="3"/>
      <c r="FP2148" s="3"/>
      <c r="FQ2148" s="3"/>
      <c r="FR2148" s="3"/>
      <c r="FS2148" s="3"/>
      <c r="FT2148" s="3"/>
      <c r="FU2148" s="3"/>
      <c r="FV2148" s="3"/>
      <c r="FW2148" s="3"/>
      <c r="FX2148" s="3"/>
      <c r="FY2148" s="3"/>
      <c r="FZ2148" s="3"/>
      <c r="GA2148" s="3"/>
      <c r="GB2148" s="3"/>
      <c r="GC2148" s="3"/>
      <c r="GD2148" s="3"/>
      <c r="GE2148" s="3"/>
      <c r="GF2148" s="3"/>
      <c r="GG2148" s="3"/>
      <c r="GH2148" s="3"/>
      <c r="GI2148" s="3"/>
      <c r="GJ2148" s="3"/>
    </row>
    <row r="2149" spans="1:192" s="219" customFormat="1">
      <c r="A2149" s="3"/>
      <c r="B2149" s="44"/>
      <c r="C2149" s="3"/>
      <c r="D2149" s="240"/>
      <c r="E2149" s="241"/>
      <c r="F2149" s="242"/>
      <c r="G2149" s="242"/>
      <c r="H2149" s="242"/>
      <c r="I2149" s="242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  <c r="CP2149" s="3"/>
      <c r="CQ2149" s="3"/>
      <c r="CR2149" s="3"/>
      <c r="CS2149" s="3"/>
      <c r="CT2149" s="3"/>
      <c r="CU2149" s="3"/>
      <c r="CV2149" s="3"/>
      <c r="CW2149" s="3"/>
      <c r="CX2149" s="3"/>
      <c r="CY2149" s="3"/>
      <c r="CZ2149" s="3"/>
      <c r="DA2149" s="3"/>
      <c r="DB2149" s="3"/>
      <c r="DC2149" s="3"/>
      <c r="DD2149" s="3"/>
      <c r="DE2149" s="3"/>
      <c r="DF2149" s="3"/>
      <c r="DG2149" s="3"/>
      <c r="DH2149" s="3"/>
      <c r="DI2149" s="3"/>
      <c r="DJ2149" s="3"/>
      <c r="DK2149" s="3"/>
      <c r="DL2149" s="3"/>
      <c r="DM2149" s="3"/>
      <c r="DN2149" s="3"/>
      <c r="DO2149" s="3"/>
      <c r="DP2149" s="3"/>
      <c r="DQ2149" s="3"/>
      <c r="DR2149" s="3"/>
      <c r="DS2149" s="3"/>
      <c r="DT2149" s="3"/>
      <c r="DU2149" s="3"/>
      <c r="DV2149" s="3"/>
      <c r="DW2149" s="3"/>
      <c r="DX2149" s="3"/>
      <c r="DY2149" s="3"/>
      <c r="DZ2149" s="3"/>
      <c r="EA2149" s="3"/>
      <c r="EB2149" s="3"/>
      <c r="EC2149" s="3"/>
      <c r="ED2149" s="3"/>
      <c r="EE2149" s="3"/>
      <c r="EF2149" s="3"/>
      <c r="EG2149" s="3"/>
      <c r="EH2149" s="3"/>
      <c r="EI2149" s="3"/>
      <c r="EJ2149" s="3"/>
      <c r="EK2149" s="3"/>
      <c r="EL2149" s="3"/>
      <c r="EM2149" s="3"/>
      <c r="EN2149" s="3"/>
      <c r="EO2149" s="3"/>
      <c r="EP2149" s="3"/>
      <c r="EQ2149" s="3"/>
      <c r="ER2149" s="3"/>
      <c r="ES2149" s="3"/>
      <c r="ET2149" s="3"/>
      <c r="EU2149" s="3"/>
      <c r="EV2149" s="3"/>
      <c r="EW2149" s="3"/>
      <c r="EX2149" s="3"/>
      <c r="EY2149" s="3"/>
      <c r="EZ2149" s="3"/>
      <c r="FA2149" s="3"/>
      <c r="FB2149" s="3"/>
      <c r="FC2149" s="3"/>
      <c r="FD2149" s="3"/>
      <c r="FE2149" s="3"/>
      <c r="FF2149" s="3"/>
      <c r="FG2149" s="3"/>
      <c r="FH2149" s="3"/>
      <c r="FI2149" s="3"/>
      <c r="FJ2149" s="3"/>
      <c r="FK2149" s="3"/>
      <c r="FL2149" s="3"/>
      <c r="FM2149" s="3"/>
      <c r="FN2149" s="3"/>
      <c r="FO2149" s="3"/>
      <c r="FP2149" s="3"/>
      <c r="FQ2149" s="3"/>
      <c r="FR2149" s="3"/>
      <c r="FS2149" s="3"/>
      <c r="FT2149" s="3"/>
      <c r="FU2149" s="3"/>
      <c r="FV2149" s="3"/>
      <c r="FW2149" s="3"/>
      <c r="FX2149" s="3"/>
      <c r="FY2149" s="3"/>
      <c r="FZ2149" s="3"/>
      <c r="GA2149" s="3"/>
      <c r="GB2149" s="3"/>
      <c r="GC2149" s="3"/>
      <c r="GD2149" s="3"/>
      <c r="GE2149" s="3"/>
      <c r="GF2149" s="3"/>
      <c r="GG2149" s="3"/>
      <c r="GH2149" s="3"/>
      <c r="GI2149" s="3"/>
      <c r="GJ2149" s="3"/>
    </row>
    <row r="2150" spans="1:192" s="219" customFormat="1">
      <c r="A2150" s="3"/>
      <c r="B2150" s="44"/>
      <c r="C2150" s="3"/>
      <c r="D2150" s="240"/>
      <c r="E2150" s="241"/>
      <c r="F2150" s="242"/>
      <c r="G2150" s="242"/>
      <c r="H2150" s="242"/>
      <c r="I2150" s="242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  <c r="CP2150" s="3"/>
      <c r="CQ2150" s="3"/>
      <c r="CR2150" s="3"/>
      <c r="CS2150" s="3"/>
      <c r="CT2150" s="3"/>
      <c r="CU2150" s="3"/>
      <c r="CV2150" s="3"/>
      <c r="CW2150" s="3"/>
      <c r="CX2150" s="3"/>
      <c r="CY2150" s="3"/>
      <c r="CZ2150" s="3"/>
      <c r="DA2150" s="3"/>
      <c r="DB2150" s="3"/>
      <c r="DC2150" s="3"/>
      <c r="DD2150" s="3"/>
      <c r="DE2150" s="3"/>
      <c r="DF2150" s="3"/>
      <c r="DG2150" s="3"/>
      <c r="DH2150" s="3"/>
      <c r="DI2150" s="3"/>
      <c r="DJ2150" s="3"/>
      <c r="DK2150" s="3"/>
      <c r="DL2150" s="3"/>
      <c r="DM2150" s="3"/>
      <c r="DN2150" s="3"/>
      <c r="DO2150" s="3"/>
      <c r="DP2150" s="3"/>
      <c r="DQ2150" s="3"/>
      <c r="DR2150" s="3"/>
      <c r="DS2150" s="3"/>
      <c r="DT2150" s="3"/>
      <c r="DU2150" s="3"/>
      <c r="DV2150" s="3"/>
      <c r="DW2150" s="3"/>
      <c r="DX2150" s="3"/>
      <c r="DY2150" s="3"/>
      <c r="DZ2150" s="3"/>
      <c r="EA2150" s="3"/>
      <c r="EB2150" s="3"/>
      <c r="EC2150" s="3"/>
      <c r="ED2150" s="3"/>
      <c r="EE2150" s="3"/>
      <c r="EF2150" s="3"/>
      <c r="EG2150" s="3"/>
      <c r="EH2150" s="3"/>
      <c r="EI2150" s="3"/>
      <c r="EJ2150" s="3"/>
      <c r="EK2150" s="3"/>
      <c r="EL2150" s="3"/>
      <c r="EM2150" s="3"/>
      <c r="EN2150" s="3"/>
      <c r="EO2150" s="3"/>
      <c r="EP2150" s="3"/>
      <c r="EQ2150" s="3"/>
      <c r="ER2150" s="3"/>
      <c r="ES2150" s="3"/>
      <c r="ET2150" s="3"/>
      <c r="EU2150" s="3"/>
      <c r="EV2150" s="3"/>
      <c r="EW2150" s="3"/>
      <c r="EX2150" s="3"/>
      <c r="EY2150" s="3"/>
      <c r="EZ2150" s="3"/>
      <c r="FA2150" s="3"/>
      <c r="FB2150" s="3"/>
      <c r="FC2150" s="3"/>
      <c r="FD2150" s="3"/>
      <c r="FE2150" s="3"/>
      <c r="FF2150" s="3"/>
      <c r="FG2150" s="3"/>
      <c r="FH2150" s="3"/>
      <c r="FI2150" s="3"/>
      <c r="FJ2150" s="3"/>
      <c r="FK2150" s="3"/>
      <c r="FL2150" s="3"/>
      <c r="FM2150" s="3"/>
      <c r="FN2150" s="3"/>
      <c r="FO2150" s="3"/>
      <c r="FP2150" s="3"/>
      <c r="FQ2150" s="3"/>
      <c r="FR2150" s="3"/>
      <c r="FS2150" s="3"/>
      <c r="FT2150" s="3"/>
      <c r="FU2150" s="3"/>
      <c r="FV2150" s="3"/>
      <c r="FW2150" s="3"/>
      <c r="FX2150" s="3"/>
      <c r="FY2150" s="3"/>
      <c r="FZ2150" s="3"/>
      <c r="GA2150" s="3"/>
      <c r="GB2150" s="3"/>
      <c r="GC2150" s="3"/>
      <c r="GD2150" s="3"/>
      <c r="GE2150" s="3"/>
      <c r="GF2150" s="3"/>
      <c r="GG2150" s="3"/>
      <c r="GH2150" s="3"/>
      <c r="GI2150" s="3"/>
      <c r="GJ2150" s="3"/>
    </row>
    <row r="2151" spans="1:192" s="219" customFormat="1">
      <c r="A2151" s="3"/>
      <c r="B2151" s="44"/>
      <c r="C2151" s="3"/>
      <c r="D2151" s="240"/>
      <c r="E2151" s="241"/>
      <c r="F2151" s="242"/>
      <c r="G2151" s="242"/>
      <c r="H2151" s="242"/>
      <c r="I2151" s="242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  <c r="CP2151" s="3"/>
      <c r="CQ2151" s="3"/>
      <c r="CR2151" s="3"/>
      <c r="CS2151" s="3"/>
      <c r="CT2151" s="3"/>
      <c r="CU2151" s="3"/>
      <c r="CV2151" s="3"/>
      <c r="CW2151" s="3"/>
      <c r="CX2151" s="3"/>
      <c r="CY2151" s="3"/>
      <c r="CZ2151" s="3"/>
      <c r="DA2151" s="3"/>
      <c r="DB2151" s="3"/>
      <c r="DC2151" s="3"/>
      <c r="DD2151" s="3"/>
      <c r="DE2151" s="3"/>
      <c r="DF2151" s="3"/>
      <c r="DG2151" s="3"/>
      <c r="DH2151" s="3"/>
      <c r="DI2151" s="3"/>
      <c r="DJ2151" s="3"/>
      <c r="DK2151" s="3"/>
      <c r="DL2151" s="3"/>
      <c r="DM2151" s="3"/>
      <c r="DN2151" s="3"/>
      <c r="DO2151" s="3"/>
      <c r="DP2151" s="3"/>
      <c r="DQ2151" s="3"/>
      <c r="DR2151" s="3"/>
      <c r="DS2151" s="3"/>
      <c r="DT2151" s="3"/>
      <c r="DU2151" s="3"/>
      <c r="DV2151" s="3"/>
      <c r="DW2151" s="3"/>
      <c r="DX2151" s="3"/>
      <c r="DY2151" s="3"/>
      <c r="DZ2151" s="3"/>
      <c r="EA2151" s="3"/>
      <c r="EB2151" s="3"/>
      <c r="EC2151" s="3"/>
      <c r="ED2151" s="3"/>
      <c r="EE2151" s="3"/>
      <c r="EF2151" s="3"/>
      <c r="EG2151" s="3"/>
      <c r="EH2151" s="3"/>
      <c r="EI2151" s="3"/>
      <c r="EJ2151" s="3"/>
      <c r="EK2151" s="3"/>
      <c r="EL2151" s="3"/>
      <c r="EM2151" s="3"/>
      <c r="EN2151" s="3"/>
      <c r="EO2151" s="3"/>
      <c r="EP2151" s="3"/>
      <c r="EQ2151" s="3"/>
      <c r="ER2151" s="3"/>
      <c r="ES2151" s="3"/>
      <c r="ET2151" s="3"/>
      <c r="EU2151" s="3"/>
      <c r="EV2151" s="3"/>
      <c r="EW2151" s="3"/>
      <c r="EX2151" s="3"/>
      <c r="EY2151" s="3"/>
      <c r="EZ2151" s="3"/>
      <c r="FA2151" s="3"/>
      <c r="FB2151" s="3"/>
      <c r="FC2151" s="3"/>
      <c r="FD2151" s="3"/>
      <c r="FE2151" s="3"/>
      <c r="FF2151" s="3"/>
      <c r="FG2151" s="3"/>
      <c r="FH2151" s="3"/>
      <c r="FI2151" s="3"/>
      <c r="FJ2151" s="3"/>
      <c r="FK2151" s="3"/>
      <c r="FL2151" s="3"/>
      <c r="FM2151" s="3"/>
      <c r="FN2151" s="3"/>
      <c r="FO2151" s="3"/>
      <c r="FP2151" s="3"/>
      <c r="FQ2151" s="3"/>
      <c r="FR2151" s="3"/>
      <c r="FS2151" s="3"/>
      <c r="FT2151" s="3"/>
      <c r="FU2151" s="3"/>
      <c r="FV2151" s="3"/>
      <c r="FW2151" s="3"/>
      <c r="FX2151" s="3"/>
      <c r="FY2151" s="3"/>
      <c r="FZ2151" s="3"/>
      <c r="GA2151" s="3"/>
      <c r="GB2151" s="3"/>
      <c r="GC2151" s="3"/>
      <c r="GD2151" s="3"/>
      <c r="GE2151" s="3"/>
      <c r="GF2151" s="3"/>
      <c r="GG2151" s="3"/>
      <c r="GH2151" s="3"/>
      <c r="GI2151" s="3"/>
      <c r="GJ2151" s="3"/>
    </row>
    <row r="2152" spans="1:192" s="219" customFormat="1">
      <c r="A2152" s="3"/>
      <c r="B2152" s="44"/>
      <c r="C2152" s="3"/>
      <c r="D2152" s="240"/>
      <c r="E2152" s="241"/>
      <c r="F2152" s="242"/>
      <c r="G2152" s="242"/>
      <c r="H2152" s="242"/>
      <c r="I2152" s="242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  <c r="CP2152" s="3"/>
      <c r="CQ2152" s="3"/>
      <c r="CR2152" s="3"/>
      <c r="CS2152" s="3"/>
      <c r="CT2152" s="3"/>
      <c r="CU2152" s="3"/>
      <c r="CV2152" s="3"/>
      <c r="CW2152" s="3"/>
      <c r="CX2152" s="3"/>
      <c r="CY2152" s="3"/>
      <c r="CZ2152" s="3"/>
      <c r="DA2152" s="3"/>
      <c r="DB2152" s="3"/>
      <c r="DC2152" s="3"/>
      <c r="DD2152" s="3"/>
      <c r="DE2152" s="3"/>
      <c r="DF2152" s="3"/>
      <c r="DG2152" s="3"/>
      <c r="DH2152" s="3"/>
      <c r="DI2152" s="3"/>
      <c r="DJ2152" s="3"/>
      <c r="DK2152" s="3"/>
      <c r="DL2152" s="3"/>
      <c r="DM2152" s="3"/>
      <c r="DN2152" s="3"/>
      <c r="DO2152" s="3"/>
      <c r="DP2152" s="3"/>
      <c r="DQ2152" s="3"/>
      <c r="DR2152" s="3"/>
      <c r="DS2152" s="3"/>
      <c r="DT2152" s="3"/>
      <c r="DU2152" s="3"/>
      <c r="DV2152" s="3"/>
      <c r="DW2152" s="3"/>
      <c r="DX2152" s="3"/>
      <c r="DY2152" s="3"/>
      <c r="DZ2152" s="3"/>
      <c r="EA2152" s="3"/>
      <c r="EB2152" s="3"/>
      <c r="EC2152" s="3"/>
      <c r="ED2152" s="3"/>
      <c r="EE2152" s="3"/>
      <c r="EF2152" s="3"/>
      <c r="EG2152" s="3"/>
      <c r="EH2152" s="3"/>
      <c r="EI2152" s="3"/>
      <c r="EJ2152" s="3"/>
      <c r="EK2152" s="3"/>
      <c r="EL2152" s="3"/>
      <c r="EM2152" s="3"/>
      <c r="EN2152" s="3"/>
      <c r="EO2152" s="3"/>
      <c r="EP2152" s="3"/>
      <c r="EQ2152" s="3"/>
      <c r="ER2152" s="3"/>
      <c r="ES2152" s="3"/>
      <c r="ET2152" s="3"/>
      <c r="EU2152" s="3"/>
      <c r="EV2152" s="3"/>
      <c r="EW2152" s="3"/>
      <c r="EX2152" s="3"/>
      <c r="EY2152" s="3"/>
      <c r="EZ2152" s="3"/>
      <c r="FA2152" s="3"/>
      <c r="FB2152" s="3"/>
      <c r="FC2152" s="3"/>
      <c r="FD2152" s="3"/>
      <c r="FE2152" s="3"/>
      <c r="FF2152" s="3"/>
      <c r="FG2152" s="3"/>
      <c r="FH2152" s="3"/>
      <c r="FI2152" s="3"/>
      <c r="FJ2152" s="3"/>
      <c r="FK2152" s="3"/>
      <c r="FL2152" s="3"/>
      <c r="FM2152" s="3"/>
      <c r="FN2152" s="3"/>
      <c r="FO2152" s="3"/>
      <c r="FP2152" s="3"/>
      <c r="FQ2152" s="3"/>
      <c r="FR2152" s="3"/>
      <c r="FS2152" s="3"/>
      <c r="FT2152" s="3"/>
      <c r="FU2152" s="3"/>
      <c r="FV2152" s="3"/>
      <c r="FW2152" s="3"/>
      <c r="FX2152" s="3"/>
      <c r="FY2152" s="3"/>
      <c r="FZ2152" s="3"/>
      <c r="GA2152" s="3"/>
      <c r="GB2152" s="3"/>
      <c r="GC2152" s="3"/>
      <c r="GD2152" s="3"/>
      <c r="GE2152" s="3"/>
      <c r="GF2152" s="3"/>
      <c r="GG2152" s="3"/>
      <c r="GH2152" s="3"/>
      <c r="GI2152" s="3"/>
      <c r="GJ2152" s="3"/>
    </row>
    <row r="2153" spans="1:192" s="219" customFormat="1">
      <c r="A2153" s="3"/>
      <c r="B2153" s="44"/>
      <c r="C2153" s="3"/>
      <c r="D2153" s="240"/>
      <c r="E2153" s="241"/>
      <c r="F2153" s="242"/>
      <c r="G2153" s="242"/>
      <c r="H2153" s="242"/>
      <c r="I2153" s="242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3"/>
      <c r="DH2153" s="3"/>
      <c r="DI2153" s="3"/>
      <c r="DJ2153" s="3"/>
      <c r="DK2153" s="3"/>
      <c r="DL2153" s="3"/>
      <c r="DM2153" s="3"/>
      <c r="DN2153" s="3"/>
      <c r="DO2153" s="3"/>
      <c r="DP2153" s="3"/>
      <c r="DQ2153" s="3"/>
      <c r="DR2153" s="3"/>
      <c r="DS2153" s="3"/>
      <c r="DT2153" s="3"/>
      <c r="DU2153" s="3"/>
      <c r="DV2153" s="3"/>
      <c r="DW2153" s="3"/>
      <c r="DX2153" s="3"/>
      <c r="DY2153" s="3"/>
      <c r="DZ2153" s="3"/>
      <c r="EA2153" s="3"/>
      <c r="EB2153" s="3"/>
      <c r="EC2153" s="3"/>
      <c r="ED2153" s="3"/>
      <c r="EE2153" s="3"/>
      <c r="EF2153" s="3"/>
      <c r="EG2153" s="3"/>
      <c r="EH2153" s="3"/>
      <c r="EI2153" s="3"/>
      <c r="EJ2153" s="3"/>
      <c r="EK2153" s="3"/>
      <c r="EL2153" s="3"/>
      <c r="EM2153" s="3"/>
      <c r="EN2153" s="3"/>
      <c r="EO2153" s="3"/>
      <c r="EP2153" s="3"/>
      <c r="EQ2153" s="3"/>
      <c r="ER2153" s="3"/>
      <c r="ES2153" s="3"/>
      <c r="ET2153" s="3"/>
      <c r="EU2153" s="3"/>
      <c r="EV2153" s="3"/>
      <c r="EW2153" s="3"/>
      <c r="EX2153" s="3"/>
      <c r="EY2153" s="3"/>
      <c r="EZ2153" s="3"/>
      <c r="FA2153" s="3"/>
      <c r="FB2153" s="3"/>
      <c r="FC2153" s="3"/>
      <c r="FD2153" s="3"/>
      <c r="FE2153" s="3"/>
      <c r="FF2153" s="3"/>
      <c r="FG2153" s="3"/>
      <c r="FH2153" s="3"/>
      <c r="FI2153" s="3"/>
      <c r="FJ2153" s="3"/>
      <c r="FK2153" s="3"/>
      <c r="FL2153" s="3"/>
      <c r="FM2153" s="3"/>
      <c r="FN2153" s="3"/>
      <c r="FO2153" s="3"/>
      <c r="FP2153" s="3"/>
      <c r="FQ2153" s="3"/>
      <c r="FR2153" s="3"/>
      <c r="FS2153" s="3"/>
      <c r="FT2153" s="3"/>
      <c r="FU2153" s="3"/>
      <c r="FV2153" s="3"/>
      <c r="FW2153" s="3"/>
      <c r="FX2153" s="3"/>
      <c r="FY2153" s="3"/>
      <c r="FZ2153" s="3"/>
      <c r="GA2153" s="3"/>
      <c r="GB2153" s="3"/>
      <c r="GC2153" s="3"/>
      <c r="GD2153" s="3"/>
      <c r="GE2153" s="3"/>
      <c r="GF2153" s="3"/>
      <c r="GG2153" s="3"/>
      <c r="GH2153" s="3"/>
      <c r="GI2153" s="3"/>
      <c r="GJ2153" s="3"/>
    </row>
    <row r="2154" spans="1:192" s="219" customFormat="1">
      <c r="A2154" s="3"/>
      <c r="B2154" s="44"/>
      <c r="C2154" s="3"/>
      <c r="D2154" s="240"/>
      <c r="E2154" s="241"/>
      <c r="F2154" s="242"/>
      <c r="G2154" s="242"/>
      <c r="H2154" s="242"/>
      <c r="I2154" s="242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  <c r="CP2154" s="3"/>
      <c r="CQ2154" s="3"/>
      <c r="CR2154" s="3"/>
      <c r="CS2154" s="3"/>
      <c r="CT2154" s="3"/>
      <c r="CU2154" s="3"/>
      <c r="CV2154" s="3"/>
      <c r="CW2154" s="3"/>
      <c r="CX2154" s="3"/>
      <c r="CY2154" s="3"/>
      <c r="CZ2154" s="3"/>
      <c r="DA2154" s="3"/>
      <c r="DB2154" s="3"/>
      <c r="DC2154" s="3"/>
      <c r="DD2154" s="3"/>
      <c r="DE2154" s="3"/>
      <c r="DF2154" s="3"/>
      <c r="DG2154" s="3"/>
      <c r="DH2154" s="3"/>
      <c r="DI2154" s="3"/>
      <c r="DJ2154" s="3"/>
      <c r="DK2154" s="3"/>
      <c r="DL2154" s="3"/>
      <c r="DM2154" s="3"/>
      <c r="DN2154" s="3"/>
      <c r="DO2154" s="3"/>
      <c r="DP2154" s="3"/>
      <c r="DQ2154" s="3"/>
      <c r="DR2154" s="3"/>
      <c r="DS2154" s="3"/>
      <c r="DT2154" s="3"/>
      <c r="DU2154" s="3"/>
      <c r="DV2154" s="3"/>
      <c r="DW2154" s="3"/>
      <c r="DX2154" s="3"/>
      <c r="DY2154" s="3"/>
      <c r="DZ2154" s="3"/>
      <c r="EA2154" s="3"/>
      <c r="EB2154" s="3"/>
      <c r="EC2154" s="3"/>
      <c r="ED2154" s="3"/>
      <c r="EE2154" s="3"/>
      <c r="EF2154" s="3"/>
      <c r="EG2154" s="3"/>
      <c r="EH2154" s="3"/>
      <c r="EI2154" s="3"/>
      <c r="EJ2154" s="3"/>
      <c r="EK2154" s="3"/>
      <c r="EL2154" s="3"/>
      <c r="EM2154" s="3"/>
      <c r="EN2154" s="3"/>
      <c r="EO2154" s="3"/>
      <c r="EP2154" s="3"/>
      <c r="EQ2154" s="3"/>
      <c r="ER2154" s="3"/>
      <c r="ES2154" s="3"/>
      <c r="ET2154" s="3"/>
      <c r="EU2154" s="3"/>
      <c r="EV2154" s="3"/>
      <c r="EW2154" s="3"/>
      <c r="EX2154" s="3"/>
      <c r="EY2154" s="3"/>
      <c r="EZ2154" s="3"/>
      <c r="FA2154" s="3"/>
      <c r="FB2154" s="3"/>
      <c r="FC2154" s="3"/>
      <c r="FD2154" s="3"/>
      <c r="FE2154" s="3"/>
      <c r="FF2154" s="3"/>
      <c r="FG2154" s="3"/>
      <c r="FH2154" s="3"/>
      <c r="FI2154" s="3"/>
      <c r="FJ2154" s="3"/>
      <c r="FK2154" s="3"/>
      <c r="FL2154" s="3"/>
      <c r="FM2154" s="3"/>
      <c r="FN2154" s="3"/>
      <c r="FO2154" s="3"/>
      <c r="FP2154" s="3"/>
      <c r="FQ2154" s="3"/>
      <c r="FR2154" s="3"/>
      <c r="FS2154" s="3"/>
      <c r="FT2154" s="3"/>
      <c r="FU2154" s="3"/>
      <c r="FV2154" s="3"/>
      <c r="FW2154" s="3"/>
      <c r="FX2154" s="3"/>
      <c r="FY2154" s="3"/>
      <c r="FZ2154" s="3"/>
      <c r="GA2154" s="3"/>
      <c r="GB2154" s="3"/>
      <c r="GC2154" s="3"/>
      <c r="GD2154" s="3"/>
      <c r="GE2154" s="3"/>
      <c r="GF2154" s="3"/>
      <c r="GG2154" s="3"/>
      <c r="GH2154" s="3"/>
      <c r="GI2154" s="3"/>
      <c r="GJ2154" s="3"/>
    </row>
    <row r="2155" spans="1:192" s="219" customFormat="1">
      <c r="A2155" s="3"/>
      <c r="B2155" s="44"/>
      <c r="C2155" s="3"/>
      <c r="D2155" s="240"/>
      <c r="E2155" s="241"/>
      <c r="F2155" s="242"/>
      <c r="G2155" s="242"/>
      <c r="H2155" s="242"/>
      <c r="I2155" s="242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  <c r="CP2155" s="3"/>
      <c r="CQ2155" s="3"/>
      <c r="CR2155" s="3"/>
      <c r="CS2155" s="3"/>
      <c r="CT2155" s="3"/>
      <c r="CU2155" s="3"/>
      <c r="CV2155" s="3"/>
      <c r="CW2155" s="3"/>
      <c r="CX2155" s="3"/>
      <c r="CY2155" s="3"/>
      <c r="CZ2155" s="3"/>
      <c r="DA2155" s="3"/>
      <c r="DB2155" s="3"/>
      <c r="DC2155" s="3"/>
      <c r="DD2155" s="3"/>
      <c r="DE2155" s="3"/>
      <c r="DF2155" s="3"/>
      <c r="DG2155" s="3"/>
      <c r="DH2155" s="3"/>
      <c r="DI2155" s="3"/>
      <c r="DJ2155" s="3"/>
      <c r="DK2155" s="3"/>
      <c r="DL2155" s="3"/>
      <c r="DM2155" s="3"/>
      <c r="DN2155" s="3"/>
      <c r="DO2155" s="3"/>
      <c r="DP2155" s="3"/>
      <c r="DQ2155" s="3"/>
      <c r="DR2155" s="3"/>
      <c r="DS2155" s="3"/>
      <c r="DT2155" s="3"/>
      <c r="DU2155" s="3"/>
      <c r="DV2155" s="3"/>
      <c r="DW2155" s="3"/>
      <c r="DX2155" s="3"/>
      <c r="DY2155" s="3"/>
      <c r="DZ2155" s="3"/>
      <c r="EA2155" s="3"/>
      <c r="EB2155" s="3"/>
      <c r="EC2155" s="3"/>
      <c r="ED2155" s="3"/>
      <c r="EE2155" s="3"/>
      <c r="EF2155" s="3"/>
      <c r="EG2155" s="3"/>
      <c r="EH2155" s="3"/>
      <c r="EI2155" s="3"/>
      <c r="EJ2155" s="3"/>
      <c r="EK2155" s="3"/>
      <c r="EL2155" s="3"/>
      <c r="EM2155" s="3"/>
      <c r="EN2155" s="3"/>
      <c r="EO2155" s="3"/>
      <c r="EP2155" s="3"/>
      <c r="EQ2155" s="3"/>
      <c r="ER2155" s="3"/>
      <c r="ES2155" s="3"/>
      <c r="ET2155" s="3"/>
      <c r="EU2155" s="3"/>
      <c r="EV2155" s="3"/>
      <c r="EW2155" s="3"/>
      <c r="EX2155" s="3"/>
      <c r="EY2155" s="3"/>
      <c r="EZ2155" s="3"/>
      <c r="FA2155" s="3"/>
      <c r="FB2155" s="3"/>
      <c r="FC2155" s="3"/>
      <c r="FD2155" s="3"/>
      <c r="FE2155" s="3"/>
      <c r="FF2155" s="3"/>
      <c r="FG2155" s="3"/>
      <c r="FH2155" s="3"/>
      <c r="FI2155" s="3"/>
      <c r="FJ2155" s="3"/>
      <c r="FK2155" s="3"/>
      <c r="FL2155" s="3"/>
      <c r="FM2155" s="3"/>
      <c r="FN2155" s="3"/>
      <c r="FO2155" s="3"/>
      <c r="FP2155" s="3"/>
      <c r="FQ2155" s="3"/>
      <c r="FR2155" s="3"/>
      <c r="FS2155" s="3"/>
      <c r="FT2155" s="3"/>
      <c r="FU2155" s="3"/>
      <c r="FV2155" s="3"/>
      <c r="FW2155" s="3"/>
      <c r="FX2155" s="3"/>
      <c r="FY2155" s="3"/>
      <c r="FZ2155" s="3"/>
      <c r="GA2155" s="3"/>
      <c r="GB2155" s="3"/>
      <c r="GC2155" s="3"/>
      <c r="GD2155" s="3"/>
      <c r="GE2155" s="3"/>
      <c r="GF2155" s="3"/>
      <c r="GG2155" s="3"/>
      <c r="GH2155" s="3"/>
      <c r="GI2155" s="3"/>
      <c r="GJ2155" s="3"/>
    </row>
    <row r="2156" spans="1:192" s="219" customFormat="1">
      <c r="A2156" s="3"/>
      <c r="B2156" s="44"/>
      <c r="C2156" s="3"/>
      <c r="D2156" s="240"/>
      <c r="E2156" s="241"/>
      <c r="F2156" s="242"/>
      <c r="G2156" s="242"/>
      <c r="H2156" s="242"/>
      <c r="I2156" s="242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  <c r="CP2156" s="3"/>
      <c r="CQ2156" s="3"/>
      <c r="CR2156" s="3"/>
      <c r="CS2156" s="3"/>
      <c r="CT2156" s="3"/>
      <c r="CU2156" s="3"/>
      <c r="CV2156" s="3"/>
      <c r="CW2156" s="3"/>
      <c r="CX2156" s="3"/>
      <c r="CY2156" s="3"/>
      <c r="CZ2156" s="3"/>
      <c r="DA2156" s="3"/>
      <c r="DB2156" s="3"/>
      <c r="DC2156" s="3"/>
      <c r="DD2156" s="3"/>
      <c r="DE2156" s="3"/>
      <c r="DF2156" s="3"/>
      <c r="DG2156" s="3"/>
      <c r="DH2156" s="3"/>
      <c r="DI2156" s="3"/>
      <c r="DJ2156" s="3"/>
      <c r="DK2156" s="3"/>
      <c r="DL2156" s="3"/>
      <c r="DM2156" s="3"/>
      <c r="DN2156" s="3"/>
      <c r="DO2156" s="3"/>
      <c r="DP2156" s="3"/>
      <c r="DQ2156" s="3"/>
      <c r="DR2156" s="3"/>
      <c r="DS2156" s="3"/>
      <c r="DT2156" s="3"/>
      <c r="DU2156" s="3"/>
      <c r="DV2156" s="3"/>
      <c r="DW2156" s="3"/>
      <c r="DX2156" s="3"/>
      <c r="DY2156" s="3"/>
      <c r="DZ2156" s="3"/>
      <c r="EA2156" s="3"/>
      <c r="EB2156" s="3"/>
      <c r="EC2156" s="3"/>
      <c r="ED2156" s="3"/>
      <c r="EE2156" s="3"/>
      <c r="EF2156" s="3"/>
      <c r="EG2156" s="3"/>
      <c r="EH2156" s="3"/>
      <c r="EI2156" s="3"/>
      <c r="EJ2156" s="3"/>
      <c r="EK2156" s="3"/>
      <c r="EL2156" s="3"/>
      <c r="EM2156" s="3"/>
      <c r="EN2156" s="3"/>
      <c r="EO2156" s="3"/>
      <c r="EP2156" s="3"/>
      <c r="EQ2156" s="3"/>
      <c r="ER2156" s="3"/>
      <c r="ES2156" s="3"/>
      <c r="ET2156" s="3"/>
      <c r="EU2156" s="3"/>
      <c r="EV2156" s="3"/>
      <c r="EW2156" s="3"/>
      <c r="EX2156" s="3"/>
      <c r="EY2156" s="3"/>
      <c r="EZ2156" s="3"/>
      <c r="FA2156" s="3"/>
      <c r="FB2156" s="3"/>
      <c r="FC2156" s="3"/>
      <c r="FD2156" s="3"/>
      <c r="FE2156" s="3"/>
      <c r="FF2156" s="3"/>
      <c r="FG2156" s="3"/>
      <c r="FH2156" s="3"/>
      <c r="FI2156" s="3"/>
      <c r="FJ2156" s="3"/>
      <c r="FK2156" s="3"/>
      <c r="FL2156" s="3"/>
      <c r="FM2156" s="3"/>
      <c r="FN2156" s="3"/>
      <c r="FO2156" s="3"/>
      <c r="FP2156" s="3"/>
      <c r="FQ2156" s="3"/>
      <c r="FR2156" s="3"/>
      <c r="FS2156" s="3"/>
      <c r="FT2156" s="3"/>
      <c r="FU2156" s="3"/>
      <c r="FV2156" s="3"/>
      <c r="FW2156" s="3"/>
      <c r="FX2156" s="3"/>
      <c r="FY2156" s="3"/>
      <c r="FZ2156" s="3"/>
      <c r="GA2156" s="3"/>
      <c r="GB2156" s="3"/>
      <c r="GC2156" s="3"/>
      <c r="GD2156" s="3"/>
      <c r="GE2156" s="3"/>
      <c r="GF2156" s="3"/>
      <c r="GG2156" s="3"/>
      <c r="GH2156" s="3"/>
      <c r="GI2156" s="3"/>
      <c r="GJ2156" s="3"/>
    </row>
    <row r="2157" spans="1:192" s="219" customFormat="1">
      <c r="A2157" s="3"/>
      <c r="B2157" s="44"/>
      <c r="C2157" s="3"/>
      <c r="D2157" s="240"/>
      <c r="E2157" s="241"/>
      <c r="F2157" s="242"/>
      <c r="G2157" s="242"/>
      <c r="H2157" s="242"/>
      <c r="I2157" s="242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  <c r="CP2157" s="3"/>
      <c r="CQ2157" s="3"/>
      <c r="CR2157" s="3"/>
      <c r="CS2157" s="3"/>
      <c r="CT2157" s="3"/>
      <c r="CU2157" s="3"/>
      <c r="CV2157" s="3"/>
      <c r="CW2157" s="3"/>
      <c r="CX2157" s="3"/>
      <c r="CY2157" s="3"/>
      <c r="CZ2157" s="3"/>
      <c r="DA2157" s="3"/>
      <c r="DB2157" s="3"/>
      <c r="DC2157" s="3"/>
      <c r="DD2157" s="3"/>
      <c r="DE2157" s="3"/>
      <c r="DF2157" s="3"/>
      <c r="DG2157" s="3"/>
      <c r="DH2157" s="3"/>
      <c r="DI2157" s="3"/>
      <c r="DJ2157" s="3"/>
      <c r="DK2157" s="3"/>
      <c r="DL2157" s="3"/>
      <c r="DM2157" s="3"/>
      <c r="DN2157" s="3"/>
      <c r="DO2157" s="3"/>
      <c r="DP2157" s="3"/>
      <c r="DQ2157" s="3"/>
      <c r="DR2157" s="3"/>
      <c r="DS2157" s="3"/>
      <c r="DT2157" s="3"/>
      <c r="DU2157" s="3"/>
      <c r="DV2157" s="3"/>
      <c r="DW2157" s="3"/>
      <c r="DX2157" s="3"/>
      <c r="DY2157" s="3"/>
      <c r="DZ2157" s="3"/>
      <c r="EA2157" s="3"/>
      <c r="EB2157" s="3"/>
      <c r="EC2157" s="3"/>
      <c r="ED2157" s="3"/>
      <c r="EE2157" s="3"/>
      <c r="EF2157" s="3"/>
      <c r="EG2157" s="3"/>
      <c r="EH2157" s="3"/>
      <c r="EI2157" s="3"/>
      <c r="EJ2157" s="3"/>
      <c r="EK2157" s="3"/>
      <c r="EL2157" s="3"/>
      <c r="EM2157" s="3"/>
      <c r="EN2157" s="3"/>
      <c r="EO2157" s="3"/>
      <c r="EP2157" s="3"/>
      <c r="EQ2157" s="3"/>
      <c r="ER2157" s="3"/>
      <c r="ES2157" s="3"/>
      <c r="ET2157" s="3"/>
      <c r="EU2157" s="3"/>
      <c r="EV2157" s="3"/>
      <c r="EW2157" s="3"/>
      <c r="EX2157" s="3"/>
      <c r="EY2157" s="3"/>
      <c r="EZ2157" s="3"/>
      <c r="FA2157" s="3"/>
      <c r="FB2157" s="3"/>
      <c r="FC2157" s="3"/>
      <c r="FD2157" s="3"/>
      <c r="FE2157" s="3"/>
      <c r="FF2157" s="3"/>
      <c r="FG2157" s="3"/>
      <c r="FH2157" s="3"/>
      <c r="FI2157" s="3"/>
      <c r="FJ2157" s="3"/>
      <c r="FK2157" s="3"/>
      <c r="FL2157" s="3"/>
      <c r="FM2157" s="3"/>
      <c r="FN2157" s="3"/>
      <c r="FO2157" s="3"/>
      <c r="FP2157" s="3"/>
      <c r="FQ2157" s="3"/>
      <c r="FR2157" s="3"/>
      <c r="FS2157" s="3"/>
      <c r="FT2157" s="3"/>
      <c r="FU2157" s="3"/>
      <c r="FV2157" s="3"/>
      <c r="FW2157" s="3"/>
      <c r="FX2157" s="3"/>
      <c r="FY2157" s="3"/>
      <c r="FZ2157" s="3"/>
      <c r="GA2157" s="3"/>
      <c r="GB2157" s="3"/>
      <c r="GC2157" s="3"/>
      <c r="GD2157" s="3"/>
      <c r="GE2157" s="3"/>
      <c r="GF2157" s="3"/>
      <c r="GG2157" s="3"/>
      <c r="GH2157" s="3"/>
      <c r="GI2157" s="3"/>
      <c r="GJ2157" s="3"/>
    </row>
    <row r="2158" spans="1:192" s="219" customFormat="1">
      <c r="A2158" s="3"/>
      <c r="B2158" s="44"/>
      <c r="C2158" s="3"/>
      <c r="D2158" s="240"/>
      <c r="E2158" s="241"/>
      <c r="F2158" s="242"/>
      <c r="G2158" s="242"/>
      <c r="H2158" s="242"/>
      <c r="I2158" s="242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  <c r="CP2158" s="3"/>
      <c r="CQ2158" s="3"/>
      <c r="CR2158" s="3"/>
      <c r="CS2158" s="3"/>
      <c r="CT2158" s="3"/>
      <c r="CU2158" s="3"/>
      <c r="CV2158" s="3"/>
      <c r="CW2158" s="3"/>
      <c r="CX2158" s="3"/>
      <c r="CY2158" s="3"/>
      <c r="CZ2158" s="3"/>
      <c r="DA2158" s="3"/>
      <c r="DB2158" s="3"/>
      <c r="DC2158" s="3"/>
      <c r="DD2158" s="3"/>
      <c r="DE2158" s="3"/>
      <c r="DF2158" s="3"/>
      <c r="DG2158" s="3"/>
      <c r="DH2158" s="3"/>
      <c r="DI2158" s="3"/>
      <c r="DJ2158" s="3"/>
      <c r="DK2158" s="3"/>
      <c r="DL2158" s="3"/>
      <c r="DM2158" s="3"/>
      <c r="DN2158" s="3"/>
      <c r="DO2158" s="3"/>
      <c r="DP2158" s="3"/>
      <c r="DQ2158" s="3"/>
      <c r="DR2158" s="3"/>
      <c r="DS2158" s="3"/>
      <c r="DT2158" s="3"/>
      <c r="DU2158" s="3"/>
      <c r="DV2158" s="3"/>
      <c r="DW2158" s="3"/>
      <c r="DX2158" s="3"/>
      <c r="DY2158" s="3"/>
      <c r="DZ2158" s="3"/>
      <c r="EA2158" s="3"/>
      <c r="EB2158" s="3"/>
      <c r="EC2158" s="3"/>
      <c r="ED2158" s="3"/>
      <c r="EE2158" s="3"/>
      <c r="EF2158" s="3"/>
      <c r="EG2158" s="3"/>
      <c r="EH2158" s="3"/>
      <c r="EI2158" s="3"/>
      <c r="EJ2158" s="3"/>
      <c r="EK2158" s="3"/>
      <c r="EL2158" s="3"/>
      <c r="EM2158" s="3"/>
      <c r="EN2158" s="3"/>
      <c r="EO2158" s="3"/>
      <c r="EP2158" s="3"/>
      <c r="EQ2158" s="3"/>
      <c r="ER2158" s="3"/>
      <c r="ES2158" s="3"/>
      <c r="ET2158" s="3"/>
      <c r="EU2158" s="3"/>
      <c r="EV2158" s="3"/>
      <c r="EW2158" s="3"/>
      <c r="EX2158" s="3"/>
      <c r="EY2158" s="3"/>
      <c r="EZ2158" s="3"/>
      <c r="FA2158" s="3"/>
      <c r="FB2158" s="3"/>
      <c r="FC2158" s="3"/>
      <c r="FD2158" s="3"/>
      <c r="FE2158" s="3"/>
      <c r="FF2158" s="3"/>
      <c r="FG2158" s="3"/>
      <c r="FH2158" s="3"/>
      <c r="FI2158" s="3"/>
      <c r="FJ2158" s="3"/>
      <c r="FK2158" s="3"/>
      <c r="FL2158" s="3"/>
      <c r="FM2158" s="3"/>
      <c r="FN2158" s="3"/>
      <c r="FO2158" s="3"/>
      <c r="FP2158" s="3"/>
      <c r="FQ2158" s="3"/>
      <c r="FR2158" s="3"/>
      <c r="FS2158" s="3"/>
      <c r="FT2158" s="3"/>
      <c r="FU2158" s="3"/>
      <c r="FV2158" s="3"/>
      <c r="FW2158" s="3"/>
      <c r="FX2158" s="3"/>
      <c r="FY2158" s="3"/>
      <c r="FZ2158" s="3"/>
      <c r="GA2158" s="3"/>
      <c r="GB2158" s="3"/>
      <c r="GC2158" s="3"/>
      <c r="GD2158" s="3"/>
      <c r="GE2158" s="3"/>
      <c r="GF2158" s="3"/>
      <c r="GG2158" s="3"/>
      <c r="GH2158" s="3"/>
      <c r="GI2158" s="3"/>
      <c r="GJ2158" s="3"/>
    </row>
    <row r="2159" spans="1:192" s="219" customFormat="1">
      <c r="A2159" s="3"/>
      <c r="B2159" s="44"/>
      <c r="C2159" s="3"/>
      <c r="D2159" s="240"/>
      <c r="E2159" s="241"/>
      <c r="F2159" s="242"/>
      <c r="G2159" s="242"/>
      <c r="H2159" s="242"/>
      <c r="I2159" s="242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  <c r="CP2159" s="3"/>
      <c r="CQ2159" s="3"/>
      <c r="CR2159" s="3"/>
      <c r="CS2159" s="3"/>
      <c r="CT2159" s="3"/>
      <c r="CU2159" s="3"/>
      <c r="CV2159" s="3"/>
      <c r="CW2159" s="3"/>
      <c r="CX2159" s="3"/>
      <c r="CY2159" s="3"/>
      <c r="CZ2159" s="3"/>
      <c r="DA2159" s="3"/>
      <c r="DB2159" s="3"/>
      <c r="DC2159" s="3"/>
      <c r="DD2159" s="3"/>
      <c r="DE2159" s="3"/>
      <c r="DF2159" s="3"/>
      <c r="DG2159" s="3"/>
      <c r="DH2159" s="3"/>
      <c r="DI2159" s="3"/>
      <c r="DJ2159" s="3"/>
      <c r="DK2159" s="3"/>
      <c r="DL2159" s="3"/>
      <c r="DM2159" s="3"/>
      <c r="DN2159" s="3"/>
      <c r="DO2159" s="3"/>
      <c r="DP2159" s="3"/>
      <c r="DQ2159" s="3"/>
      <c r="DR2159" s="3"/>
      <c r="DS2159" s="3"/>
      <c r="DT2159" s="3"/>
      <c r="DU2159" s="3"/>
      <c r="DV2159" s="3"/>
      <c r="DW2159" s="3"/>
      <c r="DX2159" s="3"/>
      <c r="DY2159" s="3"/>
      <c r="DZ2159" s="3"/>
      <c r="EA2159" s="3"/>
      <c r="EB2159" s="3"/>
      <c r="EC2159" s="3"/>
      <c r="ED2159" s="3"/>
      <c r="EE2159" s="3"/>
      <c r="EF2159" s="3"/>
      <c r="EG2159" s="3"/>
      <c r="EH2159" s="3"/>
      <c r="EI2159" s="3"/>
      <c r="EJ2159" s="3"/>
      <c r="EK2159" s="3"/>
      <c r="EL2159" s="3"/>
      <c r="EM2159" s="3"/>
      <c r="EN2159" s="3"/>
      <c r="EO2159" s="3"/>
      <c r="EP2159" s="3"/>
      <c r="EQ2159" s="3"/>
      <c r="ER2159" s="3"/>
      <c r="ES2159" s="3"/>
      <c r="ET2159" s="3"/>
      <c r="EU2159" s="3"/>
      <c r="EV2159" s="3"/>
      <c r="EW2159" s="3"/>
      <c r="EX2159" s="3"/>
      <c r="EY2159" s="3"/>
      <c r="EZ2159" s="3"/>
      <c r="FA2159" s="3"/>
      <c r="FB2159" s="3"/>
      <c r="FC2159" s="3"/>
      <c r="FD2159" s="3"/>
      <c r="FE2159" s="3"/>
      <c r="FF2159" s="3"/>
      <c r="FG2159" s="3"/>
      <c r="FH2159" s="3"/>
      <c r="FI2159" s="3"/>
      <c r="FJ2159" s="3"/>
      <c r="FK2159" s="3"/>
      <c r="FL2159" s="3"/>
      <c r="FM2159" s="3"/>
      <c r="FN2159" s="3"/>
      <c r="FO2159" s="3"/>
      <c r="FP2159" s="3"/>
      <c r="FQ2159" s="3"/>
      <c r="FR2159" s="3"/>
      <c r="FS2159" s="3"/>
      <c r="FT2159" s="3"/>
      <c r="FU2159" s="3"/>
      <c r="FV2159" s="3"/>
      <c r="FW2159" s="3"/>
      <c r="FX2159" s="3"/>
      <c r="FY2159" s="3"/>
      <c r="FZ2159" s="3"/>
      <c r="GA2159" s="3"/>
      <c r="GB2159" s="3"/>
      <c r="GC2159" s="3"/>
      <c r="GD2159" s="3"/>
      <c r="GE2159" s="3"/>
      <c r="GF2159" s="3"/>
      <c r="GG2159" s="3"/>
      <c r="GH2159" s="3"/>
      <c r="GI2159" s="3"/>
      <c r="GJ2159" s="3"/>
    </row>
    <row r="2160" spans="1:192" s="219" customFormat="1">
      <c r="A2160" s="3"/>
      <c r="B2160" s="44"/>
      <c r="C2160" s="3"/>
      <c r="D2160" s="240"/>
      <c r="E2160" s="241"/>
      <c r="F2160" s="242"/>
      <c r="G2160" s="242"/>
      <c r="H2160" s="242"/>
      <c r="I2160" s="242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  <c r="CP2160" s="3"/>
      <c r="CQ2160" s="3"/>
      <c r="CR2160" s="3"/>
      <c r="CS2160" s="3"/>
      <c r="CT2160" s="3"/>
      <c r="CU2160" s="3"/>
      <c r="CV2160" s="3"/>
      <c r="CW2160" s="3"/>
      <c r="CX2160" s="3"/>
      <c r="CY2160" s="3"/>
      <c r="CZ2160" s="3"/>
      <c r="DA2160" s="3"/>
      <c r="DB2160" s="3"/>
      <c r="DC2160" s="3"/>
      <c r="DD2160" s="3"/>
      <c r="DE2160" s="3"/>
      <c r="DF2160" s="3"/>
      <c r="DG2160" s="3"/>
      <c r="DH2160" s="3"/>
      <c r="DI2160" s="3"/>
      <c r="DJ2160" s="3"/>
      <c r="DK2160" s="3"/>
      <c r="DL2160" s="3"/>
      <c r="DM2160" s="3"/>
      <c r="DN2160" s="3"/>
      <c r="DO2160" s="3"/>
      <c r="DP2160" s="3"/>
      <c r="DQ2160" s="3"/>
      <c r="DR2160" s="3"/>
      <c r="DS2160" s="3"/>
      <c r="DT2160" s="3"/>
      <c r="DU2160" s="3"/>
      <c r="DV2160" s="3"/>
      <c r="DW2160" s="3"/>
      <c r="DX2160" s="3"/>
      <c r="DY2160" s="3"/>
      <c r="DZ2160" s="3"/>
      <c r="EA2160" s="3"/>
      <c r="EB2160" s="3"/>
      <c r="EC2160" s="3"/>
      <c r="ED2160" s="3"/>
      <c r="EE2160" s="3"/>
      <c r="EF2160" s="3"/>
      <c r="EG2160" s="3"/>
      <c r="EH2160" s="3"/>
      <c r="EI2160" s="3"/>
      <c r="EJ2160" s="3"/>
      <c r="EK2160" s="3"/>
      <c r="EL2160" s="3"/>
      <c r="EM2160" s="3"/>
      <c r="EN2160" s="3"/>
      <c r="EO2160" s="3"/>
      <c r="EP2160" s="3"/>
      <c r="EQ2160" s="3"/>
      <c r="ER2160" s="3"/>
      <c r="ES2160" s="3"/>
      <c r="ET2160" s="3"/>
      <c r="EU2160" s="3"/>
      <c r="EV2160" s="3"/>
      <c r="EW2160" s="3"/>
      <c r="EX2160" s="3"/>
      <c r="EY2160" s="3"/>
      <c r="EZ2160" s="3"/>
      <c r="FA2160" s="3"/>
      <c r="FB2160" s="3"/>
      <c r="FC2160" s="3"/>
      <c r="FD2160" s="3"/>
      <c r="FE2160" s="3"/>
      <c r="FF2160" s="3"/>
      <c r="FG2160" s="3"/>
      <c r="FH2160" s="3"/>
      <c r="FI2160" s="3"/>
      <c r="FJ2160" s="3"/>
      <c r="FK2160" s="3"/>
      <c r="FL2160" s="3"/>
      <c r="FM2160" s="3"/>
      <c r="FN2160" s="3"/>
      <c r="FO2160" s="3"/>
      <c r="FP2160" s="3"/>
      <c r="FQ2160" s="3"/>
      <c r="FR2160" s="3"/>
      <c r="FS2160" s="3"/>
      <c r="FT2160" s="3"/>
      <c r="FU2160" s="3"/>
      <c r="FV2160" s="3"/>
      <c r="FW2160" s="3"/>
      <c r="FX2160" s="3"/>
      <c r="FY2160" s="3"/>
      <c r="FZ2160" s="3"/>
      <c r="GA2160" s="3"/>
      <c r="GB2160" s="3"/>
      <c r="GC2160" s="3"/>
      <c r="GD2160" s="3"/>
      <c r="GE2160" s="3"/>
      <c r="GF2160" s="3"/>
      <c r="GG2160" s="3"/>
      <c r="GH2160" s="3"/>
      <c r="GI2160" s="3"/>
      <c r="GJ2160" s="3"/>
    </row>
    <row r="2161" spans="1:192" s="219" customFormat="1">
      <c r="A2161" s="3"/>
      <c r="B2161" s="44"/>
      <c r="C2161" s="3"/>
      <c r="D2161" s="240"/>
      <c r="E2161" s="241"/>
      <c r="F2161" s="242"/>
      <c r="G2161" s="242"/>
      <c r="H2161" s="242"/>
      <c r="I2161" s="242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  <c r="CP2161" s="3"/>
      <c r="CQ2161" s="3"/>
      <c r="CR2161" s="3"/>
      <c r="CS2161" s="3"/>
      <c r="CT2161" s="3"/>
      <c r="CU2161" s="3"/>
      <c r="CV2161" s="3"/>
      <c r="CW2161" s="3"/>
      <c r="CX2161" s="3"/>
      <c r="CY2161" s="3"/>
      <c r="CZ2161" s="3"/>
      <c r="DA2161" s="3"/>
      <c r="DB2161" s="3"/>
      <c r="DC2161" s="3"/>
      <c r="DD2161" s="3"/>
      <c r="DE2161" s="3"/>
      <c r="DF2161" s="3"/>
      <c r="DG2161" s="3"/>
      <c r="DH2161" s="3"/>
      <c r="DI2161" s="3"/>
      <c r="DJ2161" s="3"/>
      <c r="DK2161" s="3"/>
      <c r="DL2161" s="3"/>
      <c r="DM2161" s="3"/>
      <c r="DN2161" s="3"/>
      <c r="DO2161" s="3"/>
      <c r="DP2161" s="3"/>
      <c r="DQ2161" s="3"/>
      <c r="DR2161" s="3"/>
      <c r="DS2161" s="3"/>
      <c r="DT2161" s="3"/>
      <c r="DU2161" s="3"/>
      <c r="DV2161" s="3"/>
      <c r="DW2161" s="3"/>
      <c r="DX2161" s="3"/>
      <c r="DY2161" s="3"/>
      <c r="DZ2161" s="3"/>
      <c r="EA2161" s="3"/>
      <c r="EB2161" s="3"/>
      <c r="EC2161" s="3"/>
      <c r="ED2161" s="3"/>
      <c r="EE2161" s="3"/>
      <c r="EF2161" s="3"/>
      <c r="EG2161" s="3"/>
      <c r="EH2161" s="3"/>
      <c r="EI2161" s="3"/>
      <c r="EJ2161" s="3"/>
      <c r="EK2161" s="3"/>
      <c r="EL2161" s="3"/>
      <c r="EM2161" s="3"/>
      <c r="EN2161" s="3"/>
      <c r="EO2161" s="3"/>
      <c r="EP2161" s="3"/>
      <c r="EQ2161" s="3"/>
      <c r="ER2161" s="3"/>
      <c r="ES2161" s="3"/>
      <c r="ET2161" s="3"/>
      <c r="EU2161" s="3"/>
      <c r="EV2161" s="3"/>
      <c r="EW2161" s="3"/>
      <c r="EX2161" s="3"/>
      <c r="EY2161" s="3"/>
      <c r="EZ2161" s="3"/>
      <c r="FA2161" s="3"/>
      <c r="FB2161" s="3"/>
      <c r="FC2161" s="3"/>
      <c r="FD2161" s="3"/>
      <c r="FE2161" s="3"/>
      <c r="FF2161" s="3"/>
      <c r="FG2161" s="3"/>
      <c r="FH2161" s="3"/>
      <c r="FI2161" s="3"/>
      <c r="FJ2161" s="3"/>
      <c r="FK2161" s="3"/>
      <c r="FL2161" s="3"/>
      <c r="FM2161" s="3"/>
      <c r="FN2161" s="3"/>
      <c r="FO2161" s="3"/>
      <c r="FP2161" s="3"/>
      <c r="FQ2161" s="3"/>
      <c r="FR2161" s="3"/>
      <c r="FS2161" s="3"/>
      <c r="FT2161" s="3"/>
      <c r="FU2161" s="3"/>
      <c r="FV2161" s="3"/>
      <c r="FW2161" s="3"/>
      <c r="FX2161" s="3"/>
      <c r="FY2161" s="3"/>
      <c r="FZ2161" s="3"/>
      <c r="GA2161" s="3"/>
      <c r="GB2161" s="3"/>
      <c r="GC2161" s="3"/>
      <c r="GD2161" s="3"/>
      <c r="GE2161" s="3"/>
      <c r="GF2161" s="3"/>
      <c r="GG2161" s="3"/>
      <c r="GH2161" s="3"/>
      <c r="GI2161" s="3"/>
      <c r="GJ2161" s="3"/>
    </row>
    <row r="2162" spans="1:192" s="219" customFormat="1">
      <c r="A2162" s="3"/>
      <c r="B2162" s="44"/>
      <c r="C2162" s="3"/>
      <c r="D2162" s="240"/>
      <c r="E2162" s="241"/>
      <c r="F2162" s="242"/>
      <c r="G2162" s="242"/>
      <c r="H2162" s="242"/>
      <c r="I2162" s="242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  <c r="CP2162" s="3"/>
      <c r="CQ2162" s="3"/>
      <c r="CR2162" s="3"/>
      <c r="CS2162" s="3"/>
      <c r="CT2162" s="3"/>
      <c r="CU2162" s="3"/>
      <c r="CV2162" s="3"/>
      <c r="CW2162" s="3"/>
      <c r="CX2162" s="3"/>
      <c r="CY2162" s="3"/>
      <c r="CZ2162" s="3"/>
      <c r="DA2162" s="3"/>
      <c r="DB2162" s="3"/>
      <c r="DC2162" s="3"/>
      <c r="DD2162" s="3"/>
      <c r="DE2162" s="3"/>
      <c r="DF2162" s="3"/>
      <c r="DG2162" s="3"/>
      <c r="DH2162" s="3"/>
      <c r="DI2162" s="3"/>
      <c r="DJ2162" s="3"/>
      <c r="DK2162" s="3"/>
      <c r="DL2162" s="3"/>
      <c r="DM2162" s="3"/>
      <c r="DN2162" s="3"/>
      <c r="DO2162" s="3"/>
      <c r="DP2162" s="3"/>
      <c r="DQ2162" s="3"/>
      <c r="DR2162" s="3"/>
      <c r="DS2162" s="3"/>
      <c r="DT2162" s="3"/>
      <c r="DU2162" s="3"/>
      <c r="DV2162" s="3"/>
      <c r="DW2162" s="3"/>
      <c r="DX2162" s="3"/>
      <c r="DY2162" s="3"/>
      <c r="DZ2162" s="3"/>
      <c r="EA2162" s="3"/>
      <c r="EB2162" s="3"/>
      <c r="EC2162" s="3"/>
      <c r="ED2162" s="3"/>
      <c r="EE2162" s="3"/>
      <c r="EF2162" s="3"/>
      <c r="EG2162" s="3"/>
      <c r="EH2162" s="3"/>
      <c r="EI2162" s="3"/>
      <c r="EJ2162" s="3"/>
      <c r="EK2162" s="3"/>
      <c r="EL2162" s="3"/>
      <c r="EM2162" s="3"/>
      <c r="EN2162" s="3"/>
      <c r="EO2162" s="3"/>
      <c r="EP2162" s="3"/>
      <c r="EQ2162" s="3"/>
      <c r="ER2162" s="3"/>
      <c r="ES2162" s="3"/>
      <c r="ET2162" s="3"/>
      <c r="EU2162" s="3"/>
      <c r="EV2162" s="3"/>
      <c r="EW2162" s="3"/>
      <c r="EX2162" s="3"/>
      <c r="EY2162" s="3"/>
      <c r="EZ2162" s="3"/>
      <c r="FA2162" s="3"/>
      <c r="FB2162" s="3"/>
      <c r="FC2162" s="3"/>
      <c r="FD2162" s="3"/>
      <c r="FE2162" s="3"/>
      <c r="FF2162" s="3"/>
      <c r="FG2162" s="3"/>
      <c r="FH2162" s="3"/>
      <c r="FI2162" s="3"/>
      <c r="FJ2162" s="3"/>
      <c r="FK2162" s="3"/>
      <c r="FL2162" s="3"/>
      <c r="FM2162" s="3"/>
      <c r="FN2162" s="3"/>
      <c r="FO2162" s="3"/>
      <c r="FP2162" s="3"/>
      <c r="FQ2162" s="3"/>
      <c r="FR2162" s="3"/>
      <c r="FS2162" s="3"/>
      <c r="FT2162" s="3"/>
      <c r="FU2162" s="3"/>
      <c r="FV2162" s="3"/>
      <c r="FW2162" s="3"/>
      <c r="FX2162" s="3"/>
      <c r="FY2162" s="3"/>
      <c r="FZ2162" s="3"/>
      <c r="GA2162" s="3"/>
      <c r="GB2162" s="3"/>
      <c r="GC2162" s="3"/>
      <c r="GD2162" s="3"/>
      <c r="GE2162" s="3"/>
      <c r="GF2162" s="3"/>
      <c r="GG2162" s="3"/>
      <c r="GH2162" s="3"/>
      <c r="GI2162" s="3"/>
      <c r="GJ2162" s="3"/>
    </row>
    <row r="2163" spans="1:192" s="219" customFormat="1">
      <c r="A2163" s="3"/>
      <c r="B2163" s="44"/>
      <c r="C2163" s="3"/>
      <c r="D2163" s="240"/>
      <c r="E2163" s="241"/>
      <c r="F2163" s="242"/>
      <c r="G2163" s="242"/>
      <c r="H2163" s="242"/>
      <c r="I2163" s="242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  <c r="CP2163" s="3"/>
      <c r="CQ2163" s="3"/>
      <c r="CR2163" s="3"/>
      <c r="CS2163" s="3"/>
      <c r="CT2163" s="3"/>
      <c r="CU2163" s="3"/>
      <c r="CV2163" s="3"/>
      <c r="CW2163" s="3"/>
      <c r="CX2163" s="3"/>
      <c r="CY2163" s="3"/>
      <c r="CZ2163" s="3"/>
      <c r="DA2163" s="3"/>
      <c r="DB2163" s="3"/>
      <c r="DC2163" s="3"/>
      <c r="DD2163" s="3"/>
      <c r="DE2163" s="3"/>
      <c r="DF2163" s="3"/>
      <c r="DG2163" s="3"/>
      <c r="DH2163" s="3"/>
      <c r="DI2163" s="3"/>
      <c r="DJ2163" s="3"/>
      <c r="DK2163" s="3"/>
      <c r="DL2163" s="3"/>
      <c r="DM2163" s="3"/>
      <c r="DN2163" s="3"/>
      <c r="DO2163" s="3"/>
      <c r="DP2163" s="3"/>
      <c r="DQ2163" s="3"/>
      <c r="DR2163" s="3"/>
      <c r="DS2163" s="3"/>
      <c r="DT2163" s="3"/>
      <c r="DU2163" s="3"/>
      <c r="DV2163" s="3"/>
      <c r="DW2163" s="3"/>
      <c r="DX2163" s="3"/>
      <c r="DY2163" s="3"/>
      <c r="DZ2163" s="3"/>
      <c r="EA2163" s="3"/>
      <c r="EB2163" s="3"/>
      <c r="EC2163" s="3"/>
      <c r="ED2163" s="3"/>
      <c r="EE2163" s="3"/>
      <c r="EF2163" s="3"/>
      <c r="EG2163" s="3"/>
      <c r="EH2163" s="3"/>
      <c r="EI2163" s="3"/>
      <c r="EJ2163" s="3"/>
      <c r="EK2163" s="3"/>
      <c r="EL2163" s="3"/>
      <c r="EM2163" s="3"/>
      <c r="EN2163" s="3"/>
      <c r="EO2163" s="3"/>
      <c r="EP2163" s="3"/>
      <c r="EQ2163" s="3"/>
      <c r="ER2163" s="3"/>
      <c r="ES2163" s="3"/>
      <c r="ET2163" s="3"/>
      <c r="EU2163" s="3"/>
      <c r="EV2163" s="3"/>
      <c r="EW2163" s="3"/>
      <c r="EX2163" s="3"/>
      <c r="EY2163" s="3"/>
      <c r="EZ2163" s="3"/>
      <c r="FA2163" s="3"/>
      <c r="FB2163" s="3"/>
      <c r="FC2163" s="3"/>
      <c r="FD2163" s="3"/>
      <c r="FE2163" s="3"/>
      <c r="FF2163" s="3"/>
      <c r="FG2163" s="3"/>
      <c r="FH2163" s="3"/>
      <c r="FI2163" s="3"/>
      <c r="FJ2163" s="3"/>
      <c r="FK2163" s="3"/>
      <c r="FL2163" s="3"/>
      <c r="FM2163" s="3"/>
      <c r="FN2163" s="3"/>
      <c r="FO2163" s="3"/>
      <c r="FP2163" s="3"/>
      <c r="FQ2163" s="3"/>
      <c r="FR2163" s="3"/>
      <c r="FS2163" s="3"/>
      <c r="FT2163" s="3"/>
      <c r="FU2163" s="3"/>
      <c r="FV2163" s="3"/>
      <c r="FW2163" s="3"/>
      <c r="FX2163" s="3"/>
      <c r="FY2163" s="3"/>
      <c r="FZ2163" s="3"/>
      <c r="GA2163" s="3"/>
      <c r="GB2163" s="3"/>
      <c r="GC2163" s="3"/>
      <c r="GD2163" s="3"/>
      <c r="GE2163" s="3"/>
      <c r="GF2163" s="3"/>
      <c r="GG2163" s="3"/>
      <c r="GH2163" s="3"/>
      <c r="GI2163" s="3"/>
      <c r="GJ2163" s="3"/>
    </row>
    <row r="2164" spans="1:192" s="219" customFormat="1">
      <c r="A2164" s="3"/>
      <c r="B2164" s="44"/>
      <c r="C2164" s="3"/>
      <c r="D2164" s="240"/>
      <c r="E2164" s="241"/>
      <c r="F2164" s="242"/>
      <c r="G2164" s="242"/>
      <c r="H2164" s="242"/>
      <c r="I2164" s="242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  <c r="CP2164" s="3"/>
      <c r="CQ2164" s="3"/>
      <c r="CR2164" s="3"/>
      <c r="CS2164" s="3"/>
      <c r="CT2164" s="3"/>
      <c r="CU2164" s="3"/>
      <c r="CV2164" s="3"/>
      <c r="CW2164" s="3"/>
      <c r="CX2164" s="3"/>
      <c r="CY2164" s="3"/>
      <c r="CZ2164" s="3"/>
      <c r="DA2164" s="3"/>
      <c r="DB2164" s="3"/>
      <c r="DC2164" s="3"/>
      <c r="DD2164" s="3"/>
      <c r="DE2164" s="3"/>
      <c r="DF2164" s="3"/>
      <c r="DG2164" s="3"/>
      <c r="DH2164" s="3"/>
      <c r="DI2164" s="3"/>
      <c r="DJ2164" s="3"/>
      <c r="DK2164" s="3"/>
      <c r="DL2164" s="3"/>
      <c r="DM2164" s="3"/>
      <c r="DN2164" s="3"/>
      <c r="DO2164" s="3"/>
      <c r="DP2164" s="3"/>
      <c r="DQ2164" s="3"/>
      <c r="DR2164" s="3"/>
      <c r="DS2164" s="3"/>
      <c r="DT2164" s="3"/>
      <c r="DU2164" s="3"/>
      <c r="DV2164" s="3"/>
      <c r="DW2164" s="3"/>
      <c r="DX2164" s="3"/>
      <c r="DY2164" s="3"/>
      <c r="DZ2164" s="3"/>
      <c r="EA2164" s="3"/>
      <c r="EB2164" s="3"/>
      <c r="EC2164" s="3"/>
      <c r="ED2164" s="3"/>
      <c r="EE2164" s="3"/>
      <c r="EF2164" s="3"/>
      <c r="EG2164" s="3"/>
      <c r="EH2164" s="3"/>
      <c r="EI2164" s="3"/>
      <c r="EJ2164" s="3"/>
      <c r="EK2164" s="3"/>
      <c r="EL2164" s="3"/>
      <c r="EM2164" s="3"/>
      <c r="EN2164" s="3"/>
      <c r="EO2164" s="3"/>
      <c r="EP2164" s="3"/>
      <c r="EQ2164" s="3"/>
      <c r="ER2164" s="3"/>
      <c r="ES2164" s="3"/>
      <c r="ET2164" s="3"/>
      <c r="EU2164" s="3"/>
      <c r="EV2164" s="3"/>
      <c r="EW2164" s="3"/>
      <c r="EX2164" s="3"/>
      <c r="EY2164" s="3"/>
      <c r="EZ2164" s="3"/>
      <c r="FA2164" s="3"/>
      <c r="FB2164" s="3"/>
      <c r="FC2164" s="3"/>
      <c r="FD2164" s="3"/>
      <c r="FE2164" s="3"/>
      <c r="FF2164" s="3"/>
      <c r="FG2164" s="3"/>
      <c r="FH2164" s="3"/>
      <c r="FI2164" s="3"/>
      <c r="FJ2164" s="3"/>
      <c r="FK2164" s="3"/>
      <c r="FL2164" s="3"/>
      <c r="FM2164" s="3"/>
      <c r="FN2164" s="3"/>
      <c r="FO2164" s="3"/>
      <c r="FP2164" s="3"/>
      <c r="FQ2164" s="3"/>
      <c r="FR2164" s="3"/>
      <c r="FS2164" s="3"/>
      <c r="FT2164" s="3"/>
      <c r="FU2164" s="3"/>
      <c r="FV2164" s="3"/>
      <c r="FW2164" s="3"/>
      <c r="FX2164" s="3"/>
      <c r="FY2164" s="3"/>
      <c r="FZ2164" s="3"/>
      <c r="GA2164" s="3"/>
      <c r="GB2164" s="3"/>
      <c r="GC2164" s="3"/>
      <c r="GD2164" s="3"/>
      <c r="GE2164" s="3"/>
      <c r="GF2164" s="3"/>
      <c r="GG2164" s="3"/>
      <c r="GH2164" s="3"/>
      <c r="GI2164" s="3"/>
      <c r="GJ2164" s="3"/>
    </row>
    <row r="2165" spans="1:192" s="219" customFormat="1">
      <c r="A2165" s="3"/>
      <c r="B2165" s="44"/>
      <c r="C2165" s="3"/>
      <c r="D2165" s="240"/>
      <c r="E2165" s="241"/>
      <c r="F2165" s="242"/>
      <c r="G2165" s="242"/>
      <c r="H2165" s="242"/>
      <c r="I2165" s="242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  <c r="CP2165" s="3"/>
      <c r="CQ2165" s="3"/>
      <c r="CR2165" s="3"/>
      <c r="CS2165" s="3"/>
      <c r="CT2165" s="3"/>
      <c r="CU2165" s="3"/>
      <c r="CV2165" s="3"/>
      <c r="CW2165" s="3"/>
      <c r="CX2165" s="3"/>
      <c r="CY2165" s="3"/>
      <c r="CZ2165" s="3"/>
      <c r="DA2165" s="3"/>
      <c r="DB2165" s="3"/>
      <c r="DC2165" s="3"/>
      <c r="DD2165" s="3"/>
      <c r="DE2165" s="3"/>
      <c r="DF2165" s="3"/>
      <c r="DG2165" s="3"/>
      <c r="DH2165" s="3"/>
      <c r="DI2165" s="3"/>
      <c r="DJ2165" s="3"/>
      <c r="DK2165" s="3"/>
      <c r="DL2165" s="3"/>
      <c r="DM2165" s="3"/>
      <c r="DN2165" s="3"/>
      <c r="DO2165" s="3"/>
      <c r="DP2165" s="3"/>
      <c r="DQ2165" s="3"/>
      <c r="DR2165" s="3"/>
      <c r="DS2165" s="3"/>
      <c r="DT2165" s="3"/>
      <c r="DU2165" s="3"/>
      <c r="DV2165" s="3"/>
      <c r="DW2165" s="3"/>
      <c r="DX2165" s="3"/>
      <c r="DY2165" s="3"/>
      <c r="DZ2165" s="3"/>
      <c r="EA2165" s="3"/>
      <c r="EB2165" s="3"/>
      <c r="EC2165" s="3"/>
      <c r="ED2165" s="3"/>
      <c r="EE2165" s="3"/>
      <c r="EF2165" s="3"/>
      <c r="EG2165" s="3"/>
      <c r="EH2165" s="3"/>
      <c r="EI2165" s="3"/>
      <c r="EJ2165" s="3"/>
      <c r="EK2165" s="3"/>
      <c r="EL2165" s="3"/>
      <c r="EM2165" s="3"/>
      <c r="EN2165" s="3"/>
      <c r="EO2165" s="3"/>
      <c r="EP2165" s="3"/>
      <c r="EQ2165" s="3"/>
      <c r="ER2165" s="3"/>
      <c r="ES2165" s="3"/>
      <c r="ET2165" s="3"/>
      <c r="EU2165" s="3"/>
      <c r="EV2165" s="3"/>
      <c r="EW2165" s="3"/>
      <c r="EX2165" s="3"/>
      <c r="EY2165" s="3"/>
      <c r="EZ2165" s="3"/>
      <c r="FA2165" s="3"/>
      <c r="FB2165" s="3"/>
      <c r="FC2165" s="3"/>
      <c r="FD2165" s="3"/>
      <c r="FE2165" s="3"/>
      <c r="FF2165" s="3"/>
      <c r="FG2165" s="3"/>
      <c r="FH2165" s="3"/>
      <c r="FI2165" s="3"/>
      <c r="FJ2165" s="3"/>
      <c r="FK2165" s="3"/>
      <c r="FL2165" s="3"/>
      <c r="FM2165" s="3"/>
      <c r="FN2165" s="3"/>
      <c r="FO2165" s="3"/>
      <c r="FP2165" s="3"/>
      <c r="FQ2165" s="3"/>
      <c r="FR2165" s="3"/>
      <c r="FS2165" s="3"/>
      <c r="FT2165" s="3"/>
      <c r="FU2165" s="3"/>
      <c r="FV2165" s="3"/>
      <c r="FW2165" s="3"/>
      <c r="FX2165" s="3"/>
      <c r="FY2165" s="3"/>
      <c r="FZ2165" s="3"/>
      <c r="GA2165" s="3"/>
      <c r="GB2165" s="3"/>
      <c r="GC2165" s="3"/>
      <c r="GD2165" s="3"/>
      <c r="GE2165" s="3"/>
      <c r="GF2165" s="3"/>
      <c r="GG2165" s="3"/>
      <c r="GH2165" s="3"/>
      <c r="GI2165" s="3"/>
      <c r="GJ2165" s="3"/>
    </row>
    <row r="2166" spans="1:192" s="219" customFormat="1">
      <c r="A2166" s="3"/>
      <c r="B2166" s="44"/>
      <c r="C2166" s="3"/>
      <c r="D2166" s="240"/>
      <c r="E2166" s="241"/>
      <c r="F2166" s="242"/>
      <c r="G2166" s="242"/>
      <c r="H2166" s="242"/>
      <c r="I2166" s="242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  <c r="CP2166" s="3"/>
      <c r="CQ2166" s="3"/>
      <c r="CR2166" s="3"/>
      <c r="CS2166" s="3"/>
      <c r="CT2166" s="3"/>
      <c r="CU2166" s="3"/>
      <c r="CV2166" s="3"/>
      <c r="CW2166" s="3"/>
      <c r="CX2166" s="3"/>
      <c r="CY2166" s="3"/>
      <c r="CZ2166" s="3"/>
      <c r="DA2166" s="3"/>
      <c r="DB2166" s="3"/>
      <c r="DC2166" s="3"/>
      <c r="DD2166" s="3"/>
      <c r="DE2166" s="3"/>
      <c r="DF2166" s="3"/>
      <c r="DG2166" s="3"/>
      <c r="DH2166" s="3"/>
      <c r="DI2166" s="3"/>
      <c r="DJ2166" s="3"/>
      <c r="DK2166" s="3"/>
      <c r="DL2166" s="3"/>
      <c r="DM2166" s="3"/>
      <c r="DN2166" s="3"/>
      <c r="DO2166" s="3"/>
      <c r="DP2166" s="3"/>
      <c r="DQ2166" s="3"/>
      <c r="DR2166" s="3"/>
      <c r="DS2166" s="3"/>
      <c r="DT2166" s="3"/>
      <c r="DU2166" s="3"/>
      <c r="DV2166" s="3"/>
      <c r="DW2166" s="3"/>
      <c r="DX2166" s="3"/>
      <c r="DY2166" s="3"/>
      <c r="DZ2166" s="3"/>
      <c r="EA2166" s="3"/>
      <c r="EB2166" s="3"/>
      <c r="EC2166" s="3"/>
      <c r="ED2166" s="3"/>
      <c r="EE2166" s="3"/>
      <c r="EF2166" s="3"/>
      <c r="EG2166" s="3"/>
      <c r="EH2166" s="3"/>
      <c r="EI2166" s="3"/>
      <c r="EJ2166" s="3"/>
      <c r="EK2166" s="3"/>
      <c r="EL2166" s="3"/>
      <c r="EM2166" s="3"/>
      <c r="EN2166" s="3"/>
      <c r="EO2166" s="3"/>
      <c r="EP2166" s="3"/>
      <c r="EQ2166" s="3"/>
      <c r="ER2166" s="3"/>
      <c r="ES2166" s="3"/>
      <c r="ET2166" s="3"/>
      <c r="EU2166" s="3"/>
      <c r="EV2166" s="3"/>
      <c r="EW2166" s="3"/>
      <c r="EX2166" s="3"/>
      <c r="EY2166" s="3"/>
      <c r="EZ2166" s="3"/>
      <c r="FA2166" s="3"/>
      <c r="FB2166" s="3"/>
      <c r="FC2166" s="3"/>
      <c r="FD2166" s="3"/>
      <c r="FE2166" s="3"/>
      <c r="FF2166" s="3"/>
      <c r="FG2166" s="3"/>
      <c r="FH2166" s="3"/>
      <c r="FI2166" s="3"/>
      <c r="FJ2166" s="3"/>
      <c r="FK2166" s="3"/>
      <c r="FL2166" s="3"/>
      <c r="FM2166" s="3"/>
      <c r="FN2166" s="3"/>
      <c r="FO2166" s="3"/>
      <c r="FP2166" s="3"/>
      <c r="FQ2166" s="3"/>
      <c r="FR2166" s="3"/>
      <c r="FS2166" s="3"/>
      <c r="FT2166" s="3"/>
      <c r="FU2166" s="3"/>
      <c r="FV2166" s="3"/>
      <c r="FW2166" s="3"/>
      <c r="FX2166" s="3"/>
      <c r="FY2166" s="3"/>
      <c r="FZ2166" s="3"/>
      <c r="GA2166" s="3"/>
      <c r="GB2166" s="3"/>
      <c r="GC2166" s="3"/>
      <c r="GD2166" s="3"/>
      <c r="GE2166" s="3"/>
      <c r="GF2166" s="3"/>
      <c r="GG2166" s="3"/>
      <c r="GH2166" s="3"/>
      <c r="GI2166" s="3"/>
      <c r="GJ2166" s="3"/>
    </row>
    <row r="2167" spans="1:192" s="219" customFormat="1">
      <c r="A2167" s="3"/>
      <c r="B2167" s="44"/>
      <c r="C2167" s="3"/>
      <c r="D2167" s="240"/>
      <c r="E2167" s="241"/>
      <c r="F2167" s="242"/>
      <c r="G2167" s="242"/>
      <c r="H2167" s="242"/>
      <c r="I2167" s="242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  <c r="CP2167" s="3"/>
      <c r="CQ2167" s="3"/>
      <c r="CR2167" s="3"/>
      <c r="CS2167" s="3"/>
      <c r="CT2167" s="3"/>
      <c r="CU2167" s="3"/>
      <c r="CV2167" s="3"/>
      <c r="CW2167" s="3"/>
      <c r="CX2167" s="3"/>
      <c r="CY2167" s="3"/>
      <c r="CZ2167" s="3"/>
      <c r="DA2167" s="3"/>
      <c r="DB2167" s="3"/>
      <c r="DC2167" s="3"/>
      <c r="DD2167" s="3"/>
      <c r="DE2167" s="3"/>
      <c r="DF2167" s="3"/>
      <c r="DG2167" s="3"/>
      <c r="DH2167" s="3"/>
      <c r="DI2167" s="3"/>
      <c r="DJ2167" s="3"/>
      <c r="DK2167" s="3"/>
      <c r="DL2167" s="3"/>
      <c r="DM2167" s="3"/>
      <c r="DN2167" s="3"/>
      <c r="DO2167" s="3"/>
      <c r="DP2167" s="3"/>
      <c r="DQ2167" s="3"/>
      <c r="DR2167" s="3"/>
      <c r="DS2167" s="3"/>
      <c r="DT2167" s="3"/>
      <c r="DU2167" s="3"/>
      <c r="DV2167" s="3"/>
      <c r="DW2167" s="3"/>
      <c r="DX2167" s="3"/>
      <c r="DY2167" s="3"/>
      <c r="DZ2167" s="3"/>
      <c r="EA2167" s="3"/>
      <c r="EB2167" s="3"/>
      <c r="EC2167" s="3"/>
      <c r="ED2167" s="3"/>
      <c r="EE2167" s="3"/>
      <c r="EF2167" s="3"/>
      <c r="EG2167" s="3"/>
      <c r="EH2167" s="3"/>
      <c r="EI2167" s="3"/>
      <c r="EJ2167" s="3"/>
      <c r="EK2167" s="3"/>
      <c r="EL2167" s="3"/>
      <c r="EM2167" s="3"/>
      <c r="EN2167" s="3"/>
      <c r="EO2167" s="3"/>
      <c r="EP2167" s="3"/>
      <c r="EQ2167" s="3"/>
      <c r="ER2167" s="3"/>
      <c r="ES2167" s="3"/>
      <c r="ET2167" s="3"/>
      <c r="EU2167" s="3"/>
      <c r="EV2167" s="3"/>
      <c r="EW2167" s="3"/>
      <c r="EX2167" s="3"/>
      <c r="EY2167" s="3"/>
      <c r="EZ2167" s="3"/>
      <c r="FA2167" s="3"/>
      <c r="FB2167" s="3"/>
      <c r="FC2167" s="3"/>
      <c r="FD2167" s="3"/>
      <c r="FE2167" s="3"/>
      <c r="FF2167" s="3"/>
      <c r="FG2167" s="3"/>
      <c r="FH2167" s="3"/>
      <c r="FI2167" s="3"/>
      <c r="FJ2167" s="3"/>
      <c r="FK2167" s="3"/>
      <c r="FL2167" s="3"/>
      <c r="FM2167" s="3"/>
      <c r="FN2167" s="3"/>
      <c r="FO2167" s="3"/>
      <c r="FP2167" s="3"/>
      <c r="FQ2167" s="3"/>
      <c r="FR2167" s="3"/>
      <c r="FS2167" s="3"/>
      <c r="FT2167" s="3"/>
      <c r="FU2167" s="3"/>
      <c r="FV2167" s="3"/>
      <c r="FW2167" s="3"/>
      <c r="FX2167" s="3"/>
      <c r="FY2167" s="3"/>
      <c r="FZ2167" s="3"/>
      <c r="GA2167" s="3"/>
      <c r="GB2167" s="3"/>
      <c r="GC2167" s="3"/>
      <c r="GD2167" s="3"/>
      <c r="GE2167" s="3"/>
      <c r="GF2167" s="3"/>
      <c r="GG2167" s="3"/>
      <c r="GH2167" s="3"/>
      <c r="GI2167" s="3"/>
      <c r="GJ2167" s="3"/>
    </row>
    <row r="2168" spans="1:192" s="219" customFormat="1">
      <c r="A2168" s="3"/>
      <c r="B2168" s="44"/>
      <c r="C2168" s="3"/>
      <c r="D2168" s="240"/>
      <c r="E2168" s="241"/>
      <c r="F2168" s="242"/>
      <c r="G2168" s="242"/>
      <c r="H2168" s="242"/>
      <c r="I2168" s="242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  <c r="CP2168" s="3"/>
      <c r="CQ2168" s="3"/>
      <c r="CR2168" s="3"/>
      <c r="CS2168" s="3"/>
      <c r="CT2168" s="3"/>
      <c r="CU2168" s="3"/>
      <c r="CV2168" s="3"/>
      <c r="CW2168" s="3"/>
      <c r="CX2168" s="3"/>
      <c r="CY2168" s="3"/>
      <c r="CZ2168" s="3"/>
      <c r="DA2168" s="3"/>
      <c r="DB2168" s="3"/>
      <c r="DC2168" s="3"/>
      <c r="DD2168" s="3"/>
      <c r="DE2168" s="3"/>
      <c r="DF2168" s="3"/>
      <c r="DG2168" s="3"/>
      <c r="DH2168" s="3"/>
      <c r="DI2168" s="3"/>
      <c r="DJ2168" s="3"/>
      <c r="DK2168" s="3"/>
      <c r="DL2168" s="3"/>
      <c r="DM2168" s="3"/>
      <c r="DN2168" s="3"/>
      <c r="DO2168" s="3"/>
      <c r="DP2168" s="3"/>
      <c r="DQ2168" s="3"/>
      <c r="DR2168" s="3"/>
      <c r="DS2168" s="3"/>
      <c r="DT2168" s="3"/>
      <c r="DU2168" s="3"/>
      <c r="DV2168" s="3"/>
      <c r="DW2168" s="3"/>
      <c r="DX2168" s="3"/>
      <c r="DY2168" s="3"/>
      <c r="DZ2168" s="3"/>
      <c r="EA2168" s="3"/>
      <c r="EB2168" s="3"/>
      <c r="EC2168" s="3"/>
      <c r="ED2168" s="3"/>
      <c r="EE2168" s="3"/>
      <c r="EF2168" s="3"/>
      <c r="EG2168" s="3"/>
      <c r="EH2168" s="3"/>
      <c r="EI2168" s="3"/>
      <c r="EJ2168" s="3"/>
      <c r="EK2168" s="3"/>
      <c r="EL2168" s="3"/>
      <c r="EM2168" s="3"/>
      <c r="EN2168" s="3"/>
      <c r="EO2168" s="3"/>
      <c r="EP2168" s="3"/>
      <c r="EQ2168" s="3"/>
      <c r="ER2168" s="3"/>
      <c r="ES2168" s="3"/>
      <c r="ET2168" s="3"/>
      <c r="EU2168" s="3"/>
      <c r="EV2168" s="3"/>
      <c r="EW2168" s="3"/>
      <c r="EX2168" s="3"/>
      <c r="EY2168" s="3"/>
      <c r="EZ2168" s="3"/>
      <c r="FA2168" s="3"/>
      <c r="FB2168" s="3"/>
      <c r="FC2168" s="3"/>
      <c r="FD2168" s="3"/>
      <c r="FE2168" s="3"/>
      <c r="FF2168" s="3"/>
      <c r="FG2168" s="3"/>
      <c r="FH2168" s="3"/>
      <c r="FI2168" s="3"/>
      <c r="FJ2168" s="3"/>
      <c r="FK2168" s="3"/>
      <c r="FL2168" s="3"/>
      <c r="FM2168" s="3"/>
      <c r="FN2168" s="3"/>
      <c r="FO2168" s="3"/>
      <c r="FP2168" s="3"/>
      <c r="FQ2168" s="3"/>
      <c r="FR2168" s="3"/>
      <c r="FS2168" s="3"/>
      <c r="FT2168" s="3"/>
      <c r="FU2168" s="3"/>
      <c r="FV2168" s="3"/>
      <c r="FW2168" s="3"/>
      <c r="FX2168" s="3"/>
      <c r="FY2168" s="3"/>
      <c r="FZ2168" s="3"/>
      <c r="GA2168" s="3"/>
      <c r="GB2168" s="3"/>
      <c r="GC2168" s="3"/>
      <c r="GD2168" s="3"/>
      <c r="GE2168" s="3"/>
      <c r="GF2168" s="3"/>
      <c r="GG2168" s="3"/>
      <c r="GH2168" s="3"/>
      <c r="GI2168" s="3"/>
      <c r="GJ2168" s="3"/>
    </row>
    <row r="2169" spans="1:192" s="219" customFormat="1">
      <c r="A2169" s="3"/>
      <c r="B2169" s="44"/>
      <c r="C2169" s="3"/>
      <c r="D2169" s="240"/>
      <c r="E2169" s="241"/>
      <c r="F2169" s="242"/>
      <c r="G2169" s="242"/>
      <c r="H2169" s="242"/>
      <c r="I2169" s="242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  <c r="CP2169" s="3"/>
      <c r="CQ2169" s="3"/>
      <c r="CR2169" s="3"/>
      <c r="CS2169" s="3"/>
      <c r="CT2169" s="3"/>
      <c r="CU2169" s="3"/>
      <c r="CV2169" s="3"/>
      <c r="CW2169" s="3"/>
      <c r="CX2169" s="3"/>
      <c r="CY2169" s="3"/>
      <c r="CZ2169" s="3"/>
      <c r="DA2169" s="3"/>
      <c r="DB2169" s="3"/>
      <c r="DC2169" s="3"/>
      <c r="DD2169" s="3"/>
      <c r="DE2169" s="3"/>
      <c r="DF2169" s="3"/>
      <c r="DG2169" s="3"/>
      <c r="DH2169" s="3"/>
      <c r="DI2169" s="3"/>
      <c r="DJ2169" s="3"/>
      <c r="DK2169" s="3"/>
      <c r="DL2169" s="3"/>
      <c r="DM2169" s="3"/>
      <c r="DN2169" s="3"/>
      <c r="DO2169" s="3"/>
      <c r="DP2169" s="3"/>
      <c r="DQ2169" s="3"/>
      <c r="DR2169" s="3"/>
      <c r="DS2169" s="3"/>
      <c r="DT2169" s="3"/>
      <c r="DU2169" s="3"/>
      <c r="DV2169" s="3"/>
      <c r="DW2169" s="3"/>
      <c r="DX2169" s="3"/>
      <c r="DY2169" s="3"/>
      <c r="DZ2169" s="3"/>
      <c r="EA2169" s="3"/>
      <c r="EB2169" s="3"/>
      <c r="EC2169" s="3"/>
      <c r="ED2169" s="3"/>
      <c r="EE2169" s="3"/>
      <c r="EF2169" s="3"/>
      <c r="EG2169" s="3"/>
      <c r="EH2169" s="3"/>
      <c r="EI2169" s="3"/>
      <c r="EJ2169" s="3"/>
      <c r="EK2169" s="3"/>
      <c r="EL2169" s="3"/>
      <c r="EM2169" s="3"/>
      <c r="EN2169" s="3"/>
      <c r="EO2169" s="3"/>
      <c r="EP2169" s="3"/>
      <c r="EQ2169" s="3"/>
      <c r="ER2169" s="3"/>
      <c r="ES2169" s="3"/>
      <c r="ET2169" s="3"/>
      <c r="EU2169" s="3"/>
      <c r="EV2169" s="3"/>
      <c r="EW2169" s="3"/>
      <c r="EX2169" s="3"/>
      <c r="EY2169" s="3"/>
      <c r="EZ2169" s="3"/>
      <c r="FA2169" s="3"/>
      <c r="FB2169" s="3"/>
      <c r="FC2169" s="3"/>
      <c r="FD2169" s="3"/>
      <c r="FE2169" s="3"/>
      <c r="FF2169" s="3"/>
      <c r="FG2169" s="3"/>
      <c r="FH2169" s="3"/>
      <c r="FI2169" s="3"/>
      <c r="FJ2169" s="3"/>
      <c r="FK2169" s="3"/>
      <c r="FL2169" s="3"/>
      <c r="FM2169" s="3"/>
      <c r="FN2169" s="3"/>
      <c r="FO2169" s="3"/>
      <c r="FP2169" s="3"/>
      <c r="FQ2169" s="3"/>
      <c r="FR2169" s="3"/>
      <c r="FS2169" s="3"/>
      <c r="FT2169" s="3"/>
      <c r="FU2169" s="3"/>
      <c r="FV2169" s="3"/>
      <c r="FW2169" s="3"/>
      <c r="FX2169" s="3"/>
      <c r="FY2169" s="3"/>
      <c r="FZ2169" s="3"/>
      <c r="GA2169" s="3"/>
      <c r="GB2169" s="3"/>
      <c r="GC2169" s="3"/>
      <c r="GD2169" s="3"/>
      <c r="GE2169" s="3"/>
      <c r="GF2169" s="3"/>
      <c r="GG2169" s="3"/>
      <c r="GH2169" s="3"/>
      <c r="GI2169" s="3"/>
      <c r="GJ2169" s="3"/>
    </row>
    <row r="2170" spans="1:192" s="219" customFormat="1">
      <c r="A2170" s="3"/>
      <c r="B2170" s="44"/>
      <c r="C2170" s="3"/>
      <c r="D2170" s="240"/>
      <c r="E2170" s="241"/>
      <c r="F2170" s="242"/>
      <c r="G2170" s="242"/>
      <c r="H2170" s="242"/>
      <c r="I2170" s="242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  <c r="CP2170" s="3"/>
      <c r="CQ2170" s="3"/>
      <c r="CR2170" s="3"/>
      <c r="CS2170" s="3"/>
      <c r="CT2170" s="3"/>
      <c r="CU2170" s="3"/>
      <c r="CV2170" s="3"/>
      <c r="CW2170" s="3"/>
      <c r="CX2170" s="3"/>
      <c r="CY2170" s="3"/>
      <c r="CZ2170" s="3"/>
      <c r="DA2170" s="3"/>
      <c r="DB2170" s="3"/>
      <c r="DC2170" s="3"/>
      <c r="DD2170" s="3"/>
      <c r="DE2170" s="3"/>
      <c r="DF2170" s="3"/>
      <c r="DG2170" s="3"/>
      <c r="DH2170" s="3"/>
      <c r="DI2170" s="3"/>
      <c r="DJ2170" s="3"/>
      <c r="DK2170" s="3"/>
      <c r="DL2170" s="3"/>
      <c r="DM2170" s="3"/>
      <c r="DN2170" s="3"/>
      <c r="DO2170" s="3"/>
      <c r="DP2170" s="3"/>
      <c r="DQ2170" s="3"/>
      <c r="DR2170" s="3"/>
      <c r="DS2170" s="3"/>
      <c r="DT2170" s="3"/>
      <c r="DU2170" s="3"/>
      <c r="DV2170" s="3"/>
      <c r="DW2170" s="3"/>
      <c r="DX2170" s="3"/>
      <c r="DY2170" s="3"/>
      <c r="DZ2170" s="3"/>
      <c r="EA2170" s="3"/>
      <c r="EB2170" s="3"/>
      <c r="EC2170" s="3"/>
      <c r="ED2170" s="3"/>
      <c r="EE2170" s="3"/>
      <c r="EF2170" s="3"/>
      <c r="EG2170" s="3"/>
      <c r="EH2170" s="3"/>
      <c r="EI2170" s="3"/>
      <c r="EJ2170" s="3"/>
      <c r="EK2170" s="3"/>
      <c r="EL2170" s="3"/>
      <c r="EM2170" s="3"/>
      <c r="EN2170" s="3"/>
      <c r="EO2170" s="3"/>
      <c r="EP2170" s="3"/>
      <c r="EQ2170" s="3"/>
      <c r="ER2170" s="3"/>
      <c r="ES2170" s="3"/>
      <c r="ET2170" s="3"/>
      <c r="EU2170" s="3"/>
      <c r="EV2170" s="3"/>
      <c r="EW2170" s="3"/>
      <c r="EX2170" s="3"/>
      <c r="EY2170" s="3"/>
      <c r="EZ2170" s="3"/>
      <c r="FA2170" s="3"/>
      <c r="FB2170" s="3"/>
      <c r="FC2170" s="3"/>
      <c r="FD2170" s="3"/>
      <c r="FE2170" s="3"/>
      <c r="FF2170" s="3"/>
      <c r="FG2170" s="3"/>
      <c r="FH2170" s="3"/>
      <c r="FI2170" s="3"/>
      <c r="FJ2170" s="3"/>
      <c r="FK2170" s="3"/>
      <c r="FL2170" s="3"/>
      <c r="FM2170" s="3"/>
      <c r="FN2170" s="3"/>
      <c r="FO2170" s="3"/>
      <c r="FP2170" s="3"/>
      <c r="FQ2170" s="3"/>
      <c r="FR2170" s="3"/>
      <c r="FS2170" s="3"/>
      <c r="FT2170" s="3"/>
      <c r="FU2170" s="3"/>
      <c r="FV2170" s="3"/>
      <c r="FW2170" s="3"/>
      <c r="FX2170" s="3"/>
      <c r="FY2170" s="3"/>
      <c r="FZ2170" s="3"/>
      <c r="GA2170" s="3"/>
      <c r="GB2170" s="3"/>
      <c r="GC2170" s="3"/>
      <c r="GD2170" s="3"/>
      <c r="GE2170" s="3"/>
      <c r="GF2170" s="3"/>
      <c r="GG2170" s="3"/>
      <c r="GH2170" s="3"/>
      <c r="GI2170" s="3"/>
      <c r="GJ2170" s="3"/>
    </row>
    <row r="2171" spans="1:192" s="219" customFormat="1">
      <c r="A2171" s="3"/>
      <c r="B2171" s="44"/>
      <c r="C2171" s="3"/>
      <c r="D2171" s="240"/>
      <c r="E2171" s="241"/>
      <c r="F2171" s="242"/>
      <c r="G2171" s="242"/>
      <c r="H2171" s="242"/>
      <c r="I2171" s="242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  <c r="CP2171" s="3"/>
      <c r="CQ2171" s="3"/>
      <c r="CR2171" s="3"/>
      <c r="CS2171" s="3"/>
      <c r="CT2171" s="3"/>
      <c r="CU2171" s="3"/>
      <c r="CV2171" s="3"/>
      <c r="CW2171" s="3"/>
      <c r="CX2171" s="3"/>
      <c r="CY2171" s="3"/>
      <c r="CZ2171" s="3"/>
      <c r="DA2171" s="3"/>
      <c r="DB2171" s="3"/>
      <c r="DC2171" s="3"/>
      <c r="DD2171" s="3"/>
      <c r="DE2171" s="3"/>
      <c r="DF2171" s="3"/>
      <c r="DG2171" s="3"/>
      <c r="DH2171" s="3"/>
      <c r="DI2171" s="3"/>
      <c r="DJ2171" s="3"/>
      <c r="DK2171" s="3"/>
      <c r="DL2171" s="3"/>
      <c r="DM2171" s="3"/>
      <c r="DN2171" s="3"/>
      <c r="DO2171" s="3"/>
      <c r="DP2171" s="3"/>
      <c r="DQ2171" s="3"/>
      <c r="DR2171" s="3"/>
      <c r="DS2171" s="3"/>
      <c r="DT2171" s="3"/>
      <c r="DU2171" s="3"/>
      <c r="DV2171" s="3"/>
      <c r="DW2171" s="3"/>
      <c r="DX2171" s="3"/>
      <c r="DY2171" s="3"/>
      <c r="DZ2171" s="3"/>
      <c r="EA2171" s="3"/>
      <c r="EB2171" s="3"/>
      <c r="EC2171" s="3"/>
      <c r="ED2171" s="3"/>
      <c r="EE2171" s="3"/>
      <c r="EF2171" s="3"/>
      <c r="EG2171" s="3"/>
      <c r="EH2171" s="3"/>
      <c r="EI2171" s="3"/>
      <c r="EJ2171" s="3"/>
      <c r="EK2171" s="3"/>
      <c r="EL2171" s="3"/>
      <c r="EM2171" s="3"/>
      <c r="EN2171" s="3"/>
      <c r="EO2171" s="3"/>
      <c r="EP2171" s="3"/>
      <c r="EQ2171" s="3"/>
      <c r="ER2171" s="3"/>
      <c r="ES2171" s="3"/>
      <c r="ET2171" s="3"/>
      <c r="EU2171" s="3"/>
      <c r="EV2171" s="3"/>
      <c r="EW2171" s="3"/>
      <c r="EX2171" s="3"/>
      <c r="EY2171" s="3"/>
      <c r="EZ2171" s="3"/>
      <c r="FA2171" s="3"/>
      <c r="FB2171" s="3"/>
      <c r="FC2171" s="3"/>
      <c r="FD2171" s="3"/>
      <c r="FE2171" s="3"/>
      <c r="FF2171" s="3"/>
      <c r="FG2171" s="3"/>
      <c r="FH2171" s="3"/>
      <c r="FI2171" s="3"/>
      <c r="FJ2171" s="3"/>
      <c r="FK2171" s="3"/>
      <c r="FL2171" s="3"/>
      <c r="FM2171" s="3"/>
      <c r="FN2171" s="3"/>
      <c r="FO2171" s="3"/>
      <c r="FP2171" s="3"/>
      <c r="FQ2171" s="3"/>
      <c r="FR2171" s="3"/>
      <c r="FS2171" s="3"/>
      <c r="FT2171" s="3"/>
      <c r="FU2171" s="3"/>
      <c r="FV2171" s="3"/>
      <c r="FW2171" s="3"/>
      <c r="FX2171" s="3"/>
      <c r="FY2171" s="3"/>
      <c r="FZ2171" s="3"/>
      <c r="GA2171" s="3"/>
      <c r="GB2171" s="3"/>
      <c r="GC2171" s="3"/>
      <c r="GD2171" s="3"/>
      <c r="GE2171" s="3"/>
      <c r="GF2171" s="3"/>
      <c r="GG2171" s="3"/>
      <c r="GH2171" s="3"/>
      <c r="GI2171" s="3"/>
      <c r="GJ2171" s="3"/>
    </row>
    <row r="2172" spans="1:192" s="219" customFormat="1">
      <c r="A2172" s="3"/>
      <c r="B2172" s="44"/>
      <c r="C2172" s="3"/>
      <c r="D2172" s="240"/>
      <c r="E2172" s="241"/>
      <c r="F2172" s="242"/>
      <c r="G2172" s="242"/>
      <c r="H2172" s="242"/>
      <c r="I2172" s="242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  <c r="CP2172" s="3"/>
      <c r="CQ2172" s="3"/>
      <c r="CR2172" s="3"/>
      <c r="CS2172" s="3"/>
      <c r="CT2172" s="3"/>
      <c r="CU2172" s="3"/>
      <c r="CV2172" s="3"/>
      <c r="CW2172" s="3"/>
      <c r="CX2172" s="3"/>
      <c r="CY2172" s="3"/>
      <c r="CZ2172" s="3"/>
      <c r="DA2172" s="3"/>
      <c r="DB2172" s="3"/>
      <c r="DC2172" s="3"/>
      <c r="DD2172" s="3"/>
      <c r="DE2172" s="3"/>
      <c r="DF2172" s="3"/>
      <c r="DG2172" s="3"/>
      <c r="DH2172" s="3"/>
      <c r="DI2172" s="3"/>
      <c r="DJ2172" s="3"/>
      <c r="DK2172" s="3"/>
      <c r="DL2172" s="3"/>
      <c r="DM2172" s="3"/>
      <c r="DN2172" s="3"/>
      <c r="DO2172" s="3"/>
      <c r="DP2172" s="3"/>
      <c r="DQ2172" s="3"/>
      <c r="DR2172" s="3"/>
      <c r="DS2172" s="3"/>
      <c r="DT2172" s="3"/>
      <c r="DU2172" s="3"/>
      <c r="DV2172" s="3"/>
      <c r="DW2172" s="3"/>
      <c r="DX2172" s="3"/>
      <c r="DY2172" s="3"/>
      <c r="DZ2172" s="3"/>
      <c r="EA2172" s="3"/>
      <c r="EB2172" s="3"/>
      <c r="EC2172" s="3"/>
      <c r="ED2172" s="3"/>
      <c r="EE2172" s="3"/>
      <c r="EF2172" s="3"/>
      <c r="EG2172" s="3"/>
      <c r="EH2172" s="3"/>
      <c r="EI2172" s="3"/>
      <c r="EJ2172" s="3"/>
      <c r="EK2172" s="3"/>
      <c r="EL2172" s="3"/>
      <c r="EM2172" s="3"/>
      <c r="EN2172" s="3"/>
      <c r="EO2172" s="3"/>
      <c r="EP2172" s="3"/>
      <c r="EQ2172" s="3"/>
      <c r="ER2172" s="3"/>
      <c r="ES2172" s="3"/>
      <c r="ET2172" s="3"/>
      <c r="EU2172" s="3"/>
      <c r="EV2172" s="3"/>
      <c r="EW2172" s="3"/>
      <c r="EX2172" s="3"/>
      <c r="EY2172" s="3"/>
      <c r="EZ2172" s="3"/>
      <c r="FA2172" s="3"/>
      <c r="FB2172" s="3"/>
      <c r="FC2172" s="3"/>
      <c r="FD2172" s="3"/>
      <c r="FE2172" s="3"/>
      <c r="FF2172" s="3"/>
      <c r="FG2172" s="3"/>
      <c r="FH2172" s="3"/>
      <c r="FI2172" s="3"/>
      <c r="FJ2172" s="3"/>
      <c r="FK2172" s="3"/>
      <c r="FL2172" s="3"/>
      <c r="FM2172" s="3"/>
      <c r="FN2172" s="3"/>
      <c r="FO2172" s="3"/>
      <c r="FP2172" s="3"/>
      <c r="FQ2172" s="3"/>
      <c r="FR2172" s="3"/>
      <c r="FS2172" s="3"/>
      <c r="FT2172" s="3"/>
      <c r="FU2172" s="3"/>
      <c r="FV2172" s="3"/>
      <c r="FW2172" s="3"/>
      <c r="FX2172" s="3"/>
      <c r="FY2172" s="3"/>
      <c r="FZ2172" s="3"/>
      <c r="GA2172" s="3"/>
      <c r="GB2172" s="3"/>
      <c r="GC2172" s="3"/>
      <c r="GD2172" s="3"/>
      <c r="GE2172" s="3"/>
      <c r="GF2172" s="3"/>
      <c r="GG2172" s="3"/>
      <c r="GH2172" s="3"/>
      <c r="GI2172" s="3"/>
      <c r="GJ2172" s="3"/>
    </row>
    <row r="2173" spans="1:192" s="219" customFormat="1">
      <c r="A2173" s="3"/>
      <c r="B2173" s="44"/>
      <c r="C2173" s="3"/>
      <c r="D2173" s="240"/>
      <c r="E2173" s="241"/>
      <c r="F2173" s="242"/>
      <c r="G2173" s="242"/>
      <c r="H2173" s="242"/>
      <c r="I2173" s="242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  <c r="CP2173" s="3"/>
      <c r="CQ2173" s="3"/>
      <c r="CR2173" s="3"/>
      <c r="CS2173" s="3"/>
      <c r="CT2173" s="3"/>
      <c r="CU2173" s="3"/>
      <c r="CV2173" s="3"/>
      <c r="CW2173" s="3"/>
      <c r="CX2173" s="3"/>
      <c r="CY2173" s="3"/>
      <c r="CZ2173" s="3"/>
      <c r="DA2173" s="3"/>
      <c r="DB2173" s="3"/>
      <c r="DC2173" s="3"/>
      <c r="DD2173" s="3"/>
      <c r="DE2173" s="3"/>
      <c r="DF2173" s="3"/>
      <c r="DG2173" s="3"/>
      <c r="DH2173" s="3"/>
      <c r="DI2173" s="3"/>
      <c r="DJ2173" s="3"/>
      <c r="DK2173" s="3"/>
      <c r="DL2173" s="3"/>
      <c r="DM2173" s="3"/>
      <c r="DN2173" s="3"/>
      <c r="DO2173" s="3"/>
      <c r="DP2173" s="3"/>
      <c r="DQ2173" s="3"/>
      <c r="DR2173" s="3"/>
      <c r="DS2173" s="3"/>
      <c r="DT2173" s="3"/>
      <c r="DU2173" s="3"/>
      <c r="DV2173" s="3"/>
      <c r="DW2173" s="3"/>
      <c r="DX2173" s="3"/>
      <c r="DY2173" s="3"/>
      <c r="DZ2173" s="3"/>
      <c r="EA2173" s="3"/>
      <c r="EB2173" s="3"/>
      <c r="EC2173" s="3"/>
      <c r="ED2173" s="3"/>
      <c r="EE2173" s="3"/>
      <c r="EF2173" s="3"/>
      <c r="EG2173" s="3"/>
      <c r="EH2173" s="3"/>
      <c r="EI2173" s="3"/>
      <c r="EJ2173" s="3"/>
      <c r="EK2173" s="3"/>
      <c r="EL2173" s="3"/>
      <c r="EM2173" s="3"/>
      <c r="EN2173" s="3"/>
      <c r="EO2173" s="3"/>
      <c r="EP2173" s="3"/>
      <c r="EQ2173" s="3"/>
      <c r="ER2173" s="3"/>
      <c r="ES2173" s="3"/>
      <c r="ET2173" s="3"/>
      <c r="EU2173" s="3"/>
      <c r="EV2173" s="3"/>
      <c r="EW2173" s="3"/>
      <c r="EX2173" s="3"/>
      <c r="EY2173" s="3"/>
      <c r="EZ2173" s="3"/>
      <c r="FA2173" s="3"/>
      <c r="FB2173" s="3"/>
      <c r="FC2173" s="3"/>
      <c r="FD2173" s="3"/>
      <c r="FE2173" s="3"/>
      <c r="FF2173" s="3"/>
      <c r="FG2173" s="3"/>
      <c r="FH2173" s="3"/>
      <c r="FI2173" s="3"/>
      <c r="FJ2173" s="3"/>
      <c r="FK2173" s="3"/>
      <c r="FL2173" s="3"/>
      <c r="FM2173" s="3"/>
      <c r="FN2173" s="3"/>
      <c r="FO2173" s="3"/>
      <c r="FP2173" s="3"/>
      <c r="FQ2173" s="3"/>
      <c r="FR2173" s="3"/>
      <c r="FS2173" s="3"/>
      <c r="FT2173" s="3"/>
      <c r="FU2173" s="3"/>
      <c r="FV2173" s="3"/>
      <c r="FW2173" s="3"/>
      <c r="FX2173" s="3"/>
      <c r="FY2173" s="3"/>
      <c r="FZ2173" s="3"/>
      <c r="GA2173" s="3"/>
      <c r="GB2173" s="3"/>
      <c r="GC2173" s="3"/>
      <c r="GD2173" s="3"/>
      <c r="GE2173" s="3"/>
      <c r="GF2173" s="3"/>
      <c r="GG2173" s="3"/>
      <c r="GH2173" s="3"/>
      <c r="GI2173" s="3"/>
      <c r="GJ2173" s="3"/>
    </row>
    <row r="2174" spans="1:192" s="219" customFormat="1">
      <c r="A2174" s="3"/>
      <c r="B2174" s="44"/>
      <c r="C2174" s="3"/>
      <c r="D2174" s="240"/>
      <c r="E2174" s="241"/>
      <c r="F2174" s="242"/>
      <c r="G2174" s="242"/>
      <c r="H2174" s="242"/>
      <c r="I2174" s="242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  <c r="CP2174" s="3"/>
      <c r="CQ2174" s="3"/>
      <c r="CR2174" s="3"/>
      <c r="CS2174" s="3"/>
      <c r="CT2174" s="3"/>
      <c r="CU2174" s="3"/>
      <c r="CV2174" s="3"/>
      <c r="CW2174" s="3"/>
      <c r="CX2174" s="3"/>
      <c r="CY2174" s="3"/>
      <c r="CZ2174" s="3"/>
      <c r="DA2174" s="3"/>
      <c r="DB2174" s="3"/>
      <c r="DC2174" s="3"/>
      <c r="DD2174" s="3"/>
      <c r="DE2174" s="3"/>
      <c r="DF2174" s="3"/>
      <c r="DG2174" s="3"/>
      <c r="DH2174" s="3"/>
      <c r="DI2174" s="3"/>
      <c r="DJ2174" s="3"/>
      <c r="DK2174" s="3"/>
      <c r="DL2174" s="3"/>
      <c r="DM2174" s="3"/>
      <c r="DN2174" s="3"/>
      <c r="DO2174" s="3"/>
      <c r="DP2174" s="3"/>
      <c r="DQ2174" s="3"/>
      <c r="DR2174" s="3"/>
      <c r="DS2174" s="3"/>
      <c r="DT2174" s="3"/>
      <c r="DU2174" s="3"/>
      <c r="DV2174" s="3"/>
      <c r="DW2174" s="3"/>
      <c r="DX2174" s="3"/>
      <c r="DY2174" s="3"/>
      <c r="DZ2174" s="3"/>
      <c r="EA2174" s="3"/>
      <c r="EB2174" s="3"/>
      <c r="EC2174" s="3"/>
      <c r="ED2174" s="3"/>
      <c r="EE2174" s="3"/>
      <c r="EF2174" s="3"/>
      <c r="EG2174" s="3"/>
      <c r="EH2174" s="3"/>
      <c r="EI2174" s="3"/>
      <c r="EJ2174" s="3"/>
      <c r="EK2174" s="3"/>
      <c r="EL2174" s="3"/>
      <c r="EM2174" s="3"/>
      <c r="EN2174" s="3"/>
      <c r="EO2174" s="3"/>
      <c r="EP2174" s="3"/>
      <c r="EQ2174" s="3"/>
      <c r="ER2174" s="3"/>
      <c r="ES2174" s="3"/>
      <c r="ET2174" s="3"/>
      <c r="EU2174" s="3"/>
      <c r="EV2174" s="3"/>
      <c r="EW2174" s="3"/>
      <c r="EX2174" s="3"/>
      <c r="EY2174" s="3"/>
      <c r="EZ2174" s="3"/>
      <c r="FA2174" s="3"/>
      <c r="FB2174" s="3"/>
      <c r="FC2174" s="3"/>
      <c r="FD2174" s="3"/>
      <c r="FE2174" s="3"/>
      <c r="FF2174" s="3"/>
      <c r="FG2174" s="3"/>
      <c r="FH2174" s="3"/>
      <c r="FI2174" s="3"/>
      <c r="FJ2174" s="3"/>
      <c r="FK2174" s="3"/>
      <c r="FL2174" s="3"/>
      <c r="FM2174" s="3"/>
      <c r="FN2174" s="3"/>
      <c r="FO2174" s="3"/>
      <c r="FP2174" s="3"/>
      <c r="FQ2174" s="3"/>
      <c r="FR2174" s="3"/>
      <c r="FS2174" s="3"/>
      <c r="FT2174" s="3"/>
      <c r="FU2174" s="3"/>
      <c r="FV2174" s="3"/>
      <c r="FW2174" s="3"/>
      <c r="FX2174" s="3"/>
      <c r="FY2174" s="3"/>
      <c r="FZ2174" s="3"/>
      <c r="GA2174" s="3"/>
      <c r="GB2174" s="3"/>
      <c r="GC2174" s="3"/>
      <c r="GD2174" s="3"/>
      <c r="GE2174" s="3"/>
      <c r="GF2174" s="3"/>
      <c r="GG2174" s="3"/>
      <c r="GH2174" s="3"/>
      <c r="GI2174" s="3"/>
      <c r="GJ2174" s="3"/>
    </row>
    <row r="2175" spans="1:192" s="219" customFormat="1">
      <c r="A2175" s="3"/>
      <c r="B2175" s="44"/>
      <c r="C2175" s="3"/>
      <c r="D2175" s="240"/>
      <c r="E2175" s="241"/>
      <c r="F2175" s="242"/>
      <c r="G2175" s="242"/>
      <c r="H2175" s="242"/>
      <c r="I2175" s="242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  <c r="CP2175" s="3"/>
      <c r="CQ2175" s="3"/>
      <c r="CR2175" s="3"/>
      <c r="CS2175" s="3"/>
      <c r="CT2175" s="3"/>
      <c r="CU2175" s="3"/>
      <c r="CV2175" s="3"/>
      <c r="CW2175" s="3"/>
      <c r="CX2175" s="3"/>
      <c r="CY2175" s="3"/>
      <c r="CZ2175" s="3"/>
      <c r="DA2175" s="3"/>
      <c r="DB2175" s="3"/>
      <c r="DC2175" s="3"/>
      <c r="DD2175" s="3"/>
      <c r="DE2175" s="3"/>
      <c r="DF2175" s="3"/>
      <c r="DG2175" s="3"/>
      <c r="DH2175" s="3"/>
      <c r="DI2175" s="3"/>
      <c r="DJ2175" s="3"/>
      <c r="DK2175" s="3"/>
      <c r="DL2175" s="3"/>
      <c r="DM2175" s="3"/>
      <c r="DN2175" s="3"/>
      <c r="DO2175" s="3"/>
      <c r="DP2175" s="3"/>
      <c r="DQ2175" s="3"/>
      <c r="DR2175" s="3"/>
      <c r="DS2175" s="3"/>
      <c r="DT2175" s="3"/>
      <c r="DU2175" s="3"/>
      <c r="DV2175" s="3"/>
      <c r="DW2175" s="3"/>
      <c r="DX2175" s="3"/>
      <c r="DY2175" s="3"/>
      <c r="DZ2175" s="3"/>
      <c r="EA2175" s="3"/>
      <c r="EB2175" s="3"/>
      <c r="EC2175" s="3"/>
      <c r="ED2175" s="3"/>
      <c r="EE2175" s="3"/>
      <c r="EF2175" s="3"/>
      <c r="EG2175" s="3"/>
      <c r="EH2175" s="3"/>
      <c r="EI2175" s="3"/>
      <c r="EJ2175" s="3"/>
      <c r="EK2175" s="3"/>
      <c r="EL2175" s="3"/>
      <c r="EM2175" s="3"/>
      <c r="EN2175" s="3"/>
      <c r="EO2175" s="3"/>
      <c r="EP2175" s="3"/>
      <c r="EQ2175" s="3"/>
      <c r="ER2175" s="3"/>
      <c r="ES2175" s="3"/>
      <c r="ET2175" s="3"/>
      <c r="EU2175" s="3"/>
      <c r="EV2175" s="3"/>
      <c r="EW2175" s="3"/>
      <c r="EX2175" s="3"/>
      <c r="EY2175" s="3"/>
      <c r="EZ2175" s="3"/>
      <c r="FA2175" s="3"/>
      <c r="FB2175" s="3"/>
      <c r="FC2175" s="3"/>
      <c r="FD2175" s="3"/>
      <c r="FE2175" s="3"/>
      <c r="FF2175" s="3"/>
      <c r="FG2175" s="3"/>
      <c r="FH2175" s="3"/>
      <c r="FI2175" s="3"/>
      <c r="FJ2175" s="3"/>
      <c r="FK2175" s="3"/>
      <c r="FL2175" s="3"/>
      <c r="FM2175" s="3"/>
      <c r="FN2175" s="3"/>
      <c r="FO2175" s="3"/>
      <c r="FP2175" s="3"/>
      <c r="FQ2175" s="3"/>
      <c r="FR2175" s="3"/>
      <c r="FS2175" s="3"/>
      <c r="FT2175" s="3"/>
      <c r="FU2175" s="3"/>
      <c r="FV2175" s="3"/>
      <c r="FW2175" s="3"/>
      <c r="FX2175" s="3"/>
      <c r="FY2175" s="3"/>
      <c r="FZ2175" s="3"/>
      <c r="GA2175" s="3"/>
      <c r="GB2175" s="3"/>
      <c r="GC2175" s="3"/>
      <c r="GD2175" s="3"/>
      <c r="GE2175" s="3"/>
      <c r="GF2175" s="3"/>
      <c r="GG2175" s="3"/>
      <c r="GH2175" s="3"/>
      <c r="GI2175" s="3"/>
      <c r="GJ2175" s="3"/>
    </row>
    <row r="2176" spans="1:192" s="219" customFormat="1">
      <c r="A2176" s="3"/>
      <c r="B2176" s="44"/>
      <c r="C2176" s="3"/>
      <c r="D2176" s="240"/>
      <c r="E2176" s="241"/>
      <c r="F2176" s="242"/>
      <c r="G2176" s="242"/>
      <c r="H2176" s="242"/>
      <c r="I2176" s="242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  <c r="CP2176" s="3"/>
      <c r="CQ2176" s="3"/>
      <c r="CR2176" s="3"/>
      <c r="CS2176" s="3"/>
      <c r="CT2176" s="3"/>
      <c r="CU2176" s="3"/>
      <c r="CV2176" s="3"/>
      <c r="CW2176" s="3"/>
      <c r="CX2176" s="3"/>
      <c r="CY2176" s="3"/>
      <c r="CZ2176" s="3"/>
      <c r="DA2176" s="3"/>
      <c r="DB2176" s="3"/>
      <c r="DC2176" s="3"/>
      <c r="DD2176" s="3"/>
      <c r="DE2176" s="3"/>
      <c r="DF2176" s="3"/>
      <c r="DG2176" s="3"/>
      <c r="DH2176" s="3"/>
      <c r="DI2176" s="3"/>
      <c r="DJ2176" s="3"/>
      <c r="DK2176" s="3"/>
      <c r="DL2176" s="3"/>
      <c r="DM2176" s="3"/>
      <c r="DN2176" s="3"/>
      <c r="DO2176" s="3"/>
      <c r="DP2176" s="3"/>
      <c r="DQ2176" s="3"/>
      <c r="DR2176" s="3"/>
      <c r="DS2176" s="3"/>
      <c r="DT2176" s="3"/>
      <c r="DU2176" s="3"/>
      <c r="DV2176" s="3"/>
      <c r="DW2176" s="3"/>
      <c r="DX2176" s="3"/>
      <c r="DY2176" s="3"/>
      <c r="DZ2176" s="3"/>
      <c r="EA2176" s="3"/>
      <c r="EB2176" s="3"/>
      <c r="EC2176" s="3"/>
      <c r="ED2176" s="3"/>
      <c r="EE2176" s="3"/>
      <c r="EF2176" s="3"/>
      <c r="EG2176" s="3"/>
      <c r="EH2176" s="3"/>
      <c r="EI2176" s="3"/>
      <c r="EJ2176" s="3"/>
      <c r="EK2176" s="3"/>
      <c r="EL2176" s="3"/>
      <c r="EM2176" s="3"/>
      <c r="EN2176" s="3"/>
      <c r="EO2176" s="3"/>
      <c r="EP2176" s="3"/>
      <c r="EQ2176" s="3"/>
      <c r="ER2176" s="3"/>
      <c r="ES2176" s="3"/>
      <c r="ET2176" s="3"/>
      <c r="EU2176" s="3"/>
      <c r="EV2176" s="3"/>
      <c r="EW2176" s="3"/>
      <c r="EX2176" s="3"/>
      <c r="EY2176" s="3"/>
      <c r="EZ2176" s="3"/>
      <c r="FA2176" s="3"/>
      <c r="FB2176" s="3"/>
      <c r="FC2176" s="3"/>
      <c r="FD2176" s="3"/>
      <c r="FE2176" s="3"/>
      <c r="FF2176" s="3"/>
      <c r="FG2176" s="3"/>
      <c r="FH2176" s="3"/>
      <c r="FI2176" s="3"/>
      <c r="FJ2176" s="3"/>
      <c r="FK2176" s="3"/>
      <c r="FL2176" s="3"/>
      <c r="FM2176" s="3"/>
      <c r="FN2176" s="3"/>
      <c r="FO2176" s="3"/>
      <c r="FP2176" s="3"/>
      <c r="FQ2176" s="3"/>
      <c r="FR2176" s="3"/>
      <c r="FS2176" s="3"/>
      <c r="FT2176" s="3"/>
      <c r="FU2176" s="3"/>
      <c r="FV2176" s="3"/>
      <c r="FW2176" s="3"/>
      <c r="FX2176" s="3"/>
      <c r="FY2176" s="3"/>
      <c r="FZ2176" s="3"/>
      <c r="GA2176" s="3"/>
      <c r="GB2176" s="3"/>
      <c r="GC2176" s="3"/>
      <c r="GD2176" s="3"/>
      <c r="GE2176" s="3"/>
      <c r="GF2176" s="3"/>
      <c r="GG2176" s="3"/>
      <c r="GH2176" s="3"/>
      <c r="GI2176" s="3"/>
      <c r="GJ2176" s="3"/>
    </row>
    <row r="2177" spans="1:192" s="219" customFormat="1">
      <c r="A2177" s="3"/>
      <c r="B2177" s="44"/>
      <c r="C2177" s="3"/>
      <c r="D2177" s="240"/>
      <c r="E2177" s="241"/>
      <c r="F2177" s="242"/>
      <c r="G2177" s="242"/>
      <c r="H2177" s="242"/>
      <c r="I2177" s="242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  <c r="CP2177" s="3"/>
      <c r="CQ2177" s="3"/>
      <c r="CR2177" s="3"/>
      <c r="CS2177" s="3"/>
      <c r="CT2177" s="3"/>
      <c r="CU2177" s="3"/>
      <c r="CV2177" s="3"/>
      <c r="CW2177" s="3"/>
      <c r="CX2177" s="3"/>
      <c r="CY2177" s="3"/>
      <c r="CZ2177" s="3"/>
      <c r="DA2177" s="3"/>
      <c r="DB2177" s="3"/>
      <c r="DC2177" s="3"/>
      <c r="DD2177" s="3"/>
      <c r="DE2177" s="3"/>
      <c r="DF2177" s="3"/>
      <c r="DG2177" s="3"/>
      <c r="DH2177" s="3"/>
      <c r="DI2177" s="3"/>
      <c r="DJ2177" s="3"/>
      <c r="DK2177" s="3"/>
      <c r="DL2177" s="3"/>
      <c r="DM2177" s="3"/>
      <c r="DN2177" s="3"/>
      <c r="DO2177" s="3"/>
      <c r="DP2177" s="3"/>
      <c r="DQ2177" s="3"/>
      <c r="DR2177" s="3"/>
      <c r="DS2177" s="3"/>
      <c r="DT2177" s="3"/>
      <c r="DU2177" s="3"/>
      <c r="DV2177" s="3"/>
      <c r="DW2177" s="3"/>
      <c r="DX2177" s="3"/>
      <c r="DY2177" s="3"/>
      <c r="DZ2177" s="3"/>
      <c r="EA2177" s="3"/>
      <c r="EB2177" s="3"/>
      <c r="EC2177" s="3"/>
      <c r="ED2177" s="3"/>
      <c r="EE2177" s="3"/>
      <c r="EF2177" s="3"/>
      <c r="EG2177" s="3"/>
      <c r="EH2177" s="3"/>
      <c r="EI2177" s="3"/>
      <c r="EJ2177" s="3"/>
      <c r="EK2177" s="3"/>
      <c r="EL2177" s="3"/>
      <c r="EM2177" s="3"/>
      <c r="EN2177" s="3"/>
      <c r="EO2177" s="3"/>
      <c r="EP2177" s="3"/>
      <c r="EQ2177" s="3"/>
      <c r="ER2177" s="3"/>
      <c r="ES2177" s="3"/>
      <c r="ET2177" s="3"/>
      <c r="EU2177" s="3"/>
      <c r="EV2177" s="3"/>
      <c r="EW2177" s="3"/>
      <c r="EX2177" s="3"/>
      <c r="EY2177" s="3"/>
      <c r="EZ2177" s="3"/>
      <c r="FA2177" s="3"/>
      <c r="FB2177" s="3"/>
      <c r="FC2177" s="3"/>
      <c r="FD2177" s="3"/>
      <c r="FE2177" s="3"/>
      <c r="FF2177" s="3"/>
      <c r="FG2177" s="3"/>
      <c r="FH2177" s="3"/>
      <c r="FI2177" s="3"/>
      <c r="FJ2177" s="3"/>
      <c r="FK2177" s="3"/>
      <c r="FL2177" s="3"/>
      <c r="FM2177" s="3"/>
      <c r="FN2177" s="3"/>
      <c r="FO2177" s="3"/>
      <c r="FP2177" s="3"/>
      <c r="FQ2177" s="3"/>
      <c r="FR2177" s="3"/>
      <c r="FS2177" s="3"/>
      <c r="FT2177" s="3"/>
      <c r="FU2177" s="3"/>
      <c r="FV2177" s="3"/>
      <c r="FW2177" s="3"/>
      <c r="FX2177" s="3"/>
      <c r="FY2177" s="3"/>
      <c r="FZ2177" s="3"/>
      <c r="GA2177" s="3"/>
      <c r="GB2177" s="3"/>
      <c r="GC2177" s="3"/>
      <c r="GD2177" s="3"/>
      <c r="GE2177" s="3"/>
      <c r="GF2177" s="3"/>
      <c r="GG2177" s="3"/>
      <c r="GH2177" s="3"/>
      <c r="GI2177" s="3"/>
      <c r="GJ2177" s="3"/>
    </row>
    <row r="2178" spans="1:192" s="219" customFormat="1">
      <c r="A2178" s="3"/>
      <c r="B2178" s="44"/>
      <c r="C2178" s="3"/>
      <c r="D2178" s="240"/>
      <c r="E2178" s="241"/>
      <c r="F2178" s="242"/>
      <c r="G2178" s="242"/>
      <c r="H2178" s="242"/>
      <c r="I2178" s="242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  <c r="CP2178" s="3"/>
      <c r="CQ2178" s="3"/>
      <c r="CR2178" s="3"/>
      <c r="CS2178" s="3"/>
      <c r="CT2178" s="3"/>
      <c r="CU2178" s="3"/>
      <c r="CV2178" s="3"/>
      <c r="CW2178" s="3"/>
      <c r="CX2178" s="3"/>
      <c r="CY2178" s="3"/>
      <c r="CZ2178" s="3"/>
      <c r="DA2178" s="3"/>
      <c r="DB2178" s="3"/>
      <c r="DC2178" s="3"/>
      <c r="DD2178" s="3"/>
      <c r="DE2178" s="3"/>
      <c r="DF2178" s="3"/>
      <c r="DG2178" s="3"/>
      <c r="DH2178" s="3"/>
      <c r="DI2178" s="3"/>
      <c r="DJ2178" s="3"/>
      <c r="DK2178" s="3"/>
      <c r="DL2178" s="3"/>
      <c r="DM2178" s="3"/>
      <c r="DN2178" s="3"/>
      <c r="DO2178" s="3"/>
      <c r="DP2178" s="3"/>
      <c r="DQ2178" s="3"/>
      <c r="DR2178" s="3"/>
      <c r="DS2178" s="3"/>
      <c r="DT2178" s="3"/>
      <c r="DU2178" s="3"/>
      <c r="DV2178" s="3"/>
      <c r="DW2178" s="3"/>
      <c r="DX2178" s="3"/>
      <c r="DY2178" s="3"/>
      <c r="DZ2178" s="3"/>
      <c r="EA2178" s="3"/>
      <c r="EB2178" s="3"/>
      <c r="EC2178" s="3"/>
      <c r="ED2178" s="3"/>
      <c r="EE2178" s="3"/>
      <c r="EF2178" s="3"/>
      <c r="EG2178" s="3"/>
      <c r="EH2178" s="3"/>
      <c r="EI2178" s="3"/>
      <c r="EJ2178" s="3"/>
      <c r="EK2178" s="3"/>
      <c r="EL2178" s="3"/>
      <c r="EM2178" s="3"/>
      <c r="EN2178" s="3"/>
      <c r="EO2178" s="3"/>
      <c r="EP2178" s="3"/>
      <c r="EQ2178" s="3"/>
      <c r="ER2178" s="3"/>
      <c r="ES2178" s="3"/>
      <c r="ET2178" s="3"/>
      <c r="EU2178" s="3"/>
      <c r="EV2178" s="3"/>
      <c r="EW2178" s="3"/>
      <c r="EX2178" s="3"/>
      <c r="EY2178" s="3"/>
      <c r="EZ2178" s="3"/>
      <c r="FA2178" s="3"/>
      <c r="FB2178" s="3"/>
      <c r="FC2178" s="3"/>
      <c r="FD2178" s="3"/>
      <c r="FE2178" s="3"/>
      <c r="FF2178" s="3"/>
      <c r="FG2178" s="3"/>
      <c r="FH2178" s="3"/>
      <c r="FI2178" s="3"/>
      <c r="FJ2178" s="3"/>
      <c r="FK2178" s="3"/>
      <c r="FL2178" s="3"/>
      <c r="FM2178" s="3"/>
      <c r="FN2178" s="3"/>
      <c r="FO2178" s="3"/>
      <c r="FP2178" s="3"/>
      <c r="FQ2178" s="3"/>
      <c r="FR2178" s="3"/>
      <c r="FS2178" s="3"/>
      <c r="FT2178" s="3"/>
      <c r="FU2178" s="3"/>
      <c r="FV2178" s="3"/>
      <c r="FW2178" s="3"/>
      <c r="FX2178" s="3"/>
      <c r="FY2178" s="3"/>
      <c r="FZ2178" s="3"/>
      <c r="GA2178" s="3"/>
      <c r="GB2178" s="3"/>
      <c r="GC2178" s="3"/>
      <c r="GD2178" s="3"/>
      <c r="GE2178" s="3"/>
      <c r="GF2178" s="3"/>
      <c r="GG2178" s="3"/>
      <c r="GH2178" s="3"/>
      <c r="GI2178" s="3"/>
      <c r="GJ2178" s="3"/>
    </row>
    <row r="2179" spans="1:192" s="219" customFormat="1">
      <c r="A2179" s="3"/>
      <c r="B2179" s="44"/>
      <c r="C2179" s="3"/>
      <c r="D2179" s="240"/>
      <c r="E2179" s="241"/>
      <c r="F2179" s="242"/>
      <c r="G2179" s="242"/>
      <c r="H2179" s="242"/>
      <c r="I2179" s="242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  <c r="CP2179" s="3"/>
      <c r="CQ2179" s="3"/>
      <c r="CR2179" s="3"/>
      <c r="CS2179" s="3"/>
      <c r="CT2179" s="3"/>
      <c r="CU2179" s="3"/>
      <c r="CV2179" s="3"/>
      <c r="CW2179" s="3"/>
      <c r="CX2179" s="3"/>
      <c r="CY2179" s="3"/>
      <c r="CZ2179" s="3"/>
      <c r="DA2179" s="3"/>
      <c r="DB2179" s="3"/>
      <c r="DC2179" s="3"/>
      <c r="DD2179" s="3"/>
      <c r="DE2179" s="3"/>
      <c r="DF2179" s="3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  <c r="EF2179" s="3"/>
      <c r="EG2179" s="3"/>
      <c r="EH2179" s="3"/>
      <c r="EI2179" s="3"/>
      <c r="EJ2179" s="3"/>
      <c r="EK2179" s="3"/>
      <c r="EL2179" s="3"/>
      <c r="EM2179" s="3"/>
      <c r="EN2179" s="3"/>
      <c r="EO2179" s="3"/>
      <c r="EP2179" s="3"/>
      <c r="EQ2179" s="3"/>
      <c r="ER2179" s="3"/>
      <c r="ES2179" s="3"/>
      <c r="ET2179" s="3"/>
      <c r="EU2179" s="3"/>
      <c r="EV2179" s="3"/>
      <c r="EW2179" s="3"/>
      <c r="EX2179" s="3"/>
      <c r="EY2179" s="3"/>
      <c r="EZ2179" s="3"/>
      <c r="FA2179" s="3"/>
      <c r="FB2179" s="3"/>
      <c r="FC2179" s="3"/>
      <c r="FD2179" s="3"/>
      <c r="FE2179" s="3"/>
      <c r="FF2179" s="3"/>
      <c r="FG2179" s="3"/>
      <c r="FH2179" s="3"/>
      <c r="FI2179" s="3"/>
      <c r="FJ2179" s="3"/>
      <c r="FK2179" s="3"/>
      <c r="FL2179" s="3"/>
      <c r="FM2179" s="3"/>
      <c r="FN2179" s="3"/>
      <c r="FO2179" s="3"/>
      <c r="FP2179" s="3"/>
      <c r="FQ2179" s="3"/>
      <c r="FR2179" s="3"/>
      <c r="FS2179" s="3"/>
      <c r="FT2179" s="3"/>
      <c r="FU2179" s="3"/>
      <c r="FV2179" s="3"/>
      <c r="FW2179" s="3"/>
      <c r="FX2179" s="3"/>
      <c r="FY2179" s="3"/>
      <c r="FZ2179" s="3"/>
      <c r="GA2179" s="3"/>
      <c r="GB2179" s="3"/>
      <c r="GC2179" s="3"/>
      <c r="GD2179" s="3"/>
      <c r="GE2179" s="3"/>
      <c r="GF2179" s="3"/>
      <c r="GG2179" s="3"/>
      <c r="GH2179" s="3"/>
      <c r="GI2179" s="3"/>
      <c r="GJ2179" s="3"/>
    </row>
    <row r="2180" spans="1:192" s="219" customFormat="1">
      <c r="A2180" s="3"/>
      <c r="B2180" s="44"/>
      <c r="C2180" s="3"/>
      <c r="D2180" s="240"/>
      <c r="E2180" s="241"/>
      <c r="F2180" s="242"/>
      <c r="G2180" s="242"/>
      <c r="H2180" s="242"/>
      <c r="I2180" s="242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  <c r="CP2180" s="3"/>
      <c r="CQ2180" s="3"/>
      <c r="CR2180" s="3"/>
      <c r="CS2180" s="3"/>
      <c r="CT2180" s="3"/>
      <c r="CU2180" s="3"/>
      <c r="CV2180" s="3"/>
      <c r="CW2180" s="3"/>
      <c r="CX2180" s="3"/>
      <c r="CY2180" s="3"/>
      <c r="CZ2180" s="3"/>
      <c r="DA2180" s="3"/>
      <c r="DB2180" s="3"/>
      <c r="DC2180" s="3"/>
      <c r="DD2180" s="3"/>
      <c r="DE2180" s="3"/>
      <c r="DF2180" s="3"/>
      <c r="DG2180" s="3"/>
      <c r="DH2180" s="3"/>
      <c r="DI2180" s="3"/>
      <c r="DJ2180" s="3"/>
      <c r="DK2180" s="3"/>
      <c r="DL2180" s="3"/>
      <c r="DM2180" s="3"/>
      <c r="DN2180" s="3"/>
      <c r="DO2180" s="3"/>
      <c r="DP2180" s="3"/>
      <c r="DQ2180" s="3"/>
      <c r="DR2180" s="3"/>
      <c r="DS2180" s="3"/>
      <c r="DT2180" s="3"/>
      <c r="DU2180" s="3"/>
      <c r="DV2180" s="3"/>
      <c r="DW2180" s="3"/>
      <c r="DX2180" s="3"/>
      <c r="DY2180" s="3"/>
      <c r="DZ2180" s="3"/>
      <c r="EA2180" s="3"/>
      <c r="EB2180" s="3"/>
      <c r="EC2180" s="3"/>
      <c r="ED2180" s="3"/>
      <c r="EE2180" s="3"/>
      <c r="EF2180" s="3"/>
      <c r="EG2180" s="3"/>
      <c r="EH2180" s="3"/>
      <c r="EI2180" s="3"/>
      <c r="EJ2180" s="3"/>
      <c r="EK2180" s="3"/>
      <c r="EL2180" s="3"/>
      <c r="EM2180" s="3"/>
      <c r="EN2180" s="3"/>
      <c r="EO2180" s="3"/>
      <c r="EP2180" s="3"/>
      <c r="EQ2180" s="3"/>
      <c r="ER2180" s="3"/>
      <c r="ES2180" s="3"/>
      <c r="ET2180" s="3"/>
      <c r="EU2180" s="3"/>
      <c r="EV2180" s="3"/>
      <c r="EW2180" s="3"/>
      <c r="EX2180" s="3"/>
      <c r="EY2180" s="3"/>
      <c r="EZ2180" s="3"/>
      <c r="FA2180" s="3"/>
      <c r="FB2180" s="3"/>
      <c r="FC2180" s="3"/>
      <c r="FD2180" s="3"/>
      <c r="FE2180" s="3"/>
      <c r="FF2180" s="3"/>
      <c r="FG2180" s="3"/>
      <c r="FH2180" s="3"/>
      <c r="FI2180" s="3"/>
      <c r="FJ2180" s="3"/>
      <c r="FK2180" s="3"/>
      <c r="FL2180" s="3"/>
      <c r="FM2180" s="3"/>
      <c r="FN2180" s="3"/>
      <c r="FO2180" s="3"/>
      <c r="FP2180" s="3"/>
      <c r="FQ2180" s="3"/>
      <c r="FR2180" s="3"/>
      <c r="FS2180" s="3"/>
      <c r="FT2180" s="3"/>
      <c r="FU2180" s="3"/>
      <c r="FV2180" s="3"/>
      <c r="FW2180" s="3"/>
      <c r="FX2180" s="3"/>
      <c r="FY2180" s="3"/>
      <c r="FZ2180" s="3"/>
      <c r="GA2180" s="3"/>
      <c r="GB2180" s="3"/>
      <c r="GC2180" s="3"/>
      <c r="GD2180" s="3"/>
      <c r="GE2180" s="3"/>
      <c r="GF2180" s="3"/>
      <c r="GG2180" s="3"/>
      <c r="GH2180" s="3"/>
      <c r="GI2180" s="3"/>
      <c r="GJ2180" s="3"/>
    </row>
    <row r="2181" spans="1:192" s="219" customFormat="1">
      <c r="A2181" s="3"/>
      <c r="B2181" s="44"/>
      <c r="C2181" s="3"/>
      <c r="D2181" s="240"/>
      <c r="E2181" s="241"/>
      <c r="F2181" s="242"/>
      <c r="G2181" s="242"/>
      <c r="H2181" s="242"/>
      <c r="I2181" s="242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  <c r="CP2181" s="3"/>
      <c r="CQ2181" s="3"/>
      <c r="CR2181" s="3"/>
      <c r="CS2181" s="3"/>
      <c r="CT2181" s="3"/>
      <c r="CU2181" s="3"/>
      <c r="CV2181" s="3"/>
      <c r="CW2181" s="3"/>
      <c r="CX2181" s="3"/>
      <c r="CY2181" s="3"/>
      <c r="CZ2181" s="3"/>
      <c r="DA2181" s="3"/>
      <c r="DB2181" s="3"/>
      <c r="DC2181" s="3"/>
      <c r="DD2181" s="3"/>
      <c r="DE2181" s="3"/>
      <c r="DF2181" s="3"/>
      <c r="DG2181" s="3"/>
      <c r="DH2181" s="3"/>
      <c r="DI2181" s="3"/>
      <c r="DJ2181" s="3"/>
      <c r="DK2181" s="3"/>
      <c r="DL2181" s="3"/>
      <c r="DM2181" s="3"/>
      <c r="DN2181" s="3"/>
      <c r="DO2181" s="3"/>
      <c r="DP2181" s="3"/>
      <c r="DQ2181" s="3"/>
      <c r="DR2181" s="3"/>
      <c r="DS2181" s="3"/>
      <c r="DT2181" s="3"/>
      <c r="DU2181" s="3"/>
      <c r="DV2181" s="3"/>
      <c r="DW2181" s="3"/>
      <c r="DX2181" s="3"/>
      <c r="DY2181" s="3"/>
      <c r="DZ2181" s="3"/>
      <c r="EA2181" s="3"/>
      <c r="EB2181" s="3"/>
      <c r="EC2181" s="3"/>
      <c r="ED2181" s="3"/>
      <c r="EE2181" s="3"/>
      <c r="EF2181" s="3"/>
      <c r="EG2181" s="3"/>
      <c r="EH2181" s="3"/>
      <c r="EI2181" s="3"/>
      <c r="EJ2181" s="3"/>
      <c r="EK2181" s="3"/>
      <c r="EL2181" s="3"/>
      <c r="EM2181" s="3"/>
      <c r="EN2181" s="3"/>
      <c r="EO2181" s="3"/>
      <c r="EP2181" s="3"/>
      <c r="EQ2181" s="3"/>
      <c r="ER2181" s="3"/>
      <c r="ES2181" s="3"/>
      <c r="ET2181" s="3"/>
      <c r="EU2181" s="3"/>
      <c r="EV2181" s="3"/>
      <c r="EW2181" s="3"/>
      <c r="EX2181" s="3"/>
      <c r="EY2181" s="3"/>
      <c r="EZ2181" s="3"/>
      <c r="FA2181" s="3"/>
      <c r="FB2181" s="3"/>
      <c r="FC2181" s="3"/>
      <c r="FD2181" s="3"/>
      <c r="FE2181" s="3"/>
      <c r="FF2181" s="3"/>
      <c r="FG2181" s="3"/>
      <c r="FH2181" s="3"/>
      <c r="FI2181" s="3"/>
      <c r="FJ2181" s="3"/>
      <c r="FK2181" s="3"/>
      <c r="FL2181" s="3"/>
      <c r="FM2181" s="3"/>
      <c r="FN2181" s="3"/>
      <c r="FO2181" s="3"/>
      <c r="FP2181" s="3"/>
      <c r="FQ2181" s="3"/>
      <c r="FR2181" s="3"/>
      <c r="FS2181" s="3"/>
      <c r="FT2181" s="3"/>
      <c r="FU2181" s="3"/>
      <c r="FV2181" s="3"/>
      <c r="FW2181" s="3"/>
      <c r="FX2181" s="3"/>
      <c r="FY2181" s="3"/>
      <c r="FZ2181" s="3"/>
      <c r="GA2181" s="3"/>
      <c r="GB2181" s="3"/>
      <c r="GC2181" s="3"/>
      <c r="GD2181" s="3"/>
      <c r="GE2181" s="3"/>
      <c r="GF2181" s="3"/>
      <c r="GG2181" s="3"/>
      <c r="GH2181" s="3"/>
      <c r="GI2181" s="3"/>
      <c r="GJ2181" s="3"/>
    </row>
    <row r="2182" spans="1:192" s="219" customFormat="1">
      <c r="A2182" s="3"/>
      <c r="B2182" s="44"/>
      <c r="C2182" s="3"/>
      <c r="D2182" s="240"/>
      <c r="E2182" s="241"/>
      <c r="F2182" s="242"/>
      <c r="G2182" s="242"/>
      <c r="H2182" s="242"/>
      <c r="I2182" s="242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  <c r="CP2182" s="3"/>
      <c r="CQ2182" s="3"/>
      <c r="CR2182" s="3"/>
      <c r="CS2182" s="3"/>
      <c r="CT2182" s="3"/>
      <c r="CU2182" s="3"/>
      <c r="CV2182" s="3"/>
      <c r="CW2182" s="3"/>
      <c r="CX2182" s="3"/>
      <c r="CY2182" s="3"/>
      <c r="CZ2182" s="3"/>
      <c r="DA2182" s="3"/>
      <c r="DB2182" s="3"/>
      <c r="DC2182" s="3"/>
      <c r="DD2182" s="3"/>
      <c r="DE2182" s="3"/>
      <c r="DF2182" s="3"/>
      <c r="DG2182" s="3"/>
      <c r="DH2182" s="3"/>
      <c r="DI2182" s="3"/>
      <c r="DJ2182" s="3"/>
      <c r="DK2182" s="3"/>
      <c r="DL2182" s="3"/>
      <c r="DM2182" s="3"/>
      <c r="DN2182" s="3"/>
      <c r="DO2182" s="3"/>
      <c r="DP2182" s="3"/>
      <c r="DQ2182" s="3"/>
      <c r="DR2182" s="3"/>
      <c r="DS2182" s="3"/>
      <c r="DT2182" s="3"/>
      <c r="DU2182" s="3"/>
      <c r="DV2182" s="3"/>
      <c r="DW2182" s="3"/>
      <c r="DX2182" s="3"/>
      <c r="DY2182" s="3"/>
      <c r="DZ2182" s="3"/>
      <c r="EA2182" s="3"/>
      <c r="EB2182" s="3"/>
      <c r="EC2182" s="3"/>
      <c r="ED2182" s="3"/>
      <c r="EE2182" s="3"/>
      <c r="EF2182" s="3"/>
      <c r="EG2182" s="3"/>
      <c r="EH2182" s="3"/>
      <c r="EI2182" s="3"/>
      <c r="EJ2182" s="3"/>
      <c r="EK2182" s="3"/>
      <c r="EL2182" s="3"/>
      <c r="EM2182" s="3"/>
      <c r="EN2182" s="3"/>
      <c r="EO2182" s="3"/>
      <c r="EP2182" s="3"/>
      <c r="EQ2182" s="3"/>
      <c r="ER2182" s="3"/>
      <c r="ES2182" s="3"/>
      <c r="ET2182" s="3"/>
      <c r="EU2182" s="3"/>
      <c r="EV2182" s="3"/>
      <c r="EW2182" s="3"/>
      <c r="EX2182" s="3"/>
      <c r="EY2182" s="3"/>
      <c r="EZ2182" s="3"/>
      <c r="FA2182" s="3"/>
      <c r="FB2182" s="3"/>
      <c r="FC2182" s="3"/>
      <c r="FD2182" s="3"/>
      <c r="FE2182" s="3"/>
      <c r="FF2182" s="3"/>
      <c r="FG2182" s="3"/>
      <c r="FH2182" s="3"/>
      <c r="FI2182" s="3"/>
      <c r="FJ2182" s="3"/>
      <c r="FK2182" s="3"/>
      <c r="FL2182" s="3"/>
      <c r="FM2182" s="3"/>
      <c r="FN2182" s="3"/>
      <c r="FO2182" s="3"/>
      <c r="FP2182" s="3"/>
      <c r="FQ2182" s="3"/>
      <c r="FR2182" s="3"/>
      <c r="FS2182" s="3"/>
      <c r="FT2182" s="3"/>
      <c r="FU2182" s="3"/>
      <c r="FV2182" s="3"/>
      <c r="FW2182" s="3"/>
      <c r="FX2182" s="3"/>
      <c r="FY2182" s="3"/>
      <c r="FZ2182" s="3"/>
      <c r="GA2182" s="3"/>
      <c r="GB2182" s="3"/>
      <c r="GC2182" s="3"/>
      <c r="GD2182" s="3"/>
      <c r="GE2182" s="3"/>
      <c r="GF2182" s="3"/>
      <c r="GG2182" s="3"/>
      <c r="GH2182" s="3"/>
      <c r="GI2182" s="3"/>
      <c r="GJ2182" s="3"/>
    </row>
    <row r="2183" spans="1:192" s="219" customFormat="1">
      <c r="A2183" s="3"/>
      <c r="B2183" s="44"/>
      <c r="C2183" s="3"/>
      <c r="D2183" s="240"/>
      <c r="E2183" s="241"/>
      <c r="F2183" s="242"/>
      <c r="G2183" s="242"/>
      <c r="H2183" s="242"/>
      <c r="I2183" s="242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  <c r="CP2183" s="3"/>
      <c r="CQ2183" s="3"/>
      <c r="CR2183" s="3"/>
      <c r="CS2183" s="3"/>
      <c r="CT2183" s="3"/>
      <c r="CU2183" s="3"/>
      <c r="CV2183" s="3"/>
      <c r="CW2183" s="3"/>
      <c r="CX2183" s="3"/>
      <c r="CY2183" s="3"/>
      <c r="CZ2183" s="3"/>
      <c r="DA2183" s="3"/>
      <c r="DB2183" s="3"/>
      <c r="DC2183" s="3"/>
      <c r="DD2183" s="3"/>
      <c r="DE2183" s="3"/>
      <c r="DF2183" s="3"/>
      <c r="DG2183" s="3"/>
      <c r="DH2183" s="3"/>
      <c r="DI2183" s="3"/>
      <c r="DJ2183" s="3"/>
      <c r="DK2183" s="3"/>
      <c r="DL2183" s="3"/>
      <c r="DM2183" s="3"/>
      <c r="DN2183" s="3"/>
      <c r="DO2183" s="3"/>
      <c r="DP2183" s="3"/>
      <c r="DQ2183" s="3"/>
      <c r="DR2183" s="3"/>
      <c r="DS2183" s="3"/>
      <c r="DT2183" s="3"/>
      <c r="DU2183" s="3"/>
      <c r="DV2183" s="3"/>
      <c r="DW2183" s="3"/>
      <c r="DX2183" s="3"/>
      <c r="DY2183" s="3"/>
      <c r="DZ2183" s="3"/>
      <c r="EA2183" s="3"/>
      <c r="EB2183" s="3"/>
      <c r="EC2183" s="3"/>
      <c r="ED2183" s="3"/>
      <c r="EE2183" s="3"/>
      <c r="EF2183" s="3"/>
      <c r="EG2183" s="3"/>
      <c r="EH2183" s="3"/>
      <c r="EI2183" s="3"/>
      <c r="EJ2183" s="3"/>
      <c r="EK2183" s="3"/>
      <c r="EL2183" s="3"/>
      <c r="EM2183" s="3"/>
      <c r="EN2183" s="3"/>
      <c r="EO2183" s="3"/>
      <c r="EP2183" s="3"/>
      <c r="EQ2183" s="3"/>
      <c r="ER2183" s="3"/>
      <c r="ES2183" s="3"/>
      <c r="ET2183" s="3"/>
      <c r="EU2183" s="3"/>
      <c r="EV2183" s="3"/>
      <c r="EW2183" s="3"/>
      <c r="EX2183" s="3"/>
      <c r="EY2183" s="3"/>
      <c r="EZ2183" s="3"/>
      <c r="FA2183" s="3"/>
      <c r="FB2183" s="3"/>
      <c r="FC2183" s="3"/>
      <c r="FD2183" s="3"/>
      <c r="FE2183" s="3"/>
      <c r="FF2183" s="3"/>
      <c r="FG2183" s="3"/>
      <c r="FH2183" s="3"/>
      <c r="FI2183" s="3"/>
      <c r="FJ2183" s="3"/>
      <c r="FK2183" s="3"/>
      <c r="FL2183" s="3"/>
      <c r="FM2183" s="3"/>
      <c r="FN2183" s="3"/>
      <c r="FO2183" s="3"/>
      <c r="FP2183" s="3"/>
      <c r="FQ2183" s="3"/>
      <c r="FR2183" s="3"/>
      <c r="FS2183" s="3"/>
      <c r="FT2183" s="3"/>
      <c r="FU2183" s="3"/>
      <c r="FV2183" s="3"/>
      <c r="FW2183" s="3"/>
      <c r="FX2183" s="3"/>
      <c r="FY2183" s="3"/>
      <c r="FZ2183" s="3"/>
      <c r="GA2183" s="3"/>
      <c r="GB2183" s="3"/>
      <c r="GC2183" s="3"/>
      <c r="GD2183" s="3"/>
      <c r="GE2183" s="3"/>
      <c r="GF2183" s="3"/>
      <c r="GG2183" s="3"/>
      <c r="GH2183" s="3"/>
      <c r="GI2183" s="3"/>
      <c r="GJ2183" s="3"/>
    </row>
    <row r="2184" spans="1:192" s="219" customFormat="1">
      <c r="A2184" s="3"/>
      <c r="B2184" s="44"/>
      <c r="C2184" s="3"/>
      <c r="D2184" s="240"/>
      <c r="E2184" s="241"/>
      <c r="F2184" s="242"/>
      <c r="G2184" s="242"/>
      <c r="H2184" s="242"/>
      <c r="I2184" s="242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  <c r="CP2184" s="3"/>
      <c r="CQ2184" s="3"/>
      <c r="CR2184" s="3"/>
      <c r="CS2184" s="3"/>
      <c r="CT2184" s="3"/>
      <c r="CU2184" s="3"/>
      <c r="CV2184" s="3"/>
      <c r="CW2184" s="3"/>
      <c r="CX2184" s="3"/>
      <c r="CY2184" s="3"/>
      <c r="CZ2184" s="3"/>
      <c r="DA2184" s="3"/>
      <c r="DB2184" s="3"/>
      <c r="DC2184" s="3"/>
      <c r="DD2184" s="3"/>
      <c r="DE2184" s="3"/>
      <c r="DF2184" s="3"/>
      <c r="DG2184" s="3"/>
      <c r="DH2184" s="3"/>
      <c r="DI2184" s="3"/>
      <c r="DJ2184" s="3"/>
      <c r="DK2184" s="3"/>
      <c r="DL2184" s="3"/>
      <c r="DM2184" s="3"/>
      <c r="DN2184" s="3"/>
      <c r="DO2184" s="3"/>
      <c r="DP2184" s="3"/>
      <c r="DQ2184" s="3"/>
      <c r="DR2184" s="3"/>
      <c r="DS2184" s="3"/>
      <c r="DT2184" s="3"/>
      <c r="DU2184" s="3"/>
      <c r="DV2184" s="3"/>
      <c r="DW2184" s="3"/>
      <c r="DX2184" s="3"/>
      <c r="DY2184" s="3"/>
      <c r="DZ2184" s="3"/>
      <c r="EA2184" s="3"/>
      <c r="EB2184" s="3"/>
      <c r="EC2184" s="3"/>
      <c r="ED2184" s="3"/>
      <c r="EE2184" s="3"/>
      <c r="EF2184" s="3"/>
      <c r="EG2184" s="3"/>
      <c r="EH2184" s="3"/>
      <c r="EI2184" s="3"/>
      <c r="EJ2184" s="3"/>
      <c r="EK2184" s="3"/>
      <c r="EL2184" s="3"/>
      <c r="EM2184" s="3"/>
      <c r="EN2184" s="3"/>
      <c r="EO2184" s="3"/>
      <c r="EP2184" s="3"/>
      <c r="EQ2184" s="3"/>
      <c r="ER2184" s="3"/>
      <c r="ES2184" s="3"/>
      <c r="ET2184" s="3"/>
      <c r="EU2184" s="3"/>
      <c r="EV2184" s="3"/>
      <c r="EW2184" s="3"/>
      <c r="EX2184" s="3"/>
      <c r="EY2184" s="3"/>
      <c r="EZ2184" s="3"/>
      <c r="FA2184" s="3"/>
      <c r="FB2184" s="3"/>
      <c r="FC2184" s="3"/>
      <c r="FD2184" s="3"/>
      <c r="FE2184" s="3"/>
      <c r="FF2184" s="3"/>
      <c r="FG2184" s="3"/>
      <c r="FH2184" s="3"/>
      <c r="FI2184" s="3"/>
      <c r="FJ2184" s="3"/>
      <c r="FK2184" s="3"/>
      <c r="FL2184" s="3"/>
      <c r="FM2184" s="3"/>
      <c r="FN2184" s="3"/>
      <c r="FO2184" s="3"/>
      <c r="FP2184" s="3"/>
      <c r="FQ2184" s="3"/>
      <c r="FR2184" s="3"/>
      <c r="FS2184" s="3"/>
      <c r="FT2184" s="3"/>
      <c r="FU2184" s="3"/>
      <c r="FV2184" s="3"/>
      <c r="FW2184" s="3"/>
      <c r="FX2184" s="3"/>
      <c r="FY2184" s="3"/>
      <c r="FZ2184" s="3"/>
      <c r="GA2184" s="3"/>
      <c r="GB2184" s="3"/>
      <c r="GC2184" s="3"/>
      <c r="GD2184" s="3"/>
      <c r="GE2184" s="3"/>
      <c r="GF2184" s="3"/>
      <c r="GG2184" s="3"/>
      <c r="GH2184" s="3"/>
      <c r="GI2184" s="3"/>
      <c r="GJ2184" s="3"/>
    </row>
    <row r="2185" spans="1:192" s="219" customFormat="1">
      <c r="A2185" s="3"/>
      <c r="B2185" s="44"/>
      <c r="C2185" s="3"/>
      <c r="D2185" s="240"/>
      <c r="E2185" s="241"/>
      <c r="F2185" s="242"/>
      <c r="G2185" s="242"/>
      <c r="H2185" s="242"/>
      <c r="I2185" s="242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  <c r="CP2185" s="3"/>
      <c r="CQ2185" s="3"/>
      <c r="CR2185" s="3"/>
      <c r="CS2185" s="3"/>
      <c r="CT2185" s="3"/>
      <c r="CU2185" s="3"/>
      <c r="CV2185" s="3"/>
      <c r="CW2185" s="3"/>
      <c r="CX2185" s="3"/>
      <c r="CY2185" s="3"/>
      <c r="CZ2185" s="3"/>
      <c r="DA2185" s="3"/>
      <c r="DB2185" s="3"/>
      <c r="DC2185" s="3"/>
      <c r="DD2185" s="3"/>
      <c r="DE2185" s="3"/>
      <c r="DF2185" s="3"/>
      <c r="DG2185" s="3"/>
      <c r="DH2185" s="3"/>
      <c r="DI2185" s="3"/>
      <c r="DJ2185" s="3"/>
      <c r="DK2185" s="3"/>
      <c r="DL2185" s="3"/>
      <c r="DM2185" s="3"/>
      <c r="DN2185" s="3"/>
      <c r="DO2185" s="3"/>
      <c r="DP2185" s="3"/>
      <c r="DQ2185" s="3"/>
      <c r="DR2185" s="3"/>
      <c r="DS2185" s="3"/>
      <c r="DT2185" s="3"/>
      <c r="DU2185" s="3"/>
      <c r="DV2185" s="3"/>
      <c r="DW2185" s="3"/>
      <c r="DX2185" s="3"/>
      <c r="DY2185" s="3"/>
      <c r="DZ2185" s="3"/>
      <c r="EA2185" s="3"/>
      <c r="EB2185" s="3"/>
      <c r="EC2185" s="3"/>
      <c r="ED2185" s="3"/>
      <c r="EE2185" s="3"/>
      <c r="EF2185" s="3"/>
      <c r="EG2185" s="3"/>
      <c r="EH2185" s="3"/>
      <c r="EI2185" s="3"/>
      <c r="EJ2185" s="3"/>
      <c r="EK2185" s="3"/>
      <c r="EL2185" s="3"/>
      <c r="EM2185" s="3"/>
      <c r="EN2185" s="3"/>
      <c r="EO2185" s="3"/>
      <c r="EP2185" s="3"/>
      <c r="EQ2185" s="3"/>
      <c r="ER2185" s="3"/>
      <c r="ES2185" s="3"/>
      <c r="ET2185" s="3"/>
      <c r="EU2185" s="3"/>
      <c r="EV2185" s="3"/>
      <c r="EW2185" s="3"/>
      <c r="EX2185" s="3"/>
      <c r="EY2185" s="3"/>
      <c r="EZ2185" s="3"/>
      <c r="FA2185" s="3"/>
      <c r="FB2185" s="3"/>
      <c r="FC2185" s="3"/>
      <c r="FD2185" s="3"/>
      <c r="FE2185" s="3"/>
      <c r="FF2185" s="3"/>
      <c r="FG2185" s="3"/>
      <c r="FH2185" s="3"/>
      <c r="FI2185" s="3"/>
      <c r="FJ2185" s="3"/>
      <c r="FK2185" s="3"/>
      <c r="FL2185" s="3"/>
      <c r="FM2185" s="3"/>
      <c r="FN2185" s="3"/>
      <c r="FO2185" s="3"/>
      <c r="FP2185" s="3"/>
      <c r="FQ2185" s="3"/>
      <c r="FR2185" s="3"/>
      <c r="FS2185" s="3"/>
      <c r="FT2185" s="3"/>
      <c r="FU2185" s="3"/>
      <c r="FV2185" s="3"/>
      <c r="FW2185" s="3"/>
      <c r="FX2185" s="3"/>
      <c r="FY2185" s="3"/>
      <c r="FZ2185" s="3"/>
      <c r="GA2185" s="3"/>
      <c r="GB2185" s="3"/>
      <c r="GC2185" s="3"/>
      <c r="GD2185" s="3"/>
      <c r="GE2185" s="3"/>
      <c r="GF2185" s="3"/>
      <c r="GG2185" s="3"/>
      <c r="GH2185" s="3"/>
      <c r="GI2185" s="3"/>
      <c r="GJ2185" s="3"/>
    </row>
    <row r="2186" spans="1:192" s="219" customFormat="1">
      <c r="A2186" s="3"/>
      <c r="B2186" s="44"/>
      <c r="C2186" s="3"/>
      <c r="D2186" s="240"/>
      <c r="E2186" s="241"/>
      <c r="F2186" s="242"/>
      <c r="G2186" s="242"/>
      <c r="H2186" s="242"/>
      <c r="I2186" s="242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  <c r="CP2186" s="3"/>
      <c r="CQ2186" s="3"/>
      <c r="CR2186" s="3"/>
      <c r="CS2186" s="3"/>
      <c r="CT2186" s="3"/>
      <c r="CU2186" s="3"/>
      <c r="CV2186" s="3"/>
      <c r="CW2186" s="3"/>
      <c r="CX2186" s="3"/>
      <c r="CY2186" s="3"/>
      <c r="CZ2186" s="3"/>
      <c r="DA2186" s="3"/>
      <c r="DB2186" s="3"/>
      <c r="DC2186" s="3"/>
      <c r="DD2186" s="3"/>
      <c r="DE2186" s="3"/>
      <c r="DF2186" s="3"/>
      <c r="DG2186" s="3"/>
      <c r="DH2186" s="3"/>
      <c r="DI2186" s="3"/>
      <c r="DJ2186" s="3"/>
      <c r="DK2186" s="3"/>
      <c r="DL2186" s="3"/>
      <c r="DM2186" s="3"/>
      <c r="DN2186" s="3"/>
      <c r="DO2186" s="3"/>
      <c r="DP2186" s="3"/>
      <c r="DQ2186" s="3"/>
      <c r="DR2186" s="3"/>
      <c r="DS2186" s="3"/>
      <c r="DT2186" s="3"/>
      <c r="DU2186" s="3"/>
      <c r="DV2186" s="3"/>
      <c r="DW2186" s="3"/>
      <c r="DX2186" s="3"/>
      <c r="DY2186" s="3"/>
      <c r="DZ2186" s="3"/>
      <c r="EA2186" s="3"/>
      <c r="EB2186" s="3"/>
      <c r="EC2186" s="3"/>
      <c r="ED2186" s="3"/>
      <c r="EE2186" s="3"/>
      <c r="EF2186" s="3"/>
      <c r="EG2186" s="3"/>
      <c r="EH2186" s="3"/>
      <c r="EI2186" s="3"/>
      <c r="EJ2186" s="3"/>
      <c r="EK2186" s="3"/>
      <c r="EL2186" s="3"/>
      <c r="EM2186" s="3"/>
      <c r="EN2186" s="3"/>
      <c r="EO2186" s="3"/>
      <c r="EP2186" s="3"/>
      <c r="EQ2186" s="3"/>
      <c r="ER2186" s="3"/>
      <c r="ES2186" s="3"/>
      <c r="ET2186" s="3"/>
      <c r="EU2186" s="3"/>
      <c r="EV2186" s="3"/>
      <c r="EW2186" s="3"/>
      <c r="EX2186" s="3"/>
      <c r="EY2186" s="3"/>
      <c r="EZ2186" s="3"/>
      <c r="FA2186" s="3"/>
      <c r="FB2186" s="3"/>
      <c r="FC2186" s="3"/>
      <c r="FD2186" s="3"/>
      <c r="FE2186" s="3"/>
      <c r="FF2186" s="3"/>
      <c r="FG2186" s="3"/>
      <c r="FH2186" s="3"/>
      <c r="FI2186" s="3"/>
      <c r="FJ2186" s="3"/>
      <c r="FK2186" s="3"/>
      <c r="FL2186" s="3"/>
      <c r="FM2186" s="3"/>
      <c r="FN2186" s="3"/>
      <c r="FO2186" s="3"/>
      <c r="FP2186" s="3"/>
      <c r="FQ2186" s="3"/>
      <c r="FR2186" s="3"/>
      <c r="FS2186" s="3"/>
      <c r="FT2186" s="3"/>
      <c r="FU2186" s="3"/>
      <c r="FV2186" s="3"/>
      <c r="FW2186" s="3"/>
      <c r="FX2186" s="3"/>
      <c r="FY2186" s="3"/>
      <c r="FZ2186" s="3"/>
      <c r="GA2186" s="3"/>
      <c r="GB2186" s="3"/>
      <c r="GC2186" s="3"/>
      <c r="GD2186" s="3"/>
      <c r="GE2186" s="3"/>
      <c r="GF2186" s="3"/>
      <c r="GG2186" s="3"/>
      <c r="GH2186" s="3"/>
      <c r="GI2186" s="3"/>
      <c r="GJ2186" s="3"/>
    </row>
    <row r="2187" spans="1:192" s="219" customFormat="1">
      <c r="A2187" s="3"/>
      <c r="B2187" s="44"/>
      <c r="C2187" s="3"/>
      <c r="D2187" s="240"/>
      <c r="E2187" s="241"/>
      <c r="F2187" s="242"/>
      <c r="G2187" s="242"/>
      <c r="H2187" s="242"/>
      <c r="I2187" s="242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  <c r="CP2187" s="3"/>
      <c r="CQ2187" s="3"/>
      <c r="CR2187" s="3"/>
      <c r="CS2187" s="3"/>
      <c r="CT2187" s="3"/>
      <c r="CU2187" s="3"/>
      <c r="CV2187" s="3"/>
      <c r="CW2187" s="3"/>
      <c r="CX2187" s="3"/>
      <c r="CY2187" s="3"/>
      <c r="CZ2187" s="3"/>
      <c r="DA2187" s="3"/>
      <c r="DB2187" s="3"/>
      <c r="DC2187" s="3"/>
      <c r="DD2187" s="3"/>
      <c r="DE2187" s="3"/>
      <c r="DF2187" s="3"/>
      <c r="DG2187" s="3"/>
      <c r="DH2187" s="3"/>
      <c r="DI2187" s="3"/>
      <c r="DJ2187" s="3"/>
      <c r="DK2187" s="3"/>
      <c r="DL2187" s="3"/>
      <c r="DM2187" s="3"/>
      <c r="DN2187" s="3"/>
      <c r="DO2187" s="3"/>
      <c r="DP2187" s="3"/>
      <c r="DQ2187" s="3"/>
      <c r="DR2187" s="3"/>
      <c r="DS2187" s="3"/>
      <c r="DT2187" s="3"/>
      <c r="DU2187" s="3"/>
      <c r="DV2187" s="3"/>
      <c r="DW2187" s="3"/>
      <c r="DX2187" s="3"/>
      <c r="DY2187" s="3"/>
      <c r="DZ2187" s="3"/>
      <c r="EA2187" s="3"/>
      <c r="EB2187" s="3"/>
      <c r="EC2187" s="3"/>
      <c r="ED2187" s="3"/>
      <c r="EE2187" s="3"/>
      <c r="EF2187" s="3"/>
      <c r="EG2187" s="3"/>
      <c r="EH2187" s="3"/>
      <c r="EI2187" s="3"/>
      <c r="EJ2187" s="3"/>
      <c r="EK2187" s="3"/>
      <c r="EL2187" s="3"/>
      <c r="EM2187" s="3"/>
      <c r="EN2187" s="3"/>
      <c r="EO2187" s="3"/>
      <c r="EP2187" s="3"/>
      <c r="EQ2187" s="3"/>
      <c r="ER2187" s="3"/>
      <c r="ES2187" s="3"/>
      <c r="ET2187" s="3"/>
      <c r="EU2187" s="3"/>
      <c r="EV2187" s="3"/>
      <c r="EW2187" s="3"/>
      <c r="EX2187" s="3"/>
      <c r="EY2187" s="3"/>
      <c r="EZ2187" s="3"/>
      <c r="FA2187" s="3"/>
      <c r="FB2187" s="3"/>
      <c r="FC2187" s="3"/>
      <c r="FD2187" s="3"/>
      <c r="FE2187" s="3"/>
      <c r="FF2187" s="3"/>
      <c r="FG2187" s="3"/>
      <c r="FH2187" s="3"/>
      <c r="FI2187" s="3"/>
      <c r="FJ2187" s="3"/>
      <c r="FK2187" s="3"/>
      <c r="FL2187" s="3"/>
      <c r="FM2187" s="3"/>
      <c r="FN2187" s="3"/>
      <c r="FO2187" s="3"/>
      <c r="FP2187" s="3"/>
      <c r="FQ2187" s="3"/>
      <c r="FR2187" s="3"/>
      <c r="FS2187" s="3"/>
      <c r="FT2187" s="3"/>
      <c r="FU2187" s="3"/>
      <c r="FV2187" s="3"/>
      <c r="FW2187" s="3"/>
      <c r="FX2187" s="3"/>
      <c r="FY2187" s="3"/>
      <c r="FZ2187" s="3"/>
      <c r="GA2187" s="3"/>
      <c r="GB2187" s="3"/>
      <c r="GC2187" s="3"/>
      <c r="GD2187" s="3"/>
      <c r="GE2187" s="3"/>
      <c r="GF2187" s="3"/>
      <c r="GG2187" s="3"/>
      <c r="GH2187" s="3"/>
      <c r="GI2187" s="3"/>
      <c r="GJ2187" s="3"/>
    </row>
    <row r="2188" spans="1:192" s="219" customFormat="1">
      <c r="A2188" s="3"/>
      <c r="B2188" s="44"/>
      <c r="C2188" s="3"/>
      <c r="D2188" s="240"/>
      <c r="E2188" s="241"/>
      <c r="F2188" s="242"/>
      <c r="G2188" s="242"/>
      <c r="H2188" s="242"/>
      <c r="I2188" s="242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  <c r="CP2188" s="3"/>
      <c r="CQ2188" s="3"/>
      <c r="CR2188" s="3"/>
      <c r="CS2188" s="3"/>
      <c r="CT2188" s="3"/>
      <c r="CU2188" s="3"/>
      <c r="CV2188" s="3"/>
      <c r="CW2188" s="3"/>
      <c r="CX2188" s="3"/>
      <c r="CY2188" s="3"/>
      <c r="CZ2188" s="3"/>
      <c r="DA2188" s="3"/>
      <c r="DB2188" s="3"/>
      <c r="DC2188" s="3"/>
      <c r="DD2188" s="3"/>
      <c r="DE2188" s="3"/>
      <c r="DF2188" s="3"/>
      <c r="DG2188" s="3"/>
      <c r="DH2188" s="3"/>
      <c r="DI2188" s="3"/>
      <c r="DJ2188" s="3"/>
      <c r="DK2188" s="3"/>
      <c r="DL2188" s="3"/>
      <c r="DM2188" s="3"/>
      <c r="DN2188" s="3"/>
      <c r="DO2188" s="3"/>
      <c r="DP2188" s="3"/>
      <c r="DQ2188" s="3"/>
      <c r="DR2188" s="3"/>
      <c r="DS2188" s="3"/>
      <c r="DT2188" s="3"/>
      <c r="DU2188" s="3"/>
      <c r="DV2188" s="3"/>
      <c r="DW2188" s="3"/>
      <c r="DX2188" s="3"/>
      <c r="DY2188" s="3"/>
      <c r="DZ2188" s="3"/>
      <c r="EA2188" s="3"/>
      <c r="EB2188" s="3"/>
      <c r="EC2188" s="3"/>
      <c r="ED2188" s="3"/>
      <c r="EE2188" s="3"/>
      <c r="EF2188" s="3"/>
      <c r="EG2188" s="3"/>
      <c r="EH2188" s="3"/>
      <c r="EI2188" s="3"/>
      <c r="EJ2188" s="3"/>
      <c r="EK2188" s="3"/>
      <c r="EL2188" s="3"/>
      <c r="EM2188" s="3"/>
      <c r="EN2188" s="3"/>
      <c r="EO2188" s="3"/>
      <c r="EP2188" s="3"/>
      <c r="EQ2188" s="3"/>
      <c r="ER2188" s="3"/>
      <c r="ES2188" s="3"/>
      <c r="ET2188" s="3"/>
      <c r="EU2188" s="3"/>
      <c r="EV2188" s="3"/>
      <c r="EW2188" s="3"/>
      <c r="EX2188" s="3"/>
      <c r="EY2188" s="3"/>
      <c r="EZ2188" s="3"/>
      <c r="FA2188" s="3"/>
      <c r="FB2188" s="3"/>
      <c r="FC2188" s="3"/>
      <c r="FD2188" s="3"/>
      <c r="FE2188" s="3"/>
      <c r="FF2188" s="3"/>
      <c r="FG2188" s="3"/>
      <c r="FH2188" s="3"/>
      <c r="FI2188" s="3"/>
      <c r="FJ2188" s="3"/>
      <c r="FK2188" s="3"/>
      <c r="FL2188" s="3"/>
      <c r="FM2188" s="3"/>
      <c r="FN2188" s="3"/>
      <c r="FO2188" s="3"/>
      <c r="FP2188" s="3"/>
      <c r="FQ2188" s="3"/>
      <c r="FR2188" s="3"/>
      <c r="FS2188" s="3"/>
      <c r="FT2188" s="3"/>
      <c r="FU2188" s="3"/>
      <c r="FV2188" s="3"/>
      <c r="FW2188" s="3"/>
      <c r="FX2188" s="3"/>
      <c r="FY2188" s="3"/>
      <c r="FZ2188" s="3"/>
      <c r="GA2188" s="3"/>
      <c r="GB2188" s="3"/>
      <c r="GC2188" s="3"/>
      <c r="GD2188" s="3"/>
      <c r="GE2188" s="3"/>
      <c r="GF2188" s="3"/>
      <c r="GG2188" s="3"/>
      <c r="GH2188" s="3"/>
      <c r="GI2188" s="3"/>
      <c r="GJ2188" s="3"/>
    </row>
    <row r="2189" spans="1:192" s="219" customFormat="1">
      <c r="A2189" s="3"/>
      <c r="B2189" s="44"/>
      <c r="C2189" s="3"/>
      <c r="D2189" s="240"/>
      <c r="E2189" s="241"/>
      <c r="F2189" s="242"/>
      <c r="G2189" s="242"/>
      <c r="H2189" s="242"/>
      <c r="I2189" s="242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  <c r="CP2189" s="3"/>
      <c r="CQ2189" s="3"/>
      <c r="CR2189" s="3"/>
      <c r="CS2189" s="3"/>
      <c r="CT2189" s="3"/>
      <c r="CU2189" s="3"/>
      <c r="CV2189" s="3"/>
      <c r="CW2189" s="3"/>
      <c r="CX2189" s="3"/>
      <c r="CY2189" s="3"/>
      <c r="CZ2189" s="3"/>
      <c r="DA2189" s="3"/>
      <c r="DB2189" s="3"/>
      <c r="DC2189" s="3"/>
      <c r="DD2189" s="3"/>
      <c r="DE2189" s="3"/>
      <c r="DF2189" s="3"/>
      <c r="DG2189" s="3"/>
      <c r="DH2189" s="3"/>
      <c r="DI2189" s="3"/>
      <c r="DJ2189" s="3"/>
      <c r="DK2189" s="3"/>
      <c r="DL2189" s="3"/>
      <c r="DM2189" s="3"/>
      <c r="DN2189" s="3"/>
      <c r="DO2189" s="3"/>
      <c r="DP2189" s="3"/>
      <c r="DQ2189" s="3"/>
      <c r="DR2189" s="3"/>
      <c r="DS2189" s="3"/>
      <c r="DT2189" s="3"/>
      <c r="DU2189" s="3"/>
      <c r="DV2189" s="3"/>
      <c r="DW2189" s="3"/>
      <c r="DX2189" s="3"/>
      <c r="DY2189" s="3"/>
      <c r="DZ2189" s="3"/>
      <c r="EA2189" s="3"/>
      <c r="EB2189" s="3"/>
      <c r="EC2189" s="3"/>
      <c r="ED2189" s="3"/>
      <c r="EE2189" s="3"/>
      <c r="EF2189" s="3"/>
      <c r="EG2189" s="3"/>
      <c r="EH2189" s="3"/>
      <c r="EI2189" s="3"/>
      <c r="EJ2189" s="3"/>
      <c r="EK2189" s="3"/>
      <c r="EL2189" s="3"/>
      <c r="EM2189" s="3"/>
      <c r="EN2189" s="3"/>
      <c r="EO2189" s="3"/>
      <c r="EP2189" s="3"/>
      <c r="EQ2189" s="3"/>
      <c r="ER2189" s="3"/>
      <c r="ES2189" s="3"/>
      <c r="ET2189" s="3"/>
      <c r="EU2189" s="3"/>
      <c r="EV2189" s="3"/>
      <c r="EW2189" s="3"/>
      <c r="EX2189" s="3"/>
      <c r="EY2189" s="3"/>
      <c r="EZ2189" s="3"/>
      <c r="FA2189" s="3"/>
      <c r="FB2189" s="3"/>
      <c r="FC2189" s="3"/>
      <c r="FD2189" s="3"/>
      <c r="FE2189" s="3"/>
      <c r="FF2189" s="3"/>
      <c r="FG2189" s="3"/>
      <c r="FH2189" s="3"/>
      <c r="FI2189" s="3"/>
      <c r="FJ2189" s="3"/>
      <c r="FK2189" s="3"/>
      <c r="FL2189" s="3"/>
      <c r="FM2189" s="3"/>
      <c r="FN2189" s="3"/>
      <c r="FO2189" s="3"/>
      <c r="FP2189" s="3"/>
      <c r="FQ2189" s="3"/>
      <c r="FR2189" s="3"/>
      <c r="FS2189" s="3"/>
      <c r="FT2189" s="3"/>
      <c r="FU2189" s="3"/>
      <c r="FV2189" s="3"/>
      <c r="FW2189" s="3"/>
      <c r="FX2189" s="3"/>
      <c r="FY2189" s="3"/>
      <c r="FZ2189" s="3"/>
      <c r="GA2189" s="3"/>
      <c r="GB2189" s="3"/>
      <c r="GC2189" s="3"/>
      <c r="GD2189" s="3"/>
      <c r="GE2189" s="3"/>
      <c r="GF2189" s="3"/>
      <c r="GG2189" s="3"/>
      <c r="GH2189" s="3"/>
      <c r="GI2189" s="3"/>
      <c r="GJ2189" s="3"/>
    </row>
    <row r="2190" spans="1:192" s="219" customFormat="1">
      <c r="A2190" s="3"/>
      <c r="B2190" s="44"/>
      <c r="C2190" s="3"/>
      <c r="D2190" s="240"/>
      <c r="E2190" s="241"/>
      <c r="F2190" s="242"/>
      <c r="G2190" s="242"/>
      <c r="H2190" s="242"/>
      <c r="I2190" s="242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  <c r="CP2190" s="3"/>
      <c r="CQ2190" s="3"/>
      <c r="CR2190" s="3"/>
      <c r="CS2190" s="3"/>
      <c r="CT2190" s="3"/>
      <c r="CU2190" s="3"/>
      <c r="CV2190" s="3"/>
      <c r="CW2190" s="3"/>
      <c r="CX2190" s="3"/>
      <c r="CY2190" s="3"/>
      <c r="CZ2190" s="3"/>
      <c r="DA2190" s="3"/>
      <c r="DB2190" s="3"/>
      <c r="DC2190" s="3"/>
      <c r="DD2190" s="3"/>
      <c r="DE2190" s="3"/>
      <c r="DF2190" s="3"/>
      <c r="DG2190" s="3"/>
      <c r="DH2190" s="3"/>
      <c r="DI2190" s="3"/>
      <c r="DJ2190" s="3"/>
      <c r="DK2190" s="3"/>
      <c r="DL2190" s="3"/>
      <c r="DM2190" s="3"/>
      <c r="DN2190" s="3"/>
      <c r="DO2190" s="3"/>
      <c r="DP2190" s="3"/>
      <c r="DQ2190" s="3"/>
      <c r="DR2190" s="3"/>
      <c r="DS2190" s="3"/>
      <c r="DT2190" s="3"/>
      <c r="DU2190" s="3"/>
      <c r="DV2190" s="3"/>
      <c r="DW2190" s="3"/>
      <c r="DX2190" s="3"/>
      <c r="DY2190" s="3"/>
      <c r="DZ2190" s="3"/>
      <c r="EA2190" s="3"/>
      <c r="EB2190" s="3"/>
      <c r="EC2190" s="3"/>
      <c r="ED2190" s="3"/>
      <c r="EE2190" s="3"/>
      <c r="EF2190" s="3"/>
      <c r="EG2190" s="3"/>
      <c r="EH2190" s="3"/>
      <c r="EI2190" s="3"/>
      <c r="EJ2190" s="3"/>
      <c r="EK2190" s="3"/>
      <c r="EL2190" s="3"/>
      <c r="EM2190" s="3"/>
      <c r="EN2190" s="3"/>
      <c r="EO2190" s="3"/>
      <c r="EP2190" s="3"/>
      <c r="EQ2190" s="3"/>
      <c r="ER2190" s="3"/>
      <c r="ES2190" s="3"/>
      <c r="ET2190" s="3"/>
      <c r="EU2190" s="3"/>
      <c r="EV2190" s="3"/>
      <c r="EW2190" s="3"/>
      <c r="EX2190" s="3"/>
      <c r="EY2190" s="3"/>
      <c r="EZ2190" s="3"/>
      <c r="FA2190" s="3"/>
      <c r="FB2190" s="3"/>
      <c r="FC2190" s="3"/>
      <c r="FD2190" s="3"/>
      <c r="FE2190" s="3"/>
      <c r="FF2190" s="3"/>
      <c r="FG2190" s="3"/>
      <c r="FH2190" s="3"/>
      <c r="FI2190" s="3"/>
      <c r="FJ2190" s="3"/>
      <c r="FK2190" s="3"/>
      <c r="FL2190" s="3"/>
      <c r="FM2190" s="3"/>
      <c r="FN2190" s="3"/>
      <c r="FO2190" s="3"/>
      <c r="FP2190" s="3"/>
      <c r="FQ2190" s="3"/>
      <c r="FR2190" s="3"/>
      <c r="FS2190" s="3"/>
      <c r="FT2190" s="3"/>
      <c r="FU2190" s="3"/>
      <c r="FV2190" s="3"/>
      <c r="FW2190" s="3"/>
      <c r="FX2190" s="3"/>
      <c r="FY2190" s="3"/>
      <c r="FZ2190" s="3"/>
      <c r="GA2190" s="3"/>
      <c r="GB2190" s="3"/>
      <c r="GC2190" s="3"/>
      <c r="GD2190" s="3"/>
      <c r="GE2190" s="3"/>
      <c r="GF2190" s="3"/>
      <c r="GG2190" s="3"/>
      <c r="GH2190" s="3"/>
      <c r="GI2190" s="3"/>
      <c r="GJ2190" s="3"/>
    </row>
    <row r="2191" spans="1:192" s="219" customFormat="1">
      <c r="A2191" s="3"/>
      <c r="B2191" s="44"/>
      <c r="C2191" s="3"/>
      <c r="D2191" s="240"/>
      <c r="E2191" s="241"/>
      <c r="F2191" s="242"/>
      <c r="G2191" s="242"/>
      <c r="H2191" s="242"/>
      <c r="I2191" s="242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  <c r="CP2191" s="3"/>
      <c r="CQ2191" s="3"/>
      <c r="CR2191" s="3"/>
      <c r="CS2191" s="3"/>
      <c r="CT2191" s="3"/>
      <c r="CU2191" s="3"/>
      <c r="CV2191" s="3"/>
      <c r="CW2191" s="3"/>
      <c r="CX2191" s="3"/>
      <c r="CY2191" s="3"/>
      <c r="CZ2191" s="3"/>
      <c r="DA2191" s="3"/>
      <c r="DB2191" s="3"/>
      <c r="DC2191" s="3"/>
      <c r="DD2191" s="3"/>
      <c r="DE2191" s="3"/>
      <c r="DF2191" s="3"/>
      <c r="DG2191" s="3"/>
      <c r="DH2191" s="3"/>
      <c r="DI2191" s="3"/>
      <c r="DJ2191" s="3"/>
      <c r="DK2191" s="3"/>
      <c r="DL2191" s="3"/>
      <c r="DM2191" s="3"/>
      <c r="DN2191" s="3"/>
      <c r="DO2191" s="3"/>
      <c r="DP2191" s="3"/>
      <c r="DQ2191" s="3"/>
      <c r="DR2191" s="3"/>
      <c r="DS2191" s="3"/>
      <c r="DT2191" s="3"/>
      <c r="DU2191" s="3"/>
      <c r="DV2191" s="3"/>
      <c r="DW2191" s="3"/>
      <c r="DX2191" s="3"/>
      <c r="DY2191" s="3"/>
      <c r="DZ2191" s="3"/>
      <c r="EA2191" s="3"/>
      <c r="EB2191" s="3"/>
      <c r="EC2191" s="3"/>
      <c r="ED2191" s="3"/>
      <c r="EE2191" s="3"/>
      <c r="EF2191" s="3"/>
      <c r="EG2191" s="3"/>
      <c r="EH2191" s="3"/>
      <c r="EI2191" s="3"/>
      <c r="EJ2191" s="3"/>
      <c r="EK2191" s="3"/>
      <c r="EL2191" s="3"/>
      <c r="EM2191" s="3"/>
      <c r="EN2191" s="3"/>
      <c r="EO2191" s="3"/>
      <c r="EP2191" s="3"/>
      <c r="EQ2191" s="3"/>
      <c r="ER2191" s="3"/>
      <c r="ES2191" s="3"/>
      <c r="ET2191" s="3"/>
      <c r="EU2191" s="3"/>
      <c r="EV2191" s="3"/>
      <c r="EW2191" s="3"/>
      <c r="EX2191" s="3"/>
      <c r="EY2191" s="3"/>
      <c r="EZ2191" s="3"/>
      <c r="FA2191" s="3"/>
      <c r="FB2191" s="3"/>
      <c r="FC2191" s="3"/>
      <c r="FD2191" s="3"/>
      <c r="FE2191" s="3"/>
      <c r="FF2191" s="3"/>
      <c r="FG2191" s="3"/>
      <c r="FH2191" s="3"/>
      <c r="FI2191" s="3"/>
      <c r="FJ2191" s="3"/>
      <c r="FK2191" s="3"/>
      <c r="FL2191" s="3"/>
      <c r="FM2191" s="3"/>
      <c r="FN2191" s="3"/>
      <c r="FO2191" s="3"/>
      <c r="FP2191" s="3"/>
      <c r="FQ2191" s="3"/>
      <c r="FR2191" s="3"/>
      <c r="FS2191" s="3"/>
      <c r="FT2191" s="3"/>
      <c r="FU2191" s="3"/>
      <c r="FV2191" s="3"/>
      <c r="FW2191" s="3"/>
      <c r="FX2191" s="3"/>
      <c r="FY2191" s="3"/>
      <c r="FZ2191" s="3"/>
      <c r="GA2191" s="3"/>
      <c r="GB2191" s="3"/>
      <c r="GC2191" s="3"/>
      <c r="GD2191" s="3"/>
      <c r="GE2191" s="3"/>
      <c r="GF2191" s="3"/>
      <c r="GG2191" s="3"/>
      <c r="GH2191" s="3"/>
      <c r="GI2191" s="3"/>
      <c r="GJ2191" s="3"/>
    </row>
    <row r="2192" spans="1:192" s="219" customFormat="1">
      <c r="A2192" s="3"/>
      <c r="B2192" s="44"/>
      <c r="C2192" s="3"/>
      <c r="D2192" s="240"/>
      <c r="E2192" s="241"/>
      <c r="F2192" s="242"/>
      <c r="G2192" s="242"/>
      <c r="H2192" s="242"/>
      <c r="I2192" s="242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  <c r="CP2192" s="3"/>
      <c r="CQ2192" s="3"/>
      <c r="CR2192" s="3"/>
      <c r="CS2192" s="3"/>
      <c r="CT2192" s="3"/>
      <c r="CU2192" s="3"/>
      <c r="CV2192" s="3"/>
      <c r="CW2192" s="3"/>
      <c r="CX2192" s="3"/>
      <c r="CY2192" s="3"/>
      <c r="CZ2192" s="3"/>
      <c r="DA2192" s="3"/>
      <c r="DB2192" s="3"/>
      <c r="DC2192" s="3"/>
      <c r="DD2192" s="3"/>
      <c r="DE2192" s="3"/>
      <c r="DF2192" s="3"/>
      <c r="DG2192" s="3"/>
      <c r="DH2192" s="3"/>
      <c r="DI2192" s="3"/>
      <c r="DJ2192" s="3"/>
      <c r="DK2192" s="3"/>
      <c r="DL2192" s="3"/>
      <c r="DM2192" s="3"/>
      <c r="DN2192" s="3"/>
      <c r="DO2192" s="3"/>
      <c r="DP2192" s="3"/>
      <c r="DQ2192" s="3"/>
      <c r="DR2192" s="3"/>
      <c r="DS2192" s="3"/>
      <c r="DT2192" s="3"/>
      <c r="DU2192" s="3"/>
      <c r="DV2192" s="3"/>
      <c r="DW2192" s="3"/>
      <c r="DX2192" s="3"/>
      <c r="DY2192" s="3"/>
      <c r="DZ2192" s="3"/>
      <c r="EA2192" s="3"/>
      <c r="EB2192" s="3"/>
      <c r="EC2192" s="3"/>
      <c r="ED2192" s="3"/>
      <c r="EE2192" s="3"/>
      <c r="EF2192" s="3"/>
      <c r="EG2192" s="3"/>
      <c r="EH2192" s="3"/>
      <c r="EI2192" s="3"/>
      <c r="EJ2192" s="3"/>
      <c r="EK2192" s="3"/>
      <c r="EL2192" s="3"/>
      <c r="EM2192" s="3"/>
      <c r="EN2192" s="3"/>
      <c r="EO2192" s="3"/>
      <c r="EP2192" s="3"/>
      <c r="EQ2192" s="3"/>
      <c r="ER2192" s="3"/>
      <c r="ES2192" s="3"/>
      <c r="ET2192" s="3"/>
      <c r="EU2192" s="3"/>
      <c r="EV2192" s="3"/>
      <c r="EW2192" s="3"/>
      <c r="EX2192" s="3"/>
      <c r="EY2192" s="3"/>
      <c r="EZ2192" s="3"/>
      <c r="FA2192" s="3"/>
      <c r="FB2192" s="3"/>
      <c r="FC2192" s="3"/>
      <c r="FD2192" s="3"/>
      <c r="FE2192" s="3"/>
      <c r="FF2192" s="3"/>
      <c r="FG2192" s="3"/>
      <c r="FH2192" s="3"/>
      <c r="FI2192" s="3"/>
      <c r="FJ2192" s="3"/>
      <c r="FK2192" s="3"/>
      <c r="FL2192" s="3"/>
      <c r="FM2192" s="3"/>
      <c r="FN2192" s="3"/>
      <c r="FO2192" s="3"/>
      <c r="FP2192" s="3"/>
      <c r="FQ2192" s="3"/>
      <c r="FR2192" s="3"/>
      <c r="FS2192" s="3"/>
      <c r="FT2192" s="3"/>
      <c r="FU2192" s="3"/>
      <c r="FV2192" s="3"/>
      <c r="FW2192" s="3"/>
      <c r="FX2192" s="3"/>
      <c r="FY2192" s="3"/>
      <c r="FZ2192" s="3"/>
      <c r="GA2192" s="3"/>
      <c r="GB2192" s="3"/>
      <c r="GC2192" s="3"/>
      <c r="GD2192" s="3"/>
      <c r="GE2192" s="3"/>
      <c r="GF2192" s="3"/>
      <c r="GG2192" s="3"/>
      <c r="GH2192" s="3"/>
      <c r="GI2192" s="3"/>
      <c r="GJ2192" s="3"/>
    </row>
    <row r="2193" spans="1:192" s="219" customFormat="1">
      <c r="A2193" s="3"/>
      <c r="B2193" s="44"/>
      <c r="C2193" s="3"/>
      <c r="D2193" s="240"/>
      <c r="E2193" s="241"/>
      <c r="F2193" s="242"/>
      <c r="G2193" s="242"/>
      <c r="H2193" s="242"/>
      <c r="I2193" s="242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  <c r="CP2193" s="3"/>
      <c r="CQ2193" s="3"/>
      <c r="CR2193" s="3"/>
      <c r="CS2193" s="3"/>
      <c r="CT2193" s="3"/>
      <c r="CU2193" s="3"/>
      <c r="CV2193" s="3"/>
      <c r="CW2193" s="3"/>
      <c r="CX2193" s="3"/>
      <c r="CY2193" s="3"/>
      <c r="CZ2193" s="3"/>
      <c r="DA2193" s="3"/>
      <c r="DB2193" s="3"/>
      <c r="DC2193" s="3"/>
      <c r="DD2193" s="3"/>
      <c r="DE2193" s="3"/>
      <c r="DF2193" s="3"/>
      <c r="DG2193" s="3"/>
      <c r="DH2193" s="3"/>
      <c r="DI2193" s="3"/>
      <c r="DJ2193" s="3"/>
      <c r="DK2193" s="3"/>
      <c r="DL2193" s="3"/>
      <c r="DM2193" s="3"/>
      <c r="DN2193" s="3"/>
      <c r="DO2193" s="3"/>
      <c r="DP2193" s="3"/>
      <c r="DQ2193" s="3"/>
      <c r="DR2193" s="3"/>
      <c r="DS2193" s="3"/>
      <c r="DT2193" s="3"/>
      <c r="DU2193" s="3"/>
      <c r="DV2193" s="3"/>
      <c r="DW2193" s="3"/>
      <c r="DX2193" s="3"/>
      <c r="DY2193" s="3"/>
      <c r="DZ2193" s="3"/>
      <c r="EA2193" s="3"/>
      <c r="EB2193" s="3"/>
      <c r="EC2193" s="3"/>
      <c r="ED2193" s="3"/>
      <c r="EE2193" s="3"/>
      <c r="EF2193" s="3"/>
      <c r="EG2193" s="3"/>
      <c r="EH2193" s="3"/>
      <c r="EI2193" s="3"/>
      <c r="EJ2193" s="3"/>
      <c r="EK2193" s="3"/>
      <c r="EL2193" s="3"/>
      <c r="EM2193" s="3"/>
      <c r="EN2193" s="3"/>
      <c r="EO2193" s="3"/>
      <c r="EP2193" s="3"/>
      <c r="EQ2193" s="3"/>
      <c r="ER2193" s="3"/>
      <c r="ES2193" s="3"/>
      <c r="ET2193" s="3"/>
      <c r="EU2193" s="3"/>
      <c r="EV2193" s="3"/>
      <c r="EW2193" s="3"/>
      <c r="EX2193" s="3"/>
      <c r="EY2193" s="3"/>
      <c r="EZ2193" s="3"/>
      <c r="FA2193" s="3"/>
      <c r="FB2193" s="3"/>
      <c r="FC2193" s="3"/>
      <c r="FD2193" s="3"/>
      <c r="FE2193" s="3"/>
      <c r="FF2193" s="3"/>
      <c r="FG2193" s="3"/>
      <c r="FH2193" s="3"/>
      <c r="FI2193" s="3"/>
      <c r="FJ2193" s="3"/>
      <c r="FK2193" s="3"/>
      <c r="FL2193" s="3"/>
      <c r="FM2193" s="3"/>
      <c r="FN2193" s="3"/>
      <c r="FO2193" s="3"/>
      <c r="FP2193" s="3"/>
      <c r="FQ2193" s="3"/>
      <c r="FR2193" s="3"/>
      <c r="FS2193" s="3"/>
      <c r="FT2193" s="3"/>
      <c r="FU2193" s="3"/>
      <c r="FV2193" s="3"/>
      <c r="FW2193" s="3"/>
      <c r="FX2193" s="3"/>
      <c r="FY2193" s="3"/>
      <c r="FZ2193" s="3"/>
      <c r="GA2193" s="3"/>
      <c r="GB2193" s="3"/>
      <c r="GC2193" s="3"/>
      <c r="GD2193" s="3"/>
      <c r="GE2193" s="3"/>
      <c r="GF2193" s="3"/>
      <c r="GG2193" s="3"/>
      <c r="GH2193" s="3"/>
      <c r="GI2193" s="3"/>
      <c r="GJ2193" s="3"/>
    </row>
    <row r="2194" spans="1:192" s="219" customFormat="1">
      <c r="A2194" s="3"/>
      <c r="B2194" s="44"/>
      <c r="C2194" s="3"/>
      <c r="D2194" s="240"/>
      <c r="E2194" s="241"/>
      <c r="F2194" s="242"/>
      <c r="G2194" s="242"/>
      <c r="H2194" s="242"/>
      <c r="I2194" s="242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  <c r="CP2194" s="3"/>
      <c r="CQ2194" s="3"/>
      <c r="CR2194" s="3"/>
      <c r="CS2194" s="3"/>
      <c r="CT2194" s="3"/>
      <c r="CU2194" s="3"/>
      <c r="CV2194" s="3"/>
      <c r="CW2194" s="3"/>
      <c r="CX2194" s="3"/>
      <c r="CY2194" s="3"/>
      <c r="CZ2194" s="3"/>
      <c r="DA2194" s="3"/>
      <c r="DB2194" s="3"/>
      <c r="DC2194" s="3"/>
      <c r="DD2194" s="3"/>
      <c r="DE2194" s="3"/>
      <c r="DF2194" s="3"/>
      <c r="DG2194" s="3"/>
      <c r="DH2194" s="3"/>
      <c r="DI2194" s="3"/>
      <c r="DJ2194" s="3"/>
      <c r="DK2194" s="3"/>
      <c r="DL2194" s="3"/>
      <c r="DM2194" s="3"/>
      <c r="DN2194" s="3"/>
      <c r="DO2194" s="3"/>
      <c r="DP2194" s="3"/>
      <c r="DQ2194" s="3"/>
      <c r="DR2194" s="3"/>
      <c r="DS2194" s="3"/>
      <c r="DT2194" s="3"/>
      <c r="DU2194" s="3"/>
      <c r="DV2194" s="3"/>
      <c r="DW2194" s="3"/>
      <c r="DX2194" s="3"/>
      <c r="DY2194" s="3"/>
      <c r="DZ2194" s="3"/>
      <c r="EA2194" s="3"/>
      <c r="EB2194" s="3"/>
      <c r="EC2194" s="3"/>
      <c r="ED2194" s="3"/>
      <c r="EE2194" s="3"/>
      <c r="EF2194" s="3"/>
      <c r="EG2194" s="3"/>
      <c r="EH2194" s="3"/>
      <c r="EI2194" s="3"/>
      <c r="EJ2194" s="3"/>
      <c r="EK2194" s="3"/>
      <c r="EL2194" s="3"/>
      <c r="EM2194" s="3"/>
      <c r="EN2194" s="3"/>
      <c r="EO2194" s="3"/>
      <c r="EP2194" s="3"/>
      <c r="EQ2194" s="3"/>
      <c r="ER2194" s="3"/>
      <c r="ES2194" s="3"/>
      <c r="ET2194" s="3"/>
      <c r="EU2194" s="3"/>
      <c r="EV2194" s="3"/>
      <c r="EW2194" s="3"/>
      <c r="EX2194" s="3"/>
      <c r="EY2194" s="3"/>
      <c r="EZ2194" s="3"/>
      <c r="FA2194" s="3"/>
      <c r="FB2194" s="3"/>
      <c r="FC2194" s="3"/>
      <c r="FD2194" s="3"/>
      <c r="FE2194" s="3"/>
      <c r="FF2194" s="3"/>
      <c r="FG2194" s="3"/>
      <c r="FH2194" s="3"/>
      <c r="FI2194" s="3"/>
      <c r="FJ2194" s="3"/>
      <c r="FK2194" s="3"/>
      <c r="FL2194" s="3"/>
      <c r="FM2194" s="3"/>
      <c r="FN2194" s="3"/>
      <c r="FO2194" s="3"/>
      <c r="FP2194" s="3"/>
      <c r="FQ2194" s="3"/>
      <c r="FR2194" s="3"/>
      <c r="FS2194" s="3"/>
      <c r="FT2194" s="3"/>
      <c r="FU2194" s="3"/>
      <c r="FV2194" s="3"/>
      <c r="FW2194" s="3"/>
      <c r="FX2194" s="3"/>
      <c r="FY2194" s="3"/>
      <c r="FZ2194" s="3"/>
      <c r="GA2194" s="3"/>
      <c r="GB2194" s="3"/>
      <c r="GC2194" s="3"/>
      <c r="GD2194" s="3"/>
      <c r="GE2194" s="3"/>
      <c r="GF2194" s="3"/>
      <c r="GG2194" s="3"/>
      <c r="GH2194" s="3"/>
      <c r="GI2194" s="3"/>
      <c r="GJ2194" s="3"/>
    </row>
    <row r="2195" spans="1:192" s="219" customFormat="1">
      <c r="A2195" s="3"/>
      <c r="B2195" s="44"/>
      <c r="C2195" s="3"/>
      <c r="D2195" s="240"/>
      <c r="E2195" s="241"/>
      <c r="F2195" s="242"/>
      <c r="G2195" s="242"/>
      <c r="H2195" s="242"/>
      <c r="I2195" s="242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  <c r="CP2195" s="3"/>
      <c r="CQ2195" s="3"/>
      <c r="CR2195" s="3"/>
      <c r="CS2195" s="3"/>
      <c r="CT2195" s="3"/>
      <c r="CU2195" s="3"/>
      <c r="CV2195" s="3"/>
      <c r="CW2195" s="3"/>
      <c r="CX2195" s="3"/>
      <c r="CY2195" s="3"/>
      <c r="CZ2195" s="3"/>
      <c r="DA2195" s="3"/>
      <c r="DB2195" s="3"/>
      <c r="DC2195" s="3"/>
      <c r="DD2195" s="3"/>
      <c r="DE2195" s="3"/>
      <c r="DF2195" s="3"/>
      <c r="DG2195" s="3"/>
      <c r="DH2195" s="3"/>
      <c r="DI2195" s="3"/>
      <c r="DJ2195" s="3"/>
      <c r="DK2195" s="3"/>
      <c r="DL2195" s="3"/>
      <c r="DM2195" s="3"/>
      <c r="DN2195" s="3"/>
      <c r="DO2195" s="3"/>
      <c r="DP2195" s="3"/>
      <c r="DQ2195" s="3"/>
      <c r="DR2195" s="3"/>
      <c r="DS2195" s="3"/>
      <c r="DT2195" s="3"/>
      <c r="DU2195" s="3"/>
      <c r="DV2195" s="3"/>
      <c r="DW2195" s="3"/>
      <c r="DX2195" s="3"/>
      <c r="DY2195" s="3"/>
      <c r="DZ2195" s="3"/>
      <c r="EA2195" s="3"/>
      <c r="EB2195" s="3"/>
      <c r="EC2195" s="3"/>
      <c r="ED2195" s="3"/>
      <c r="EE2195" s="3"/>
      <c r="EF2195" s="3"/>
      <c r="EG2195" s="3"/>
      <c r="EH2195" s="3"/>
      <c r="EI2195" s="3"/>
      <c r="EJ2195" s="3"/>
      <c r="EK2195" s="3"/>
      <c r="EL2195" s="3"/>
      <c r="EM2195" s="3"/>
      <c r="EN2195" s="3"/>
      <c r="EO2195" s="3"/>
      <c r="EP2195" s="3"/>
      <c r="EQ2195" s="3"/>
      <c r="ER2195" s="3"/>
      <c r="ES2195" s="3"/>
      <c r="ET2195" s="3"/>
      <c r="EU2195" s="3"/>
      <c r="EV2195" s="3"/>
      <c r="EW2195" s="3"/>
      <c r="EX2195" s="3"/>
      <c r="EY2195" s="3"/>
      <c r="EZ2195" s="3"/>
      <c r="FA2195" s="3"/>
      <c r="FB2195" s="3"/>
      <c r="FC2195" s="3"/>
      <c r="FD2195" s="3"/>
      <c r="FE2195" s="3"/>
      <c r="FF2195" s="3"/>
      <c r="FG2195" s="3"/>
      <c r="FH2195" s="3"/>
      <c r="FI2195" s="3"/>
      <c r="FJ2195" s="3"/>
      <c r="FK2195" s="3"/>
      <c r="FL2195" s="3"/>
      <c r="FM2195" s="3"/>
      <c r="FN2195" s="3"/>
      <c r="FO2195" s="3"/>
      <c r="FP2195" s="3"/>
      <c r="FQ2195" s="3"/>
      <c r="FR2195" s="3"/>
      <c r="FS2195" s="3"/>
      <c r="FT2195" s="3"/>
      <c r="FU2195" s="3"/>
      <c r="FV2195" s="3"/>
      <c r="FW2195" s="3"/>
      <c r="FX2195" s="3"/>
      <c r="FY2195" s="3"/>
      <c r="FZ2195" s="3"/>
      <c r="GA2195" s="3"/>
      <c r="GB2195" s="3"/>
      <c r="GC2195" s="3"/>
      <c r="GD2195" s="3"/>
      <c r="GE2195" s="3"/>
      <c r="GF2195" s="3"/>
      <c r="GG2195" s="3"/>
      <c r="GH2195" s="3"/>
      <c r="GI2195" s="3"/>
      <c r="GJ2195" s="3"/>
    </row>
    <row r="2196" spans="1:192" s="219" customFormat="1">
      <c r="A2196" s="3"/>
      <c r="B2196" s="44"/>
      <c r="C2196" s="3"/>
      <c r="D2196" s="240"/>
      <c r="E2196" s="241"/>
      <c r="F2196" s="242"/>
      <c r="G2196" s="242"/>
      <c r="H2196" s="242"/>
      <c r="I2196" s="242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  <c r="CP2196" s="3"/>
      <c r="CQ2196" s="3"/>
      <c r="CR2196" s="3"/>
      <c r="CS2196" s="3"/>
      <c r="CT2196" s="3"/>
      <c r="CU2196" s="3"/>
      <c r="CV2196" s="3"/>
      <c r="CW2196" s="3"/>
      <c r="CX2196" s="3"/>
      <c r="CY2196" s="3"/>
      <c r="CZ2196" s="3"/>
      <c r="DA2196" s="3"/>
      <c r="DB2196" s="3"/>
      <c r="DC2196" s="3"/>
      <c r="DD2196" s="3"/>
      <c r="DE2196" s="3"/>
      <c r="DF2196" s="3"/>
      <c r="DG2196" s="3"/>
      <c r="DH2196" s="3"/>
      <c r="DI2196" s="3"/>
      <c r="DJ2196" s="3"/>
      <c r="DK2196" s="3"/>
      <c r="DL2196" s="3"/>
      <c r="DM2196" s="3"/>
      <c r="DN2196" s="3"/>
      <c r="DO2196" s="3"/>
      <c r="DP2196" s="3"/>
      <c r="DQ2196" s="3"/>
      <c r="DR2196" s="3"/>
      <c r="DS2196" s="3"/>
      <c r="DT2196" s="3"/>
      <c r="DU2196" s="3"/>
      <c r="DV2196" s="3"/>
      <c r="DW2196" s="3"/>
      <c r="DX2196" s="3"/>
      <c r="DY2196" s="3"/>
      <c r="DZ2196" s="3"/>
      <c r="EA2196" s="3"/>
      <c r="EB2196" s="3"/>
      <c r="EC2196" s="3"/>
      <c r="ED2196" s="3"/>
      <c r="EE2196" s="3"/>
      <c r="EF2196" s="3"/>
      <c r="EG2196" s="3"/>
      <c r="EH2196" s="3"/>
      <c r="EI2196" s="3"/>
      <c r="EJ2196" s="3"/>
      <c r="EK2196" s="3"/>
      <c r="EL2196" s="3"/>
      <c r="EM2196" s="3"/>
      <c r="EN2196" s="3"/>
      <c r="EO2196" s="3"/>
      <c r="EP2196" s="3"/>
      <c r="EQ2196" s="3"/>
      <c r="ER2196" s="3"/>
      <c r="ES2196" s="3"/>
      <c r="ET2196" s="3"/>
      <c r="EU2196" s="3"/>
      <c r="EV2196" s="3"/>
      <c r="EW2196" s="3"/>
      <c r="EX2196" s="3"/>
      <c r="EY2196" s="3"/>
      <c r="EZ2196" s="3"/>
      <c r="FA2196" s="3"/>
      <c r="FB2196" s="3"/>
      <c r="FC2196" s="3"/>
      <c r="FD2196" s="3"/>
      <c r="FE2196" s="3"/>
      <c r="FF2196" s="3"/>
      <c r="FG2196" s="3"/>
      <c r="FH2196" s="3"/>
      <c r="FI2196" s="3"/>
      <c r="FJ2196" s="3"/>
      <c r="FK2196" s="3"/>
      <c r="FL2196" s="3"/>
      <c r="FM2196" s="3"/>
      <c r="FN2196" s="3"/>
      <c r="FO2196" s="3"/>
      <c r="FP2196" s="3"/>
      <c r="FQ2196" s="3"/>
      <c r="FR2196" s="3"/>
      <c r="FS2196" s="3"/>
      <c r="FT2196" s="3"/>
      <c r="FU2196" s="3"/>
      <c r="FV2196" s="3"/>
      <c r="FW2196" s="3"/>
      <c r="FX2196" s="3"/>
      <c r="FY2196" s="3"/>
      <c r="FZ2196" s="3"/>
      <c r="GA2196" s="3"/>
      <c r="GB2196" s="3"/>
      <c r="GC2196" s="3"/>
      <c r="GD2196" s="3"/>
      <c r="GE2196" s="3"/>
      <c r="GF2196" s="3"/>
      <c r="GG2196" s="3"/>
      <c r="GH2196" s="3"/>
      <c r="GI2196" s="3"/>
      <c r="GJ2196" s="3"/>
    </row>
    <row r="2197" spans="1:192" s="219" customFormat="1">
      <c r="A2197" s="3"/>
      <c r="B2197" s="44"/>
      <c r="C2197" s="3"/>
      <c r="D2197" s="240"/>
      <c r="E2197" s="241"/>
      <c r="F2197" s="242"/>
      <c r="G2197" s="242"/>
      <c r="H2197" s="242"/>
      <c r="I2197" s="242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  <c r="CP2197" s="3"/>
      <c r="CQ2197" s="3"/>
      <c r="CR2197" s="3"/>
      <c r="CS2197" s="3"/>
      <c r="CT2197" s="3"/>
      <c r="CU2197" s="3"/>
      <c r="CV2197" s="3"/>
      <c r="CW2197" s="3"/>
      <c r="CX2197" s="3"/>
      <c r="CY2197" s="3"/>
      <c r="CZ2197" s="3"/>
      <c r="DA2197" s="3"/>
      <c r="DB2197" s="3"/>
      <c r="DC2197" s="3"/>
      <c r="DD2197" s="3"/>
      <c r="DE2197" s="3"/>
      <c r="DF2197" s="3"/>
      <c r="DG2197" s="3"/>
      <c r="DH2197" s="3"/>
      <c r="DI2197" s="3"/>
      <c r="DJ2197" s="3"/>
      <c r="DK2197" s="3"/>
      <c r="DL2197" s="3"/>
      <c r="DM2197" s="3"/>
      <c r="DN2197" s="3"/>
      <c r="DO2197" s="3"/>
      <c r="DP2197" s="3"/>
      <c r="DQ2197" s="3"/>
      <c r="DR2197" s="3"/>
      <c r="DS2197" s="3"/>
      <c r="DT2197" s="3"/>
      <c r="DU2197" s="3"/>
      <c r="DV2197" s="3"/>
      <c r="DW2197" s="3"/>
      <c r="DX2197" s="3"/>
      <c r="DY2197" s="3"/>
      <c r="DZ2197" s="3"/>
      <c r="EA2197" s="3"/>
      <c r="EB2197" s="3"/>
      <c r="EC2197" s="3"/>
      <c r="ED2197" s="3"/>
      <c r="EE2197" s="3"/>
      <c r="EF2197" s="3"/>
      <c r="EG2197" s="3"/>
      <c r="EH2197" s="3"/>
      <c r="EI2197" s="3"/>
      <c r="EJ2197" s="3"/>
      <c r="EK2197" s="3"/>
      <c r="EL2197" s="3"/>
      <c r="EM2197" s="3"/>
      <c r="EN2197" s="3"/>
      <c r="EO2197" s="3"/>
      <c r="EP2197" s="3"/>
      <c r="EQ2197" s="3"/>
      <c r="ER2197" s="3"/>
      <c r="ES2197" s="3"/>
      <c r="ET2197" s="3"/>
      <c r="EU2197" s="3"/>
      <c r="EV2197" s="3"/>
      <c r="EW2197" s="3"/>
      <c r="EX2197" s="3"/>
      <c r="EY2197" s="3"/>
      <c r="EZ2197" s="3"/>
      <c r="FA2197" s="3"/>
      <c r="FB2197" s="3"/>
      <c r="FC2197" s="3"/>
      <c r="FD2197" s="3"/>
      <c r="FE2197" s="3"/>
      <c r="FF2197" s="3"/>
      <c r="FG2197" s="3"/>
      <c r="FH2197" s="3"/>
      <c r="FI2197" s="3"/>
      <c r="FJ2197" s="3"/>
      <c r="FK2197" s="3"/>
      <c r="FL2197" s="3"/>
      <c r="FM2197" s="3"/>
      <c r="FN2197" s="3"/>
      <c r="FO2197" s="3"/>
      <c r="FP2197" s="3"/>
      <c r="FQ2197" s="3"/>
      <c r="FR2197" s="3"/>
      <c r="FS2197" s="3"/>
      <c r="FT2197" s="3"/>
      <c r="FU2197" s="3"/>
      <c r="FV2197" s="3"/>
      <c r="FW2197" s="3"/>
      <c r="FX2197" s="3"/>
      <c r="FY2197" s="3"/>
      <c r="FZ2197" s="3"/>
      <c r="GA2197" s="3"/>
      <c r="GB2197" s="3"/>
      <c r="GC2197" s="3"/>
      <c r="GD2197" s="3"/>
      <c r="GE2197" s="3"/>
      <c r="GF2197" s="3"/>
      <c r="GG2197" s="3"/>
      <c r="GH2197" s="3"/>
      <c r="GI2197" s="3"/>
      <c r="GJ2197" s="3"/>
    </row>
    <row r="2198" spans="1:192" s="219" customFormat="1">
      <c r="A2198" s="3"/>
      <c r="B2198" s="44"/>
      <c r="C2198" s="3"/>
      <c r="D2198" s="240"/>
      <c r="E2198" s="241"/>
      <c r="F2198" s="242"/>
      <c r="G2198" s="242"/>
      <c r="H2198" s="242"/>
      <c r="I2198" s="242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  <c r="CP2198" s="3"/>
      <c r="CQ2198" s="3"/>
      <c r="CR2198" s="3"/>
      <c r="CS2198" s="3"/>
      <c r="CT2198" s="3"/>
      <c r="CU2198" s="3"/>
      <c r="CV2198" s="3"/>
      <c r="CW2198" s="3"/>
      <c r="CX2198" s="3"/>
      <c r="CY2198" s="3"/>
      <c r="CZ2198" s="3"/>
      <c r="DA2198" s="3"/>
      <c r="DB2198" s="3"/>
      <c r="DC2198" s="3"/>
      <c r="DD2198" s="3"/>
      <c r="DE2198" s="3"/>
      <c r="DF2198" s="3"/>
      <c r="DG2198" s="3"/>
      <c r="DH2198" s="3"/>
      <c r="DI2198" s="3"/>
      <c r="DJ2198" s="3"/>
      <c r="DK2198" s="3"/>
      <c r="DL2198" s="3"/>
      <c r="DM2198" s="3"/>
      <c r="DN2198" s="3"/>
      <c r="DO2198" s="3"/>
      <c r="DP2198" s="3"/>
      <c r="DQ2198" s="3"/>
      <c r="DR2198" s="3"/>
      <c r="DS2198" s="3"/>
      <c r="DT2198" s="3"/>
      <c r="DU2198" s="3"/>
      <c r="DV2198" s="3"/>
      <c r="DW2198" s="3"/>
      <c r="DX2198" s="3"/>
      <c r="DY2198" s="3"/>
      <c r="DZ2198" s="3"/>
      <c r="EA2198" s="3"/>
      <c r="EB2198" s="3"/>
      <c r="EC2198" s="3"/>
      <c r="ED2198" s="3"/>
      <c r="EE2198" s="3"/>
      <c r="EF2198" s="3"/>
      <c r="EG2198" s="3"/>
      <c r="EH2198" s="3"/>
      <c r="EI2198" s="3"/>
      <c r="EJ2198" s="3"/>
      <c r="EK2198" s="3"/>
      <c r="EL2198" s="3"/>
      <c r="EM2198" s="3"/>
      <c r="EN2198" s="3"/>
      <c r="EO2198" s="3"/>
      <c r="EP2198" s="3"/>
      <c r="EQ2198" s="3"/>
      <c r="ER2198" s="3"/>
      <c r="ES2198" s="3"/>
      <c r="ET2198" s="3"/>
      <c r="EU2198" s="3"/>
      <c r="EV2198" s="3"/>
      <c r="EW2198" s="3"/>
      <c r="EX2198" s="3"/>
      <c r="EY2198" s="3"/>
      <c r="EZ2198" s="3"/>
      <c r="FA2198" s="3"/>
      <c r="FB2198" s="3"/>
      <c r="FC2198" s="3"/>
      <c r="FD2198" s="3"/>
      <c r="FE2198" s="3"/>
      <c r="FF2198" s="3"/>
      <c r="FG2198" s="3"/>
      <c r="FH2198" s="3"/>
      <c r="FI2198" s="3"/>
      <c r="FJ2198" s="3"/>
      <c r="FK2198" s="3"/>
      <c r="FL2198" s="3"/>
      <c r="FM2198" s="3"/>
      <c r="FN2198" s="3"/>
      <c r="FO2198" s="3"/>
      <c r="FP2198" s="3"/>
      <c r="FQ2198" s="3"/>
      <c r="FR2198" s="3"/>
      <c r="FS2198" s="3"/>
      <c r="FT2198" s="3"/>
      <c r="FU2198" s="3"/>
      <c r="FV2198" s="3"/>
      <c r="FW2198" s="3"/>
      <c r="FX2198" s="3"/>
      <c r="FY2198" s="3"/>
      <c r="FZ2198" s="3"/>
      <c r="GA2198" s="3"/>
      <c r="GB2198" s="3"/>
      <c r="GC2198" s="3"/>
      <c r="GD2198" s="3"/>
      <c r="GE2198" s="3"/>
      <c r="GF2198" s="3"/>
      <c r="GG2198" s="3"/>
      <c r="GH2198" s="3"/>
      <c r="GI2198" s="3"/>
      <c r="GJ2198" s="3"/>
    </row>
    <row r="2199" spans="1:192" s="219" customFormat="1">
      <c r="A2199" s="3"/>
      <c r="B2199" s="44"/>
      <c r="C2199" s="3"/>
      <c r="D2199" s="240"/>
      <c r="E2199" s="241"/>
      <c r="F2199" s="242"/>
      <c r="G2199" s="242"/>
      <c r="H2199" s="242"/>
      <c r="I2199" s="242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  <c r="CP2199" s="3"/>
      <c r="CQ2199" s="3"/>
      <c r="CR2199" s="3"/>
      <c r="CS2199" s="3"/>
      <c r="CT2199" s="3"/>
      <c r="CU2199" s="3"/>
      <c r="CV2199" s="3"/>
      <c r="CW2199" s="3"/>
      <c r="CX2199" s="3"/>
      <c r="CY2199" s="3"/>
      <c r="CZ2199" s="3"/>
      <c r="DA2199" s="3"/>
      <c r="DB2199" s="3"/>
      <c r="DC2199" s="3"/>
      <c r="DD2199" s="3"/>
      <c r="DE2199" s="3"/>
      <c r="DF2199" s="3"/>
      <c r="DG2199" s="3"/>
      <c r="DH2199" s="3"/>
      <c r="DI2199" s="3"/>
      <c r="DJ2199" s="3"/>
      <c r="DK2199" s="3"/>
      <c r="DL2199" s="3"/>
      <c r="DM2199" s="3"/>
      <c r="DN2199" s="3"/>
      <c r="DO2199" s="3"/>
      <c r="DP2199" s="3"/>
      <c r="DQ2199" s="3"/>
      <c r="DR2199" s="3"/>
      <c r="DS2199" s="3"/>
      <c r="DT2199" s="3"/>
      <c r="DU2199" s="3"/>
      <c r="DV2199" s="3"/>
      <c r="DW2199" s="3"/>
      <c r="DX2199" s="3"/>
      <c r="DY2199" s="3"/>
      <c r="DZ2199" s="3"/>
      <c r="EA2199" s="3"/>
      <c r="EB2199" s="3"/>
      <c r="EC2199" s="3"/>
      <c r="ED2199" s="3"/>
      <c r="EE2199" s="3"/>
      <c r="EF2199" s="3"/>
      <c r="EG2199" s="3"/>
      <c r="EH2199" s="3"/>
      <c r="EI2199" s="3"/>
      <c r="EJ2199" s="3"/>
      <c r="EK2199" s="3"/>
      <c r="EL2199" s="3"/>
      <c r="EM2199" s="3"/>
      <c r="EN2199" s="3"/>
      <c r="EO2199" s="3"/>
      <c r="EP2199" s="3"/>
      <c r="EQ2199" s="3"/>
      <c r="ER2199" s="3"/>
      <c r="ES2199" s="3"/>
      <c r="ET2199" s="3"/>
      <c r="EU2199" s="3"/>
      <c r="EV2199" s="3"/>
      <c r="EW2199" s="3"/>
      <c r="EX2199" s="3"/>
      <c r="EY2199" s="3"/>
      <c r="EZ2199" s="3"/>
      <c r="FA2199" s="3"/>
      <c r="FB2199" s="3"/>
      <c r="FC2199" s="3"/>
      <c r="FD2199" s="3"/>
      <c r="FE2199" s="3"/>
      <c r="FF2199" s="3"/>
      <c r="FG2199" s="3"/>
      <c r="FH2199" s="3"/>
      <c r="FI2199" s="3"/>
      <c r="FJ2199" s="3"/>
      <c r="FK2199" s="3"/>
      <c r="FL2199" s="3"/>
      <c r="FM2199" s="3"/>
      <c r="FN2199" s="3"/>
      <c r="FO2199" s="3"/>
      <c r="FP2199" s="3"/>
      <c r="FQ2199" s="3"/>
      <c r="FR2199" s="3"/>
      <c r="FS2199" s="3"/>
      <c r="FT2199" s="3"/>
      <c r="FU2199" s="3"/>
      <c r="FV2199" s="3"/>
      <c r="FW2199" s="3"/>
      <c r="FX2199" s="3"/>
      <c r="FY2199" s="3"/>
      <c r="FZ2199" s="3"/>
      <c r="GA2199" s="3"/>
      <c r="GB2199" s="3"/>
      <c r="GC2199" s="3"/>
      <c r="GD2199" s="3"/>
      <c r="GE2199" s="3"/>
      <c r="GF2199" s="3"/>
      <c r="GG2199" s="3"/>
      <c r="GH2199" s="3"/>
      <c r="GI2199" s="3"/>
      <c r="GJ2199" s="3"/>
    </row>
    <row r="2200" spans="1:192" s="219" customFormat="1">
      <c r="A2200" s="3"/>
      <c r="B2200" s="44"/>
      <c r="C2200" s="3"/>
      <c r="D2200" s="240"/>
      <c r="E2200" s="241"/>
      <c r="F2200" s="242"/>
      <c r="G2200" s="242"/>
      <c r="H2200" s="242"/>
      <c r="I2200" s="242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  <c r="CP2200" s="3"/>
      <c r="CQ2200" s="3"/>
      <c r="CR2200" s="3"/>
      <c r="CS2200" s="3"/>
      <c r="CT2200" s="3"/>
      <c r="CU2200" s="3"/>
      <c r="CV2200" s="3"/>
      <c r="CW2200" s="3"/>
      <c r="CX2200" s="3"/>
      <c r="CY2200" s="3"/>
      <c r="CZ2200" s="3"/>
      <c r="DA2200" s="3"/>
      <c r="DB2200" s="3"/>
      <c r="DC2200" s="3"/>
      <c r="DD2200" s="3"/>
      <c r="DE2200" s="3"/>
      <c r="DF2200" s="3"/>
      <c r="DG2200" s="3"/>
      <c r="DH2200" s="3"/>
      <c r="DI2200" s="3"/>
      <c r="DJ2200" s="3"/>
      <c r="DK2200" s="3"/>
      <c r="DL2200" s="3"/>
      <c r="DM2200" s="3"/>
      <c r="DN2200" s="3"/>
      <c r="DO2200" s="3"/>
      <c r="DP2200" s="3"/>
      <c r="DQ2200" s="3"/>
      <c r="DR2200" s="3"/>
      <c r="DS2200" s="3"/>
      <c r="DT2200" s="3"/>
      <c r="DU2200" s="3"/>
      <c r="DV2200" s="3"/>
      <c r="DW2200" s="3"/>
      <c r="DX2200" s="3"/>
      <c r="DY2200" s="3"/>
      <c r="DZ2200" s="3"/>
      <c r="EA2200" s="3"/>
      <c r="EB2200" s="3"/>
      <c r="EC2200" s="3"/>
      <c r="ED2200" s="3"/>
      <c r="EE2200" s="3"/>
      <c r="EF2200" s="3"/>
      <c r="EG2200" s="3"/>
      <c r="EH2200" s="3"/>
      <c r="EI2200" s="3"/>
      <c r="EJ2200" s="3"/>
      <c r="EK2200" s="3"/>
      <c r="EL2200" s="3"/>
      <c r="EM2200" s="3"/>
      <c r="EN2200" s="3"/>
      <c r="EO2200" s="3"/>
      <c r="EP2200" s="3"/>
      <c r="EQ2200" s="3"/>
      <c r="ER2200" s="3"/>
      <c r="ES2200" s="3"/>
      <c r="ET2200" s="3"/>
      <c r="EU2200" s="3"/>
      <c r="EV2200" s="3"/>
      <c r="EW2200" s="3"/>
      <c r="EX2200" s="3"/>
      <c r="EY2200" s="3"/>
      <c r="EZ2200" s="3"/>
      <c r="FA2200" s="3"/>
      <c r="FB2200" s="3"/>
      <c r="FC2200" s="3"/>
      <c r="FD2200" s="3"/>
      <c r="FE2200" s="3"/>
      <c r="FF2200" s="3"/>
      <c r="FG2200" s="3"/>
      <c r="FH2200" s="3"/>
      <c r="FI2200" s="3"/>
      <c r="FJ2200" s="3"/>
      <c r="FK2200" s="3"/>
      <c r="FL2200" s="3"/>
      <c r="FM2200" s="3"/>
      <c r="FN2200" s="3"/>
      <c r="FO2200" s="3"/>
      <c r="FP2200" s="3"/>
      <c r="FQ2200" s="3"/>
      <c r="FR2200" s="3"/>
      <c r="FS2200" s="3"/>
      <c r="FT2200" s="3"/>
      <c r="FU2200" s="3"/>
      <c r="FV2200" s="3"/>
      <c r="FW2200" s="3"/>
      <c r="FX2200" s="3"/>
      <c r="FY2200" s="3"/>
      <c r="FZ2200" s="3"/>
      <c r="GA2200" s="3"/>
      <c r="GB2200" s="3"/>
      <c r="GC2200" s="3"/>
      <c r="GD2200" s="3"/>
      <c r="GE2200" s="3"/>
      <c r="GF2200" s="3"/>
      <c r="GG2200" s="3"/>
      <c r="GH2200" s="3"/>
      <c r="GI2200" s="3"/>
      <c r="GJ2200" s="3"/>
    </row>
    <row r="2201" spans="1:192" s="219" customFormat="1">
      <c r="A2201" s="3"/>
      <c r="B2201" s="44"/>
      <c r="C2201" s="3"/>
      <c r="D2201" s="240"/>
      <c r="E2201" s="241"/>
      <c r="F2201" s="242"/>
      <c r="G2201" s="242"/>
      <c r="H2201" s="242"/>
      <c r="I2201" s="242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  <c r="CP2201" s="3"/>
      <c r="CQ2201" s="3"/>
      <c r="CR2201" s="3"/>
      <c r="CS2201" s="3"/>
      <c r="CT2201" s="3"/>
      <c r="CU2201" s="3"/>
      <c r="CV2201" s="3"/>
      <c r="CW2201" s="3"/>
      <c r="CX2201" s="3"/>
      <c r="CY2201" s="3"/>
      <c r="CZ2201" s="3"/>
      <c r="DA2201" s="3"/>
      <c r="DB2201" s="3"/>
      <c r="DC2201" s="3"/>
      <c r="DD2201" s="3"/>
      <c r="DE2201" s="3"/>
      <c r="DF2201" s="3"/>
      <c r="DG2201" s="3"/>
      <c r="DH2201" s="3"/>
      <c r="DI2201" s="3"/>
      <c r="DJ2201" s="3"/>
      <c r="DK2201" s="3"/>
      <c r="DL2201" s="3"/>
      <c r="DM2201" s="3"/>
      <c r="DN2201" s="3"/>
      <c r="DO2201" s="3"/>
      <c r="DP2201" s="3"/>
      <c r="DQ2201" s="3"/>
      <c r="DR2201" s="3"/>
      <c r="DS2201" s="3"/>
      <c r="DT2201" s="3"/>
      <c r="DU2201" s="3"/>
      <c r="DV2201" s="3"/>
      <c r="DW2201" s="3"/>
      <c r="DX2201" s="3"/>
      <c r="DY2201" s="3"/>
      <c r="DZ2201" s="3"/>
      <c r="EA2201" s="3"/>
      <c r="EB2201" s="3"/>
      <c r="EC2201" s="3"/>
      <c r="ED2201" s="3"/>
      <c r="EE2201" s="3"/>
      <c r="EF2201" s="3"/>
      <c r="EG2201" s="3"/>
      <c r="EH2201" s="3"/>
      <c r="EI2201" s="3"/>
      <c r="EJ2201" s="3"/>
      <c r="EK2201" s="3"/>
      <c r="EL2201" s="3"/>
      <c r="EM2201" s="3"/>
      <c r="EN2201" s="3"/>
      <c r="EO2201" s="3"/>
      <c r="EP2201" s="3"/>
      <c r="EQ2201" s="3"/>
      <c r="ER2201" s="3"/>
      <c r="ES2201" s="3"/>
      <c r="ET2201" s="3"/>
      <c r="EU2201" s="3"/>
      <c r="EV2201" s="3"/>
      <c r="EW2201" s="3"/>
      <c r="EX2201" s="3"/>
      <c r="EY2201" s="3"/>
      <c r="EZ2201" s="3"/>
      <c r="FA2201" s="3"/>
      <c r="FB2201" s="3"/>
      <c r="FC2201" s="3"/>
      <c r="FD2201" s="3"/>
      <c r="FE2201" s="3"/>
      <c r="FF2201" s="3"/>
      <c r="FG2201" s="3"/>
      <c r="FH2201" s="3"/>
      <c r="FI2201" s="3"/>
      <c r="FJ2201" s="3"/>
      <c r="FK2201" s="3"/>
      <c r="FL2201" s="3"/>
      <c r="FM2201" s="3"/>
      <c r="FN2201" s="3"/>
      <c r="FO2201" s="3"/>
      <c r="FP2201" s="3"/>
      <c r="FQ2201" s="3"/>
      <c r="FR2201" s="3"/>
      <c r="FS2201" s="3"/>
      <c r="FT2201" s="3"/>
      <c r="FU2201" s="3"/>
      <c r="FV2201" s="3"/>
      <c r="FW2201" s="3"/>
      <c r="FX2201" s="3"/>
      <c r="FY2201" s="3"/>
      <c r="FZ2201" s="3"/>
      <c r="GA2201" s="3"/>
      <c r="GB2201" s="3"/>
      <c r="GC2201" s="3"/>
      <c r="GD2201" s="3"/>
      <c r="GE2201" s="3"/>
      <c r="GF2201" s="3"/>
      <c r="GG2201" s="3"/>
      <c r="GH2201" s="3"/>
      <c r="GI2201" s="3"/>
      <c r="GJ2201" s="3"/>
    </row>
    <row r="2202" spans="1:192" s="219" customFormat="1">
      <c r="A2202" s="3"/>
      <c r="B2202" s="44"/>
      <c r="C2202" s="3"/>
      <c r="D2202" s="240"/>
      <c r="E2202" s="241"/>
      <c r="F2202" s="242"/>
      <c r="G2202" s="242"/>
      <c r="H2202" s="242"/>
      <c r="I2202" s="242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  <c r="CP2202" s="3"/>
      <c r="CQ2202" s="3"/>
      <c r="CR2202" s="3"/>
      <c r="CS2202" s="3"/>
      <c r="CT2202" s="3"/>
      <c r="CU2202" s="3"/>
      <c r="CV2202" s="3"/>
      <c r="CW2202" s="3"/>
      <c r="CX2202" s="3"/>
      <c r="CY2202" s="3"/>
      <c r="CZ2202" s="3"/>
      <c r="DA2202" s="3"/>
      <c r="DB2202" s="3"/>
      <c r="DC2202" s="3"/>
      <c r="DD2202" s="3"/>
      <c r="DE2202" s="3"/>
      <c r="DF2202" s="3"/>
      <c r="DG2202" s="3"/>
      <c r="DH2202" s="3"/>
      <c r="DI2202" s="3"/>
      <c r="DJ2202" s="3"/>
      <c r="DK2202" s="3"/>
      <c r="DL2202" s="3"/>
      <c r="DM2202" s="3"/>
      <c r="DN2202" s="3"/>
      <c r="DO2202" s="3"/>
      <c r="DP2202" s="3"/>
      <c r="DQ2202" s="3"/>
      <c r="DR2202" s="3"/>
      <c r="DS2202" s="3"/>
      <c r="DT2202" s="3"/>
      <c r="DU2202" s="3"/>
      <c r="DV2202" s="3"/>
      <c r="DW2202" s="3"/>
      <c r="DX2202" s="3"/>
      <c r="DY2202" s="3"/>
      <c r="DZ2202" s="3"/>
      <c r="EA2202" s="3"/>
      <c r="EB2202" s="3"/>
      <c r="EC2202" s="3"/>
      <c r="ED2202" s="3"/>
      <c r="EE2202" s="3"/>
      <c r="EF2202" s="3"/>
      <c r="EG2202" s="3"/>
      <c r="EH2202" s="3"/>
      <c r="EI2202" s="3"/>
      <c r="EJ2202" s="3"/>
      <c r="EK2202" s="3"/>
      <c r="EL2202" s="3"/>
      <c r="EM2202" s="3"/>
      <c r="EN2202" s="3"/>
      <c r="EO2202" s="3"/>
      <c r="EP2202" s="3"/>
      <c r="EQ2202" s="3"/>
      <c r="ER2202" s="3"/>
      <c r="ES2202" s="3"/>
      <c r="ET2202" s="3"/>
      <c r="EU2202" s="3"/>
      <c r="EV2202" s="3"/>
      <c r="EW2202" s="3"/>
      <c r="EX2202" s="3"/>
      <c r="EY2202" s="3"/>
      <c r="EZ2202" s="3"/>
      <c r="FA2202" s="3"/>
      <c r="FB2202" s="3"/>
      <c r="FC2202" s="3"/>
      <c r="FD2202" s="3"/>
      <c r="FE2202" s="3"/>
      <c r="FF2202" s="3"/>
      <c r="FG2202" s="3"/>
      <c r="FH2202" s="3"/>
      <c r="FI2202" s="3"/>
      <c r="FJ2202" s="3"/>
      <c r="FK2202" s="3"/>
      <c r="FL2202" s="3"/>
      <c r="FM2202" s="3"/>
      <c r="FN2202" s="3"/>
      <c r="FO2202" s="3"/>
      <c r="FP2202" s="3"/>
      <c r="FQ2202" s="3"/>
      <c r="FR2202" s="3"/>
      <c r="FS2202" s="3"/>
      <c r="FT2202" s="3"/>
      <c r="FU2202" s="3"/>
      <c r="FV2202" s="3"/>
      <c r="FW2202" s="3"/>
      <c r="FX2202" s="3"/>
      <c r="FY2202" s="3"/>
      <c r="FZ2202" s="3"/>
      <c r="GA2202" s="3"/>
      <c r="GB2202" s="3"/>
      <c r="GC2202" s="3"/>
      <c r="GD2202" s="3"/>
      <c r="GE2202" s="3"/>
      <c r="GF2202" s="3"/>
      <c r="GG2202" s="3"/>
      <c r="GH2202" s="3"/>
      <c r="GI2202" s="3"/>
      <c r="GJ2202" s="3"/>
    </row>
    <row r="2203" spans="1:192" s="219" customFormat="1">
      <c r="A2203" s="3"/>
      <c r="B2203" s="44"/>
      <c r="C2203" s="3"/>
      <c r="D2203" s="240"/>
      <c r="E2203" s="241"/>
      <c r="F2203" s="242"/>
      <c r="G2203" s="242"/>
      <c r="H2203" s="242"/>
      <c r="I2203" s="242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  <c r="CP2203" s="3"/>
      <c r="CQ2203" s="3"/>
      <c r="CR2203" s="3"/>
      <c r="CS2203" s="3"/>
      <c r="CT2203" s="3"/>
      <c r="CU2203" s="3"/>
      <c r="CV2203" s="3"/>
      <c r="CW2203" s="3"/>
      <c r="CX2203" s="3"/>
      <c r="CY2203" s="3"/>
      <c r="CZ2203" s="3"/>
      <c r="DA2203" s="3"/>
      <c r="DB2203" s="3"/>
      <c r="DC2203" s="3"/>
      <c r="DD2203" s="3"/>
      <c r="DE2203" s="3"/>
      <c r="DF2203" s="3"/>
      <c r="DG2203" s="3"/>
      <c r="DH2203" s="3"/>
      <c r="DI2203" s="3"/>
      <c r="DJ2203" s="3"/>
      <c r="DK2203" s="3"/>
      <c r="DL2203" s="3"/>
      <c r="DM2203" s="3"/>
      <c r="DN2203" s="3"/>
      <c r="DO2203" s="3"/>
      <c r="DP2203" s="3"/>
      <c r="DQ2203" s="3"/>
      <c r="DR2203" s="3"/>
      <c r="DS2203" s="3"/>
      <c r="DT2203" s="3"/>
      <c r="DU2203" s="3"/>
      <c r="DV2203" s="3"/>
      <c r="DW2203" s="3"/>
      <c r="DX2203" s="3"/>
      <c r="DY2203" s="3"/>
      <c r="DZ2203" s="3"/>
      <c r="EA2203" s="3"/>
      <c r="EB2203" s="3"/>
      <c r="EC2203" s="3"/>
      <c r="ED2203" s="3"/>
      <c r="EE2203" s="3"/>
      <c r="EF2203" s="3"/>
      <c r="EG2203" s="3"/>
      <c r="EH2203" s="3"/>
      <c r="EI2203" s="3"/>
      <c r="EJ2203" s="3"/>
      <c r="EK2203" s="3"/>
      <c r="EL2203" s="3"/>
      <c r="EM2203" s="3"/>
      <c r="EN2203" s="3"/>
      <c r="EO2203" s="3"/>
      <c r="EP2203" s="3"/>
      <c r="EQ2203" s="3"/>
      <c r="ER2203" s="3"/>
      <c r="ES2203" s="3"/>
      <c r="ET2203" s="3"/>
      <c r="EU2203" s="3"/>
      <c r="EV2203" s="3"/>
      <c r="EW2203" s="3"/>
      <c r="EX2203" s="3"/>
      <c r="EY2203" s="3"/>
      <c r="EZ2203" s="3"/>
      <c r="FA2203" s="3"/>
      <c r="FB2203" s="3"/>
      <c r="FC2203" s="3"/>
      <c r="FD2203" s="3"/>
      <c r="FE2203" s="3"/>
      <c r="FF2203" s="3"/>
      <c r="FG2203" s="3"/>
      <c r="FH2203" s="3"/>
      <c r="FI2203" s="3"/>
      <c r="FJ2203" s="3"/>
      <c r="FK2203" s="3"/>
      <c r="FL2203" s="3"/>
      <c r="FM2203" s="3"/>
      <c r="FN2203" s="3"/>
      <c r="FO2203" s="3"/>
      <c r="FP2203" s="3"/>
      <c r="FQ2203" s="3"/>
      <c r="FR2203" s="3"/>
      <c r="FS2203" s="3"/>
      <c r="FT2203" s="3"/>
      <c r="FU2203" s="3"/>
      <c r="FV2203" s="3"/>
      <c r="FW2203" s="3"/>
      <c r="FX2203" s="3"/>
      <c r="FY2203" s="3"/>
      <c r="FZ2203" s="3"/>
      <c r="GA2203" s="3"/>
      <c r="GB2203" s="3"/>
      <c r="GC2203" s="3"/>
      <c r="GD2203" s="3"/>
      <c r="GE2203" s="3"/>
      <c r="GF2203" s="3"/>
      <c r="GG2203" s="3"/>
      <c r="GH2203" s="3"/>
      <c r="GI2203" s="3"/>
      <c r="GJ2203" s="3"/>
    </row>
    <row r="2204" spans="1:192" s="219" customFormat="1">
      <c r="A2204" s="3"/>
      <c r="B2204" s="44"/>
      <c r="C2204" s="3"/>
      <c r="D2204" s="240"/>
      <c r="E2204" s="241"/>
      <c r="F2204" s="242"/>
      <c r="G2204" s="242"/>
      <c r="H2204" s="242"/>
      <c r="I2204" s="242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  <c r="CP2204" s="3"/>
      <c r="CQ2204" s="3"/>
      <c r="CR2204" s="3"/>
      <c r="CS2204" s="3"/>
      <c r="CT2204" s="3"/>
      <c r="CU2204" s="3"/>
      <c r="CV2204" s="3"/>
      <c r="CW2204" s="3"/>
      <c r="CX2204" s="3"/>
      <c r="CY2204" s="3"/>
      <c r="CZ2204" s="3"/>
      <c r="DA2204" s="3"/>
      <c r="DB2204" s="3"/>
      <c r="DC2204" s="3"/>
      <c r="DD2204" s="3"/>
      <c r="DE2204" s="3"/>
      <c r="DF2204" s="3"/>
      <c r="DG2204" s="3"/>
      <c r="DH2204" s="3"/>
      <c r="DI2204" s="3"/>
      <c r="DJ2204" s="3"/>
      <c r="DK2204" s="3"/>
      <c r="DL2204" s="3"/>
      <c r="DM2204" s="3"/>
      <c r="DN2204" s="3"/>
      <c r="DO2204" s="3"/>
      <c r="DP2204" s="3"/>
      <c r="DQ2204" s="3"/>
      <c r="DR2204" s="3"/>
      <c r="DS2204" s="3"/>
      <c r="DT2204" s="3"/>
      <c r="DU2204" s="3"/>
      <c r="DV2204" s="3"/>
      <c r="DW2204" s="3"/>
      <c r="DX2204" s="3"/>
      <c r="DY2204" s="3"/>
      <c r="DZ2204" s="3"/>
      <c r="EA2204" s="3"/>
      <c r="EB2204" s="3"/>
      <c r="EC2204" s="3"/>
      <c r="ED2204" s="3"/>
      <c r="EE2204" s="3"/>
      <c r="EF2204" s="3"/>
      <c r="EG2204" s="3"/>
      <c r="EH2204" s="3"/>
      <c r="EI2204" s="3"/>
      <c r="EJ2204" s="3"/>
      <c r="EK2204" s="3"/>
      <c r="EL2204" s="3"/>
      <c r="EM2204" s="3"/>
      <c r="EN2204" s="3"/>
      <c r="EO2204" s="3"/>
      <c r="EP2204" s="3"/>
      <c r="EQ2204" s="3"/>
      <c r="ER2204" s="3"/>
      <c r="ES2204" s="3"/>
      <c r="ET2204" s="3"/>
      <c r="EU2204" s="3"/>
      <c r="EV2204" s="3"/>
      <c r="EW2204" s="3"/>
      <c r="EX2204" s="3"/>
      <c r="EY2204" s="3"/>
      <c r="EZ2204" s="3"/>
      <c r="FA2204" s="3"/>
      <c r="FB2204" s="3"/>
      <c r="FC2204" s="3"/>
      <c r="FD2204" s="3"/>
      <c r="FE2204" s="3"/>
      <c r="FF2204" s="3"/>
      <c r="FG2204" s="3"/>
      <c r="FH2204" s="3"/>
      <c r="FI2204" s="3"/>
      <c r="FJ2204" s="3"/>
      <c r="FK2204" s="3"/>
      <c r="FL2204" s="3"/>
      <c r="FM2204" s="3"/>
      <c r="FN2204" s="3"/>
      <c r="FO2204" s="3"/>
      <c r="FP2204" s="3"/>
      <c r="FQ2204" s="3"/>
      <c r="FR2204" s="3"/>
      <c r="FS2204" s="3"/>
      <c r="FT2204" s="3"/>
      <c r="FU2204" s="3"/>
      <c r="FV2204" s="3"/>
      <c r="FW2204" s="3"/>
      <c r="FX2204" s="3"/>
      <c r="FY2204" s="3"/>
      <c r="FZ2204" s="3"/>
      <c r="GA2204" s="3"/>
      <c r="GB2204" s="3"/>
      <c r="GC2204" s="3"/>
      <c r="GD2204" s="3"/>
      <c r="GE2204" s="3"/>
      <c r="GF2204" s="3"/>
      <c r="GG2204" s="3"/>
      <c r="GH2204" s="3"/>
      <c r="GI2204" s="3"/>
      <c r="GJ2204" s="3"/>
    </row>
    <row r="2205" spans="1:192" s="219" customFormat="1">
      <c r="A2205" s="3"/>
      <c r="B2205" s="44"/>
      <c r="C2205" s="3"/>
      <c r="D2205" s="240"/>
      <c r="E2205" s="241"/>
      <c r="F2205" s="242"/>
      <c r="G2205" s="242"/>
      <c r="H2205" s="242"/>
      <c r="I2205" s="242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  <c r="CP2205" s="3"/>
      <c r="CQ2205" s="3"/>
      <c r="CR2205" s="3"/>
      <c r="CS2205" s="3"/>
      <c r="CT2205" s="3"/>
      <c r="CU2205" s="3"/>
      <c r="CV2205" s="3"/>
      <c r="CW2205" s="3"/>
      <c r="CX2205" s="3"/>
      <c r="CY2205" s="3"/>
      <c r="CZ2205" s="3"/>
      <c r="DA2205" s="3"/>
      <c r="DB2205" s="3"/>
      <c r="DC2205" s="3"/>
      <c r="DD2205" s="3"/>
      <c r="DE2205" s="3"/>
      <c r="DF2205" s="3"/>
      <c r="DG2205" s="3"/>
      <c r="DH2205" s="3"/>
      <c r="DI2205" s="3"/>
      <c r="DJ2205" s="3"/>
      <c r="DK2205" s="3"/>
      <c r="DL2205" s="3"/>
      <c r="DM2205" s="3"/>
      <c r="DN2205" s="3"/>
      <c r="DO2205" s="3"/>
      <c r="DP2205" s="3"/>
      <c r="DQ2205" s="3"/>
      <c r="DR2205" s="3"/>
      <c r="DS2205" s="3"/>
      <c r="DT2205" s="3"/>
      <c r="DU2205" s="3"/>
      <c r="DV2205" s="3"/>
      <c r="DW2205" s="3"/>
      <c r="DX2205" s="3"/>
      <c r="DY2205" s="3"/>
      <c r="DZ2205" s="3"/>
      <c r="EA2205" s="3"/>
      <c r="EB2205" s="3"/>
      <c r="EC2205" s="3"/>
      <c r="ED2205" s="3"/>
      <c r="EE2205" s="3"/>
      <c r="EF2205" s="3"/>
      <c r="EG2205" s="3"/>
      <c r="EH2205" s="3"/>
      <c r="EI2205" s="3"/>
      <c r="EJ2205" s="3"/>
      <c r="EK2205" s="3"/>
      <c r="EL2205" s="3"/>
      <c r="EM2205" s="3"/>
      <c r="EN2205" s="3"/>
      <c r="EO2205" s="3"/>
      <c r="EP2205" s="3"/>
      <c r="EQ2205" s="3"/>
      <c r="ER2205" s="3"/>
      <c r="ES2205" s="3"/>
      <c r="ET2205" s="3"/>
      <c r="EU2205" s="3"/>
      <c r="EV2205" s="3"/>
      <c r="EW2205" s="3"/>
      <c r="EX2205" s="3"/>
      <c r="EY2205" s="3"/>
      <c r="EZ2205" s="3"/>
      <c r="FA2205" s="3"/>
      <c r="FB2205" s="3"/>
      <c r="FC2205" s="3"/>
      <c r="FD2205" s="3"/>
      <c r="FE2205" s="3"/>
      <c r="FF2205" s="3"/>
      <c r="FG2205" s="3"/>
      <c r="FH2205" s="3"/>
      <c r="FI2205" s="3"/>
      <c r="FJ2205" s="3"/>
      <c r="FK2205" s="3"/>
      <c r="FL2205" s="3"/>
      <c r="FM2205" s="3"/>
      <c r="FN2205" s="3"/>
      <c r="FO2205" s="3"/>
      <c r="FP2205" s="3"/>
      <c r="FQ2205" s="3"/>
      <c r="FR2205" s="3"/>
      <c r="FS2205" s="3"/>
      <c r="FT2205" s="3"/>
      <c r="FU2205" s="3"/>
      <c r="FV2205" s="3"/>
      <c r="FW2205" s="3"/>
      <c r="FX2205" s="3"/>
      <c r="FY2205" s="3"/>
      <c r="FZ2205" s="3"/>
      <c r="GA2205" s="3"/>
      <c r="GB2205" s="3"/>
      <c r="GC2205" s="3"/>
      <c r="GD2205" s="3"/>
      <c r="GE2205" s="3"/>
      <c r="GF2205" s="3"/>
      <c r="GG2205" s="3"/>
      <c r="GH2205" s="3"/>
      <c r="GI2205" s="3"/>
      <c r="GJ2205" s="3"/>
    </row>
    <row r="2206" spans="1:192" s="219" customFormat="1">
      <c r="A2206" s="3"/>
      <c r="B2206" s="44"/>
      <c r="C2206" s="3"/>
      <c r="D2206" s="240"/>
      <c r="E2206" s="241"/>
      <c r="F2206" s="242"/>
      <c r="G2206" s="242"/>
      <c r="H2206" s="242"/>
      <c r="I2206" s="242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  <c r="CP2206" s="3"/>
      <c r="CQ2206" s="3"/>
      <c r="CR2206" s="3"/>
      <c r="CS2206" s="3"/>
      <c r="CT2206" s="3"/>
      <c r="CU2206" s="3"/>
      <c r="CV2206" s="3"/>
      <c r="CW2206" s="3"/>
      <c r="CX2206" s="3"/>
      <c r="CY2206" s="3"/>
      <c r="CZ2206" s="3"/>
      <c r="DA2206" s="3"/>
      <c r="DB2206" s="3"/>
      <c r="DC2206" s="3"/>
      <c r="DD2206" s="3"/>
      <c r="DE2206" s="3"/>
      <c r="DF2206" s="3"/>
      <c r="DG2206" s="3"/>
      <c r="DH2206" s="3"/>
      <c r="DI2206" s="3"/>
      <c r="DJ2206" s="3"/>
      <c r="DK2206" s="3"/>
      <c r="DL2206" s="3"/>
      <c r="DM2206" s="3"/>
      <c r="DN2206" s="3"/>
      <c r="DO2206" s="3"/>
      <c r="DP2206" s="3"/>
      <c r="DQ2206" s="3"/>
      <c r="DR2206" s="3"/>
      <c r="DS2206" s="3"/>
      <c r="DT2206" s="3"/>
      <c r="DU2206" s="3"/>
      <c r="DV2206" s="3"/>
      <c r="DW2206" s="3"/>
      <c r="DX2206" s="3"/>
      <c r="DY2206" s="3"/>
      <c r="DZ2206" s="3"/>
      <c r="EA2206" s="3"/>
      <c r="EB2206" s="3"/>
      <c r="EC2206" s="3"/>
      <c r="ED2206" s="3"/>
      <c r="EE2206" s="3"/>
      <c r="EF2206" s="3"/>
      <c r="EG2206" s="3"/>
      <c r="EH2206" s="3"/>
      <c r="EI2206" s="3"/>
      <c r="EJ2206" s="3"/>
      <c r="EK2206" s="3"/>
      <c r="EL2206" s="3"/>
      <c r="EM2206" s="3"/>
      <c r="EN2206" s="3"/>
      <c r="EO2206" s="3"/>
      <c r="EP2206" s="3"/>
      <c r="EQ2206" s="3"/>
      <c r="ER2206" s="3"/>
      <c r="ES2206" s="3"/>
      <c r="ET2206" s="3"/>
      <c r="EU2206" s="3"/>
      <c r="EV2206" s="3"/>
      <c r="EW2206" s="3"/>
      <c r="EX2206" s="3"/>
      <c r="EY2206" s="3"/>
      <c r="EZ2206" s="3"/>
      <c r="FA2206" s="3"/>
      <c r="FB2206" s="3"/>
      <c r="FC2206" s="3"/>
      <c r="FD2206" s="3"/>
      <c r="FE2206" s="3"/>
      <c r="FF2206" s="3"/>
      <c r="FG2206" s="3"/>
      <c r="FH2206" s="3"/>
      <c r="FI2206" s="3"/>
      <c r="FJ2206" s="3"/>
      <c r="FK2206" s="3"/>
      <c r="FL2206" s="3"/>
      <c r="FM2206" s="3"/>
      <c r="FN2206" s="3"/>
      <c r="FO2206" s="3"/>
      <c r="FP2206" s="3"/>
      <c r="FQ2206" s="3"/>
      <c r="FR2206" s="3"/>
      <c r="FS2206" s="3"/>
      <c r="FT2206" s="3"/>
      <c r="FU2206" s="3"/>
      <c r="FV2206" s="3"/>
      <c r="FW2206" s="3"/>
      <c r="FX2206" s="3"/>
      <c r="FY2206" s="3"/>
      <c r="FZ2206" s="3"/>
      <c r="GA2206" s="3"/>
      <c r="GB2206" s="3"/>
      <c r="GC2206" s="3"/>
      <c r="GD2206" s="3"/>
      <c r="GE2206" s="3"/>
      <c r="GF2206" s="3"/>
      <c r="GG2206" s="3"/>
      <c r="GH2206" s="3"/>
      <c r="GI2206" s="3"/>
      <c r="GJ2206" s="3"/>
    </row>
    <row r="2207" spans="1:192" s="219" customFormat="1">
      <c r="A2207" s="3"/>
      <c r="B2207" s="44"/>
      <c r="C2207" s="3"/>
      <c r="D2207" s="240"/>
      <c r="E2207" s="241"/>
      <c r="F2207" s="242"/>
      <c r="G2207" s="242"/>
      <c r="H2207" s="242"/>
      <c r="I2207" s="242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  <c r="CP2207" s="3"/>
      <c r="CQ2207" s="3"/>
      <c r="CR2207" s="3"/>
      <c r="CS2207" s="3"/>
      <c r="CT2207" s="3"/>
      <c r="CU2207" s="3"/>
      <c r="CV2207" s="3"/>
      <c r="CW2207" s="3"/>
      <c r="CX2207" s="3"/>
      <c r="CY2207" s="3"/>
      <c r="CZ2207" s="3"/>
      <c r="DA2207" s="3"/>
      <c r="DB2207" s="3"/>
      <c r="DC2207" s="3"/>
      <c r="DD2207" s="3"/>
      <c r="DE2207" s="3"/>
      <c r="DF2207" s="3"/>
      <c r="DG2207" s="3"/>
      <c r="DH2207" s="3"/>
      <c r="DI2207" s="3"/>
      <c r="DJ2207" s="3"/>
      <c r="DK2207" s="3"/>
      <c r="DL2207" s="3"/>
      <c r="DM2207" s="3"/>
      <c r="DN2207" s="3"/>
      <c r="DO2207" s="3"/>
      <c r="DP2207" s="3"/>
      <c r="DQ2207" s="3"/>
      <c r="DR2207" s="3"/>
      <c r="DS2207" s="3"/>
      <c r="DT2207" s="3"/>
      <c r="DU2207" s="3"/>
      <c r="DV2207" s="3"/>
      <c r="DW2207" s="3"/>
      <c r="DX2207" s="3"/>
      <c r="DY2207" s="3"/>
      <c r="DZ2207" s="3"/>
      <c r="EA2207" s="3"/>
      <c r="EB2207" s="3"/>
      <c r="EC2207" s="3"/>
      <c r="ED2207" s="3"/>
      <c r="EE2207" s="3"/>
      <c r="EF2207" s="3"/>
      <c r="EG2207" s="3"/>
      <c r="EH2207" s="3"/>
      <c r="EI2207" s="3"/>
      <c r="EJ2207" s="3"/>
      <c r="EK2207" s="3"/>
      <c r="EL2207" s="3"/>
      <c r="EM2207" s="3"/>
      <c r="EN2207" s="3"/>
      <c r="EO2207" s="3"/>
      <c r="EP2207" s="3"/>
      <c r="EQ2207" s="3"/>
      <c r="ER2207" s="3"/>
      <c r="ES2207" s="3"/>
      <c r="ET2207" s="3"/>
      <c r="EU2207" s="3"/>
      <c r="EV2207" s="3"/>
      <c r="EW2207" s="3"/>
      <c r="EX2207" s="3"/>
      <c r="EY2207" s="3"/>
      <c r="EZ2207" s="3"/>
      <c r="FA2207" s="3"/>
      <c r="FB2207" s="3"/>
      <c r="FC2207" s="3"/>
      <c r="FD2207" s="3"/>
      <c r="FE2207" s="3"/>
      <c r="FF2207" s="3"/>
      <c r="FG2207" s="3"/>
      <c r="FH2207" s="3"/>
      <c r="FI2207" s="3"/>
      <c r="FJ2207" s="3"/>
      <c r="FK2207" s="3"/>
      <c r="FL2207" s="3"/>
      <c r="FM2207" s="3"/>
      <c r="FN2207" s="3"/>
      <c r="FO2207" s="3"/>
      <c r="FP2207" s="3"/>
      <c r="FQ2207" s="3"/>
      <c r="FR2207" s="3"/>
      <c r="FS2207" s="3"/>
      <c r="FT2207" s="3"/>
      <c r="FU2207" s="3"/>
      <c r="FV2207" s="3"/>
      <c r="FW2207" s="3"/>
      <c r="FX2207" s="3"/>
      <c r="FY2207" s="3"/>
      <c r="FZ2207" s="3"/>
      <c r="GA2207" s="3"/>
      <c r="GB2207" s="3"/>
      <c r="GC2207" s="3"/>
      <c r="GD2207" s="3"/>
      <c r="GE2207" s="3"/>
      <c r="GF2207" s="3"/>
      <c r="GG2207" s="3"/>
      <c r="GH2207" s="3"/>
      <c r="GI2207" s="3"/>
      <c r="GJ2207" s="3"/>
    </row>
    <row r="2208" spans="1:192" s="219" customFormat="1">
      <c r="A2208" s="3"/>
      <c r="B2208" s="44"/>
      <c r="C2208" s="3"/>
      <c r="D2208" s="240"/>
      <c r="E2208" s="241"/>
      <c r="F2208" s="242"/>
      <c r="G2208" s="242"/>
      <c r="H2208" s="242"/>
      <c r="I2208" s="242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  <c r="CP2208" s="3"/>
      <c r="CQ2208" s="3"/>
      <c r="CR2208" s="3"/>
      <c r="CS2208" s="3"/>
      <c r="CT2208" s="3"/>
      <c r="CU2208" s="3"/>
      <c r="CV2208" s="3"/>
      <c r="CW2208" s="3"/>
      <c r="CX2208" s="3"/>
      <c r="CY2208" s="3"/>
      <c r="CZ2208" s="3"/>
      <c r="DA2208" s="3"/>
      <c r="DB2208" s="3"/>
      <c r="DC2208" s="3"/>
      <c r="DD2208" s="3"/>
      <c r="DE2208" s="3"/>
      <c r="DF2208" s="3"/>
      <c r="DG2208" s="3"/>
      <c r="DH2208" s="3"/>
      <c r="DI2208" s="3"/>
      <c r="DJ2208" s="3"/>
      <c r="DK2208" s="3"/>
      <c r="DL2208" s="3"/>
      <c r="DM2208" s="3"/>
      <c r="DN2208" s="3"/>
      <c r="DO2208" s="3"/>
      <c r="DP2208" s="3"/>
      <c r="DQ2208" s="3"/>
      <c r="DR2208" s="3"/>
      <c r="DS2208" s="3"/>
      <c r="DT2208" s="3"/>
      <c r="DU2208" s="3"/>
      <c r="DV2208" s="3"/>
      <c r="DW2208" s="3"/>
      <c r="DX2208" s="3"/>
      <c r="DY2208" s="3"/>
      <c r="DZ2208" s="3"/>
      <c r="EA2208" s="3"/>
      <c r="EB2208" s="3"/>
      <c r="EC2208" s="3"/>
      <c r="ED2208" s="3"/>
      <c r="EE2208" s="3"/>
      <c r="EF2208" s="3"/>
      <c r="EG2208" s="3"/>
      <c r="EH2208" s="3"/>
      <c r="EI2208" s="3"/>
      <c r="EJ2208" s="3"/>
      <c r="EK2208" s="3"/>
      <c r="EL2208" s="3"/>
      <c r="EM2208" s="3"/>
      <c r="EN2208" s="3"/>
      <c r="EO2208" s="3"/>
      <c r="EP2208" s="3"/>
      <c r="EQ2208" s="3"/>
      <c r="ER2208" s="3"/>
      <c r="ES2208" s="3"/>
      <c r="ET2208" s="3"/>
      <c r="EU2208" s="3"/>
      <c r="EV2208" s="3"/>
      <c r="EW2208" s="3"/>
      <c r="EX2208" s="3"/>
      <c r="EY2208" s="3"/>
      <c r="EZ2208" s="3"/>
      <c r="FA2208" s="3"/>
      <c r="FB2208" s="3"/>
      <c r="FC2208" s="3"/>
      <c r="FD2208" s="3"/>
      <c r="FE2208" s="3"/>
      <c r="FF2208" s="3"/>
      <c r="FG2208" s="3"/>
      <c r="FH2208" s="3"/>
      <c r="FI2208" s="3"/>
      <c r="FJ2208" s="3"/>
      <c r="FK2208" s="3"/>
      <c r="FL2208" s="3"/>
      <c r="FM2208" s="3"/>
      <c r="FN2208" s="3"/>
      <c r="FO2208" s="3"/>
      <c r="FP2208" s="3"/>
      <c r="FQ2208" s="3"/>
      <c r="FR2208" s="3"/>
      <c r="FS2208" s="3"/>
      <c r="FT2208" s="3"/>
      <c r="FU2208" s="3"/>
      <c r="FV2208" s="3"/>
      <c r="FW2208" s="3"/>
      <c r="FX2208" s="3"/>
      <c r="FY2208" s="3"/>
      <c r="FZ2208" s="3"/>
      <c r="GA2208" s="3"/>
      <c r="GB2208" s="3"/>
      <c r="GC2208" s="3"/>
      <c r="GD2208" s="3"/>
      <c r="GE2208" s="3"/>
      <c r="GF2208" s="3"/>
      <c r="GG2208" s="3"/>
      <c r="GH2208" s="3"/>
      <c r="GI2208" s="3"/>
      <c r="GJ2208" s="3"/>
    </row>
    <row r="2209" spans="1:192" s="219" customFormat="1">
      <c r="A2209" s="3"/>
      <c r="B2209" s="44"/>
      <c r="C2209" s="3"/>
      <c r="D2209" s="240"/>
      <c r="E2209" s="241"/>
      <c r="F2209" s="242"/>
      <c r="G2209" s="242"/>
      <c r="H2209" s="242"/>
      <c r="I2209" s="242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  <c r="CP2209" s="3"/>
      <c r="CQ2209" s="3"/>
      <c r="CR2209" s="3"/>
      <c r="CS2209" s="3"/>
      <c r="CT2209" s="3"/>
      <c r="CU2209" s="3"/>
      <c r="CV2209" s="3"/>
      <c r="CW2209" s="3"/>
      <c r="CX2209" s="3"/>
      <c r="CY2209" s="3"/>
      <c r="CZ2209" s="3"/>
      <c r="DA2209" s="3"/>
      <c r="DB2209" s="3"/>
      <c r="DC2209" s="3"/>
      <c r="DD2209" s="3"/>
      <c r="DE2209" s="3"/>
      <c r="DF2209" s="3"/>
      <c r="DG2209" s="3"/>
      <c r="DH2209" s="3"/>
      <c r="DI2209" s="3"/>
      <c r="DJ2209" s="3"/>
      <c r="DK2209" s="3"/>
      <c r="DL2209" s="3"/>
      <c r="DM2209" s="3"/>
      <c r="DN2209" s="3"/>
      <c r="DO2209" s="3"/>
      <c r="DP2209" s="3"/>
      <c r="DQ2209" s="3"/>
      <c r="DR2209" s="3"/>
      <c r="DS2209" s="3"/>
      <c r="DT2209" s="3"/>
      <c r="DU2209" s="3"/>
      <c r="DV2209" s="3"/>
      <c r="DW2209" s="3"/>
      <c r="DX2209" s="3"/>
      <c r="DY2209" s="3"/>
      <c r="DZ2209" s="3"/>
      <c r="EA2209" s="3"/>
      <c r="EB2209" s="3"/>
      <c r="EC2209" s="3"/>
      <c r="ED2209" s="3"/>
      <c r="EE2209" s="3"/>
      <c r="EF2209" s="3"/>
      <c r="EG2209" s="3"/>
      <c r="EH2209" s="3"/>
      <c r="EI2209" s="3"/>
      <c r="EJ2209" s="3"/>
      <c r="EK2209" s="3"/>
      <c r="EL2209" s="3"/>
      <c r="EM2209" s="3"/>
      <c r="EN2209" s="3"/>
      <c r="EO2209" s="3"/>
      <c r="EP2209" s="3"/>
      <c r="EQ2209" s="3"/>
      <c r="ER2209" s="3"/>
      <c r="ES2209" s="3"/>
      <c r="ET2209" s="3"/>
      <c r="EU2209" s="3"/>
      <c r="EV2209" s="3"/>
      <c r="EW2209" s="3"/>
      <c r="EX2209" s="3"/>
      <c r="EY2209" s="3"/>
      <c r="EZ2209" s="3"/>
      <c r="FA2209" s="3"/>
      <c r="FB2209" s="3"/>
      <c r="FC2209" s="3"/>
      <c r="FD2209" s="3"/>
      <c r="FE2209" s="3"/>
      <c r="FF2209" s="3"/>
      <c r="FG2209" s="3"/>
      <c r="FH2209" s="3"/>
      <c r="FI2209" s="3"/>
      <c r="FJ2209" s="3"/>
      <c r="FK2209" s="3"/>
      <c r="FL2209" s="3"/>
      <c r="FM2209" s="3"/>
      <c r="FN2209" s="3"/>
      <c r="FO2209" s="3"/>
      <c r="FP2209" s="3"/>
      <c r="FQ2209" s="3"/>
      <c r="FR2209" s="3"/>
      <c r="FS2209" s="3"/>
      <c r="FT2209" s="3"/>
      <c r="FU2209" s="3"/>
      <c r="FV2209" s="3"/>
      <c r="FW2209" s="3"/>
      <c r="FX2209" s="3"/>
      <c r="FY2209" s="3"/>
      <c r="FZ2209" s="3"/>
      <c r="GA2209" s="3"/>
      <c r="GB2209" s="3"/>
      <c r="GC2209" s="3"/>
      <c r="GD2209" s="3"/>
      <c r="GE2209" s="3"/>
      <c r="GF2209" s="3"/>
      <c r="GG2209" s="3"/>
      <c r="GH2209" s="3"/>
      <c r="GI2209" s="3"/>
      <c r="GJ2209" s="3"/>
    </row>
    <row r="2210" spans="1:192" s="219" customFormat="1">
      <c r="A2210" s="3"/>
      <c r="B2210" s="44"/>
      <c r="C2210" s="3"/>
      <c r="D2210" s="240"/>
      <c r="E2210" s="241"/>
      <c r="F2210" s="242"/>
      <c r="G2210" s="242"/>
      <c r="H2210" s="242"/>
      <c r="I2210" s="242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  <c r="CP2210" s="3"/>
      <c r="CQ2210" s="3"/>
      <c r="CR2210" s="3"/>
      <c r="CS2210" s="3"/>
      <c r="CT2210" s="3"/>
      <c r="CU2210" s="3"/>
      <c r="CV2210" s="3"/>
      <c r="CW2210" s="3"/>
      <c r="CX2210" s="3"/>
      <c r="CY2210" s="3"/>
      <c r="CZ2210" s="3"/>
      <c r="DA2210" s="3"/>
      <c r="DB2210" s="3"/>
      <c r="DC2210" s="3"/>
      <c r="DD2210" s="3"/>
      <c r="DE2210" s="3"/>
      <c r="DF2210" s="3"/>
      <c r="DG2210" s="3"/>
      <c r="DH2210" s="3"/>
      <c r="DI2210" s="3"/>
      <c r="DJ2210" s="3"/>
      <c r="DK2210" s="3"/>
      <c r="DL2210" s="3"/>
      <c r="DM2210" s="3"/>
      <c r="DN2210" s="3"/>
      <c r="DO2210" s="3"/>
      <c r="DP2210" s="3"/>
      <c r="DQ2210" s="3"/>
      <c r="DR2210" s="3"/>
      <c r="DS2210" s="3"/>
      <c r="DT2210" s="3"/>
      <c r="DU2210" s="3"/>
      <c r="DV2210" s="3"/>
      <c r="DW2210" s="3"/>
      <c r="DX2210" s="3"/>
      <c r="DY2210" s="3"/>
      <c r="DZ2210" s="3"/>
      <c r="EA2210" s="3"/>
      <c r="EB2210" s="3"/>
      <c r="EC2210" s="3"/>
      <c r="ED2210" s="3"/>
      <c r="EE2210" s="3"/>
      <c r="EF2210" s="3"/>
      <c r="EG2210" s="3"/>
      <c r="EH2210" s="3"/>
      <c r="EI2210" s="3"/>
      <c r="EJ2210" s="3"/>
      <c r="EK2210" s="3"/>
      <c r="EL2210" s="3"/>
      <c r="EM2210" s="3"/>
      <c r="EN2210" s="3"/>
      <c r="EO2210" s="3"/>
      <c r="EP2210" s="3"/>
      <c r="EQ2210" s="3"/>
      <c r="ER2210" s="3"/>
      <c r="ES2210" s="3"/>
      <c r="ET2210" s="3"/>
      <c r="EU2210" s="3"/>
      <c r="EV2210" s="3"/>
      <c r="EW2210" s="3"/>
      <c r="EX2210" s="3"/>
      <c r="EY2210" s="3"/>
      <c r="EZ2210" s="3"/>
      <c r="FA2210" s="3"/>
      <c r="FB2210" s="3"/>
      <c r="FC2210" s="3"/>
      <c r="FD2210" s="3"/>
      <c r="FE2210" s="3"/>
      <c r="FF2210" s="3"/>
      <c r="FG2210" s="3"/>
      <c r="FH2210" s="3"/>
      <c r="FI2210" s="3"/>
      <c r="FJ2210" s="3"/>
      <c r="FK2210" s="3"/>
      <c r="FL2210" s="3"/>
      <c r="FM2210" s="3"/>
      <c r="FN2210" s="3"/>
      <c r="FO2210" s="3"/>
      <c r="FP2210" s="3"/>
      <c r="FQ2210" s="3"/>
      <c r="FR2210" s="3"/>
      <c r="FS2210" s="3"/>
      <c r="FT2210" s="3"/>
      <c r="FU2210" s="3"/>
      <c r="FV2210" s="3"/>
      <c r="FW2210" s="3"/>
      <c r="FX2210" s="3"/>
      <c r="FY2210" s="3"/>
      <c r="FZ2210" s="3"/>
      <c r="GA2210" s="3"/>
      <c r="GB2210" s="3"/>
      <c r="GC2210" s="3"/>
      <c r="GD2210" s="3"/>
      <c r="GE2210" s="3"/>
      <c r="GF2210" s="3"/>
      <c r="GG2210" s="3"/>
      <c r="GH2210" s="3"/>
      <c r="GI2210" s="3"/>
      <c r="GJ2210" s="3"/>
    </row>
    <row r="2211" spans="1:192" s="219" customFormat="1">
      <c r="A2211" s="3"/>
      <c r="B2211" s="44"/>
      <c r="C2211" s="3"/>
      <c r="D2211" s="240"/>
      <c r="E2211" s="241"/>
      <c r="F2211" s="242"/>
      <c r="G2211" s="242"/>
      <c r="H2211" s="242"/>
      <c r="I2211" s="242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  <c r="CP2211" s="3"/>
      <c r="CQ2211" s="3"/>
      <c r="CR2211" s="3"/>
      <c r="CS2211" s="3"/>
      <c r="CT2211" s="3"/>
      <c r="CU2211" s="3"/>
      <c r="CV2211" s="3"/>
      <c r="CW2211" s="3"/>
      <c r="CX2211" s="3"/>
      <c r="CY2211" s="3"/>
      <c r="CZ2211" s="3"/>
      <c r="DA2211" s="3"/>
      <c r="DB2211" s="3"/>
      <c r="DC2211" s="3"/>
      <c r="DD2211" s="3"/>
      <c r="DE2211" s="3"/>
      <c r="DF2211" s="3"/>
      <c r="DG2211" s="3"/>
      <c r="DH2211" s="3"/>
      <c r="DI2211" s="3"/>
      <c r="DJ2211" s="3"/>
      <c r="DK2211" s="3"/>
      <c r="DL2211" s="3"/>
      <c r="DM2211" s="3"/>
      <c r="DN2211" s="3"/>
      <c r="DO2211" s="3"/>
      <c r="DP2211" s="3"/>
      <c r="DQ2211" s="3"/>
      <c r="DR2211" s="3"/>
      <c r="DS2211" s="3"/>
      <c r="DT2211" s="3"/>
      <c r="DU2211" s="3"/>
      <c r="DV2211" s="3"/>
      <c r="DW2211" s="3"/>
      <c r="DX2211" s="3"/>
      <c r="DY2211" s="3"/>
      <c r="DZ2211" s="3"/>
      <c r="EA2211" s="3"/>
      <c r="EB2211" s="3"/>
      <c r="EC2211" s="3"/>
      <c r="ED2211" s="3"/>
      <c r="EE2211" s="3"/>
      <c r="EF2211" s="3"/>
      <c r="EG2211" s="3"/>
      <c r="EH2211" s="3"/>
      <c r="EI2211" s="3"/>
      <c r="EJ2211" s="3"/>
      <c r="EK2211" s="3"/>
      <c r="EL2211" s="3"/>
      <c r="EM2211" s="3"/>
      <c r="EN2211" s="3"/>
      <c r="EO2211" s="3"/>
      <c r="EP2211" s="3"/>
      <c r="EQ2211" s="3"/>
      <c r="ER2211" s="3"/>
      <c r="ES2211" s="3"/>
      <c r="ET2211" s="3"/>
      <c r="EU2211" s="3"/>
      <c r="EV2211" s="3"/>
      <c r="EW2211" s="3"/>
      <c r="EX2211" s="3"/>
      <c r="EY2211" s="3"/>
      <c r="EZ2211" s="3"/>
      <c r="FA2211" s="3"/>
      <c r="FB2211" s="3"/>
      <c r="FC2211" s="3"/>
      <c r="FD2211" s="3"/>
      <c r="FE2211" s="3"/>
      <c r="FF2211" s="3"/>
      <c r="FG2211" s="3"/>
      <c r="FH2211" s="3"/>
      <c r="FI2211" s="3"/>
      <c r="FJ2211" s="3"/>
      <c r="FK2211" s="3"/>
      <c r="FL2211" s="3"/>
      <c r="FM2211" s="3"/>
      <c r="FN2211" s="3"/>
      <c r="FO2211" s="3"/>
      <c r="FP2211" s="3"/>
      <c r="FQ2211" s="3"/>
      <c r="FR2211" s="3"/>
      <c r="FS2211" s="3"/>
      <c r="FT2211" s="3"/>
      <c r="FU2211" s="3"/>
      <c r="FV2211" s="3"/>
      <c r="FW2211" s="3"/>
      <c r="FX2211" s="3"/>
      <c r="FY2211" s="3"/>
      <c r="FZ2211" s="3"/>
      <c r="GA2211" s="3"/>
      <c r="GB2211" s="3"/>
      <c r="GC2211" s="3"/>
      <c r="GD2211" s="3"/>
      <c r="GE2211" s="3"/>
      <c r="GF2211" s="3"/>
      <c r="GG2211" s="3"/>
      <c r="GH2211" s="3"/>
      <c r="GI2211" s="3"/>
      <c r="GJ2211" s="3"/>
    </row>
    <row r="2212" spans="1:192" s="219" customFormat="1">
      <c r="A2212" s="3"/>
      <c r="B2212" s="44"/>
      <c r="C2212" s="3"/>
      <c r="D2212" s="240"/>
      <c r="E2212" s="241"/>
      <c r="F2212" s="242"/>
      <c r="G2212" s="242"/>
      <c r="H2212" s="242"/>
      <c r="I2212" s="242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  <c r="CP2212" s="3"/>
      <c r="CQ2212" s="3"/>
      <c r="CR2212" s="3"/>
      <c r="CS2212" s="3"/>
      <c r="CT2212" s="3"/>
      <c r="CU2212" s="3"/>
      <c r="CV2212" s="3"/>
      <c r="CW2212" s="3"/>
      <c r="CX2212" s="3"/>
      <c r="CY2212" s="3"/>
      <c r="CZ2212" s="3"/>
      <c r="DA2212" s="3"/>
      <c r="DB2212" s="3"/>
      <c r="DC2212" s="3"/>
      <c r="DD2212" s="3"/>
      <c r="DE2212" s="3"/>
      <c r="DF2212" s="3"/>
      <c r="DG2212" s="3"/>
      <c r="DH2212" s="3"/>
      <c r="DI2212" s="3"/>
      <c r="DJ2212" s="3"/>
      <c r="DK2212" s="3"/>
      <c r="DL2212" s="3"/>
      <c r="DM2212" s="3"/>
      <c r="DN2212" s="3"/>
      <c r="DO2212" s="3"/>
      <c r="DP2212" s="3"/>
      <c r="DQ2212" s="3"/>
      <c r="DR2212" s="3"/>
      <c r="DS2212" s="3"/>
      <c r="DT2212" s="3"/>
      <c r="DU2212" s="3"/>
      <c r="DV2212" s="3"/>
      <c r="DW2212" s="3"/>
      <c r="DX2212" s="3"/>
      <c r="DY2212" s="3"/>
      <c r="DZ2212" s="3"/>
      <c r="EA2212" s="3"/>
      <c r="EB2212" s="3"/>
      <c r="EC2212" s="3"/>
      <c r="ED2212" s="3"/>
      <c r="EE2212" s="3"/>
      <c r="EF2212" s="3"/>
      <c r="EG2212" s="3"/>
      <c r="EH2212" s="3"/>
      <c r="EI2212" s="3"/>
      <c r="EJ2212" s="3"/>
      <c r="EK2212" s="3"/>
      <c r="EL2212" s="3"/>
      <c r="EM2212" s="3"/>
      <c r="EN2212" s="3"/>
      <c r="EO2212" s="3"/>
      <c r="EP2212" s="3"/>
      <c r="EQ2212" s="3"/>
      <c r="ER2212" s="3"/>
      <c r="ES2212" s="3"/>
      <c r="ET2212" s="3"/>
      <c r="EU2212" s="3"/>
      <c r="EV2212" s="3"/>
      <c r="EW2212" s="3"/>
      <c r="EX2212" s="3"/>
      <c r="EY2212" s="3"/>
      <c r="EZ2212" s="3"/>
      <c r="FA2212" s="3"/>
      <c r="FB2212" s="3"/>
      <c r="FC2212" s="3"/>
      <c r="FD2212" s="3"/>
      <c r="FE2212" s="3"/>
      <c r="FF2212" s="3"/>
      <c r="FG2212" s="3"/>
      <c r="FH2212" s="3"/>
      <c r="FI2212" s="3"/>
      <c r="FJ2212" s="3"/>
      <c r="FK2212" s="3"/>
      <c r="FL2212" s="3"/>
      <c r="FM2212" s="3"/>
      <c r="FN2212" s="3"/>
      <c r="FO2212" s="3"/>
      <c r="FP2212" s="3"/>
      <c r="FQ2212" s="3"/>
      <c r="FR2212" s="3"/>
      <c r="FS2212" s="3"/>
      <c r="FT2212" s="3"/>
      <c r="FU2212" s="3"/>
      <c r="FV2212" s="3"/>
      <c r="FW2212" s="3"/>
      <c r="FX2212" s="3"/>
      <c r="FY2212" s="3"/>
      <c r="FZ2212" s="3"/>
      <c r="GA2212" s="3"/>
      <c r="GB2212" s="3"/>
      <c r="GC2212" s="3"/>
      <c r="GD2212" s="3"/>
      <c r="GE2212" s="3"/>
      <c r="GF2212" s="3"/>
      <c r="GG2212" s="3"/>
      <c r="GH2212" s="3"/>
      <c r="GI2212" s="3"/>
      <c r="GJ2212" s="3"/>
    </row>
    <row r="2213" spans="1:192" s="219" customFormat="1">
      <c r="A2213" s="3"/>
      <c r="B2213" s="44"/>
      <c r="C2213" s="3"/>
      <c r="D2213" s="240"/>
      <c r="E2213" s="241"/>
      <c r="F2213" s="242"/>
      <c r="G2213" s="242"/>
      <c r="H2213" s="242"/>
      <c r="I2213" s="242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  <c r="CP2213" s="3"/>
      <c r="CQ2213" s="3"/>
      <c r="CR2213" s="3"/>
      <c r="CS2213" s="3"/>
      <c r="CT2213" s="3"/>
      <c r="CU2213" s="3"/>
      <c r="CV2213" s="3"/>
      <c r="CW2213" s="3"/>
      <c r="CX2213" s="3"/>
      <c r="CY2213" s="3"/>
      <c r="CZ2213" s="3"/>
      <c r="DA2213" s="3"/>
      <c r="DB2213" s="3"/>
      <c r="DC2213" s="3"/>
      <c r="DD2213" s="3"/>
      <c r="DE2213" s="3"/>
      <c r="DF2213" s="3"/>
      <c r="DG2213" s="3"/>
      <c r="DH2213" s="3"/>
      <c r="DI2213" s="3"/>
      <c r="DJ2213" s="3"/>
      <c r="DK2213" s="3"/>
      <c r="DL2213" s="3"/>
      <c r="DM2213" s="3"/>
      <c r="DN2213" s="3"/>
      <c r="DO2213" s="3"/>
      <c r="DP2213" s="3"/>
      <c r="DQ2213" s="3"/>
      <c r="DR2213" s="3"/>
      <c r="DS2213" s="3"/>
      <c r="DT2213" s="3"/>
      <c r="DU2213" s="3"/>
      <c r="DV2213" s="3"/>
      <c r="DW2213" s="3"/>
      <c r="DX2213" s="3"/>
      <c r="DY2213" s="3"/>
      <c r="DZ2213" s="3"/>
      <c r="EA2213" s="3"/>
      <c r="EB2213" s="3"/>
      <c r="EC2213" s="3"/>
      <c r="ED2213" s="3"/>
      <c r="EE2213" s="3"/>
      <c r="EF2213" s="3"/>
      <c r="EG2213" s="3"/>
      <c r="EH2213" s="3"/>
      <c r="EI2213" s="3"/>
      <c r="EJ2213" s="3"/>
      <c r="EK2213" s="3"/>
      <c r="EL2213" s="3"/>
      <c r="EM2213" s="3"/>
      <c r="EN2213" s="3"/>
      <c r="EO2213" s="3"/>
      <c r="EP2213" s="3"/>
      <c r="EQ2213" s="3"/>
      <c r="ER2213" s="3"/>
      <c r="ES2213" s="3"/>
      <c r="ET2213" s="3"/>
      <c r="EU2213" s="3"/>
      <c r="EV2213" s="3"/>
      <c r="EW2213" s="3"/>
      <c r="EX2213" s="3"/>
      <c r="EY2213" s="3"/>
      <c r="EZ2213" s="3"/>
      <c r="FA2213" s="3"/>
      <c r="FB2213" s="3"/>
      <c r="FC2213" s="3"/>
      <c r="FD2213" s="3"/>
      <c r="FE2213" s="3"/>
      <c r="FF2213" s="3"/>
      <c r="FG2213" s="3"/>
      <c r="FH2213" s="3"/>
      <c r="FI2213" s="3"/>
      <c r="FJ2213" s="3"/>
      <c r="FK2213" s="3"/>
      <c r="FL2213" s="3"/>
      <c r="FM2213" s="3"/>
      <c r="FN2213" s="3"/>
      <c r="FO2213" s="3"/>
      <c r="FP2213" s="3"/>
      <c r="FQ2213" s="3"/>
      <c r="FR2213" s="3"/>
      <c r="FS2213" s="3"/>
      <c r="FT2213" s="3"/>
      <c r="FU2213" s="3"/>
      <c r="FV2213" s="3"/>
      <c r="FW2213" s="3"/>
      <c r="FX2213" s="3"/>
      <c r="FY2213" s="3"/>
      <c r="FZ2213" s="3"/>
      <c r="GA2213" s="3"/>
      <c r="GB2213" s="3"/>
      <c r="GC2213" s="3"/>
      <c r="GD2213" s="3"/>
      <c r="GE2213" s="3"/>
      <c r="GF2213" s="3"/>
      <c r="GG2213" s="3"/>
      <c r="GH2213" s="3"/>
      <c r="GI2213" s="3"/>
      <c r="GJ2213" s="3"/>
    </row>
    <row r="2214" spans="1:192" s="219" customFormat="1">
      <c r="A2214" s="3"/>
      <c r="B2214" s="44"/>
      <c r="C2214" s="3"/>
      <c r="D2214" s="240"/>
      <c r="E2214" s="241"/>
      <c r="F2214" s="242"/>
      <c r="G2214" s="242"/>
      <c r="H2214" s="242"/>
      <c r="I2214" s="242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  <c r="CP2214" s="3"/>
      <c r="CQ2214" s="3"/>
      <c r="CR2214" s="3"/>
      <c r="CS2214" s="3"/>
      <c r="CT2214" s="3"/>
      <c r="CU2214" s="3"/>
      <c r="CV2214" s="3"/>
      <c r="CW2214" s="3"/>
      <c r="CX2214" s="3"/>
      <c r="CY2214" s="3"/>
      <c r="CZ2214" s="3"/>
      <c r="DA2214" s="3"/>
      <c r="DB2214" s="3"/>
      <c r="DC2214" s="3"/>
      <c r="DD2214" s="3"/>
      <c r="DE2214" s="3"/>
      <c r="DF2214" s="3"/>
      <c r="DG2214" s="3"/>
      <c r="DH2214" s="3"/>
      <c r="DI2214" s="3"/>
      <c r="DJ2214" s="3"/>
      <c r="DK2214" s="3"/>
      <c r="DL2214" s="3"/>
      <c r="DM2214" s="3"/>
      <c r="DN2214" s="3"/>
      <c r="DO2214" s="3"/>
      <c r="DP2214" s="3"/>
      <c r="DQ2214" s="3"/>
      <c r="DR2214" s="3"/>
      <c r="DS2214" s="3"/>
      <c r="DT2214" s="3"/>
      <c r="DU2214" s="3"/>
      <c r="DV2214" s="3"/>
      <c r="DW2214" s="3"/>
      <c r="DX2214" s="3"/>
      <c r="DY2214" s="3"/>
      <c r="DZ2214" s="3"/>
      <c r="EA2214" s="3"/>
      <c r="EB2214" s="3"/>
      <c r="EC2214" s="3"/>
      <c r="ED2214" s="3"/>
      <c r="EE2214" s="3"/>
      <c r="EF2214" s="3"/>
      <c r="EG2214" s="3"/>
      <c r="EH2214" s="3"/>
      <c r="EI2214" s="3"/>
      <c r="EJ2214" s="3"/>
      <c r="EK2214" s="3"/>
      <c r="EL2214" s="3"/>
      <c r="EM2214" s="3"/>
      <c r="EN2214" s="3"/>
      <c r="EO2214" s="3"/>
      <c r="EP2214" s="3"/>
      <c r="EQ2214" s="3"/>
      <c r="ER2214" s="3"/>
      <c r="ES2214" s="3"/>
      <c r="ET2214" s="3"/>
      <c r="EU2214" s="3"/>
      <c r="EV2214" s="3"/>
      <c r="EW2214" s="3"/>
      <c r="EX2214" s="3"/>
      <c r="EY2214" s="3"/>
      <c r="EZ2214" s="3"/>
      <c r="FA2214" s="3"/>
      <c r="FB2214" s="3"/>
      <c r="FC2214" s="3"/>
      <c r="FD2214" s="3"/>
      <c r="FE2214" s="3"/>
      <c r="FF2214" s="3"/>
      <c r="FG2214" s="3"/>
      <c r="FH2214" s="3"/>
      <c r="FI2214" s="3"/>
      <c r="FJ2214" s="3"/>
      <c r="FK2214" s="3"/>
      <c r="FL2214" s="3"/>
      <c r="FM2214" s="3"/>
      <c r="FN2214" s="3"/>
      <c r="FO2214" s="3"/>
      <c r="FP2214" s="3"/>
      <c r="FQ2214" s="3"/>
      <c r="FR2214" s="3"/>
      <c r="FS2214" s="3"/>
      <c r="FT2214" s="3"/>
      <c r="FU2214" s="3"/>
      <c r="FV2214" s="3"/>
      <c r="FW2214" s="3"/>
      <c r="FX2214" s="3"/>
      <c r="FY2214" s="3"/>
      <c r="FZ2214" s="3"/>
      <c r="GA2214" s="3"/>
      <c r="GB2214" s="3"/>
      <c r="GC2214" s="3"/>
      <c r="GD2214" s="3"/>
      <c r="GE2214" s="3"/>
      <c r="GF2214" s="3"/>
      <c r="GG2214" s="3"/>
      <c r="GH2214" s="3"/>
      <c r="GI2214" s="3"/>
      <c r="GJ2214" s="3"/>
    </row>
    <row r="2215" spans="1:192" s="219" customFormat="1">
      <c r="A2215" s="3"/>
      <c r="B2215" s="44"/>
      <c r="C2215" s="3"/>
      <c r="D2215" s="240"/>
      <c r="E2215" s="241"/>
      <c r="F2215" s="242"/>
      <c r="G2215" s="242"/>
      <c r="H2215" s="242"/>
      <c r="I2215" s="242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  <c r="CP2215" s="3"/>
      <c r="CQ2215" s="3"/>
      <c r="CR2215" s="3"/>
      <c r="CS2215" s="3"/>
      <c r="CT2215" s="3"/>
      <c r="CU2215" s="3"/>
      <c r="CV2215" s="3"/>
      <c r="CW2215" s="3"/>
      <c r="CX2215" s="3"/>
      <c r="CY2215" s="3"/>
      <c r="CZ2215" s="3"/>
      <c r="DA2215" s="3"/>
      <c r="DB2215" s="3"/>
      <c r="DC2215" s="3"/>
      <c r="DD2215" s="3"/>
      <c r="DE2215" s="3"/>
      <c r="DF2215" s="3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  <c r="EF2215" s="3"/>
      <c r="EG2215" s="3"/>
      <c r="EH2215" s="3"/>
      <c r="EI2215" s="3"/>
      <c r="EJ2215" s="3"/>
      <c r="EK2215" s="3"/>
      <c r="EL2215" s="3"/>
      <c r="EM2215" s="3"/>
      <c r="EN2215" s="3"/>
      <c r="EO2215" s="3"/>
      <c r="EP2215" s="3"/>
      <c r="EQ2215" s="3"/>
      <c r="ER2215" s="3"/>
      <c r="ES2215" s="3"/>
      <c r="ET2215" s="3"/>
      <c r="EU2215" s="3"/>
      <c r="EV2215" s="3"/>
      <c r="EW2215" s="3"/>
      <c r="EX2215" s="3"/>
      <c r="EY2215" s="3"/>
      <c r="EZ2215" s="3"/>
      <c r="FA2215" s="3"/>
      <c r="FB2215" s="3"/>
      <c r="FC2215" s="3"/>
      <c r="FD2215" s="3"/>
      <c r="FE2215" s="3"/>
      <c r="FF2215" s="3"/>
      <c r="FG2215" s="3"/>
      <c r="FH2215" s="3"/>
      <c r="FI2215" s="3"/>
      <c r="FJ2215" s="3"/>
      <c r="FK2215" s="3"/>
      <c r="FL2215" s="3"/>
      <c r="FM2215" s="3"/>
      <c r="FN2215" s="3"/>
      <c r="FO2215" s="3"/>
      <c r="FP2215" s="3"/>
      <c r="FQ2215" s="3"/>
      <c r="FR2215" s="3"/>
      <c r="FS2215" s="3"/>
      <c r="FT2215" s="3"/>
      <c r="FU2215" s="3"/>
      <c r="FV2215" s="3"/>
      <c r="FW2215" s="3"/>
      <c r="FX2215" s="3"/>
      <c r="FY2215" s="3"/>
      <c r="FZ2215" s="3"/>
      <c r="GA2215" s="3"/>
      <c r="GB2215" s="3"/>
      <c r="GC2215" s="3"/>
      <c r="GD2215" s="3"/>
      <c r="GE2215" s="3"/>
      <c r="GF2215" s="3"/>
      <c r="GG2215" s="3"/>
      <c r="GH2215" s="3"/>
      <c r="GI2215" s="3"/>
      <c r="GJ2215" s="3"/>
    </row>
    <row r="2216" spans="1:192" s="219" customFormat="1">
      <c r="A2216" s="3"/>
      <c r="B2216" s="44"/>
      <c r="C2216" s="3"/>
      <c r="D2216" s="240"/>
      <c r="E2216" s="241"/>
      <c r="F2216" s="242"/>
      <c r="G2216" s="242"/>
      <c r="H2216" s="242"/>
      <c r="I2216" s="242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  <c r="CP2216" s="3"/>
      <c r="CQ2216" s="3"/>
      <c r="CR2216" s="3"/>
      <c r="CS2216" s="3"/>
      <c r="CT2216" s="3"/>
      <c r="CU2216" s="3"/>
      <c r="CV2216" s="3"/>
      <c r="CW2216" s="3"/>
      <c r="CX2216" s="3"/>
      <c r="CY2216" s="3"/>
      <c r="CZ2216" s="3"/>
      <c r="DA2216" s="3"/>
      <c r="DB2216" s="3"/>
      <c r="DC2216" s="3"/>
      <c r="DD2216" s="3"/>
      <c r="DE2216" s="3"/>
      <c r="DF2216" s="3"/>
      <c r="DG2216" s="3"/>
      <c r="DH2216" s="3"/>
      <c r="DI2216" s="3"/>
      <c r="DJ2216" s="3"/>
      <c r="DK2216" s="3"/>
      <c r="DL2216" s="3"/>
      <c r="DM2216" s="3"/>
      <c r="DN2216" s="3"/>
      <c r="DO2216" s="3"/>
      <c r="DP2216" s="3"/>
      <c r="DQ2216" s="3"/>
      <c r="DR2216" s="3"/>
      <c r="DS2216" s="3"/>
      <c r="DT2216" s="3"/>
      <c r="DU2216" s="3"/>
      <c r="DV2216" s="3"/>
      <c r="DW2216" s="3"/>
      <c r="DX2216" s="3"/>
      <c r="DY2216" s="3"/>
      <c r="DZ2216" s="3"/>
      <c r="EA2216" s="3"/>
      <c r="EB2216" s="3"/>
      <c r="EC2216" s="3"/>
      <c r="ED2216" s="3"/>
      <c r="EE2216" s="3"/>
      <c r="EF2216" s="3"/>
      <c r="EG2216" s="3"/>
      <c r="EH2216" s="3"/>
      <c r="EI2216" s="3"/>
      <c r="EJ2216" s="3"/>
      <c r="EK2216" s="3"/>
      <c r="EL2216" s="3"/>
      <c r="EM2216" s="3"/>
      <c r="EN2216" s="3"/>
      <c r="EO2216" s="3"/>
      <c r="EP2216" s="3"/>
      <c r="EQ2216" s="3"/>
      <c r="ER2216" s="3"/>
      <c r="ES2216" s="3"/>
      <c r="ET2216" s="3"/>
      <c r="EU2216" s="3"/>
      <c r="EV2216" s="3"/>
      <c r="EW2216" s="3"/>
      <c r="EX2216" s="3"/>
      <c r="EY2216" s="3"/>
      <c r="EZ2216" s="3"/>
      <c r="FA2216" s="3"/>
      <c r="FB2216" s="3"/>
      <c r="FC2216" s="3"/>
      <c r="FD2216" s="3"/>
      <c r="FE2216" s="3"/>
      <c r="FF2216" s="3"/>
      <c r="FG2216" s="3"/>
      <c r="FH2216" s="3"/>
      <c r="FI2216" s="3"/>
      <c r="FJ2216" s="3"/>
      <c r="FK2216" s="3"/>
      <c r="FL2216" s="3"/>
      <c r="FM2216" s="3"/>
      <c r="FN2216" s="3"/>
      <c r="FO2216" s="3"/>
      <c r="FP2216" s="3"/>
      <c r="FQ2216" s="3"/>
      <c r="FR2216" s="3"/>
      <c r="FS2216" s="3"/>
      <c r="FT2216" s="3"/>
      <c r="FU2216" s="3"/>
      <c r="FV2216" s="3"/>
      <c r="FW2216" s="3"/>
      <c r="FX2216" s="3"/>
      <c r="FY2216" s="3"/>
      <c r="FZ2216" s="3"/>
      <c r="GA2216" s="3"/>
      <c r="GB2216" s="3"/>
      <c r="GC2216" s="3"/>
      <c r="GD2216" s="3"/>
      <c r="GE2216" s="3"/>
      <c r="GF2216" s="3"/>
      <c r="GG2216" s="3"/>
      <c r="GH2216" s="3"/>
      <c r="GI2216" s="3"/>
      <c r="GJ2216" s="3"/>
    </row>
    <row r="2217" spans="1:192" s="219" customFormat="1">
      <c r="A2217" s="3"/>
      <c r="B2217" s="44"/>
      <c r="C2217" s="3"/>
      <c r="D2217" s="240"/>
      <c r="E2217" s="241"/>
      <c r="F2217" s="242"/>
      <c r="G2217" s="242"/>
      <c r="H2217" s="242"/>
      <c r="I2217" s="242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  <c r="CP2217" s="3"/>
      <c r="CQ2217" s="3"/>
      <c r="CR2217" s="3"/>
      <c r="CS2217" s="3"/>
      <c r="CT2217" s="3"/>
      <c r="CU2217" s="3"/>
      <c r="CV2217" s="3"/>
      <c r="CW2217" s="3"/>
      <c r="CX2217" s="3"/>
      <c r="CY2217" s="3"/>
      <c r="CZ2217" s="3"/>
      <c r="DA2217" s="3"/>
      <c r="DB2217" s="3"/>
      <c r="DC2217" s="3"/>
      <c r="DD2217" s="3"/>
      <c r="DE2217" s="3"/>
      <c r="DF2217" s="3"/>
      <c r="DG2217" s="3"/>
      <c r="DH2217" s="3"/>
      <c r="DI2217" s="3"/>
      <c r="DJ2217" s="3"/>
      <c r="DK2217" s="3"/>
      <c r="DL2217" s="3"/>
      <c r="DM2217" s="3"/>
      <c r="DN2217" s="3"/>
      <c r="DO2217" s="3"/>
      <c r="DP2217" s="3"/>
      <c r="DQ2217" s="3"/>
      <c r="DR2217" s="3"/>
      <c r="DS2217" s="3"/>
      <c r="DT2217" s="3"/>
      <c r="DU2217" s="3"/>
      <c r="DV2217" s="3"/>
      <c r="DW2217" s="3"/>
      <c r="DX2217" s="3"/>
      <c r="DY2217" s="3"/>
      <c r="DZ2217" s="3"/>
      <c r="EA2217" s="3"/>
      <c r="EB2217" s="3"/>
      <c r="EC2217" s="3"/>
      <c r="ED2217" s="3"/>
      <c r="EE2217" s="3"/>
      <c r="EF2217" s="3"/>
      <c r="EG2217" s="3"/>
      <c r="EH2217" s="3"/>
      <c r="EI2217" s="3"/>
      <c r="EJ2217" s="3"/>
      <c r="EK2217" s="3"/>
      <c r="EL2217" s="3"/>
      <c r="EM2217" s="3"/>
      <c r="EN2217" s="3"/>
      <c r="EO2217" s="3"/>
      <c r="EP2217" s="3"/>
      <c r="EQ2217" s="3"/>
      <c r="ER2217" s="3"/>
      <c r="ES2217" s="3"/>
      <c r="ET2217" s="3"/>
      <c r="EU2217" s="3"/>
      <c r="EV2217" s="3"/>
      <c r="EW2217" s="3"/>
      <c r="EX2217" s="3"/>
      <c r="EY2217" s="3"/>
      <c r="EZ2217" s="3"/>
      <c r="FA2217" s="3"/>
      <c r="FB2217" s="3"/>
      <c r="FC2217" s="3"/>
      <c r="FD2217" s="3"/>
      <c r="FE2217" s="3"/>
      <c r="FF2217" s="3"/>
      <c r="FG2217" s="3"/>
      <c r="FH2217" s="3"/>
      <c r="FI2217" s="3"/>
      <c r="FJ2217" s="3"/>
      <c r="FK2217" s="3"/>
      <c r="FL2217" s="3"/>
      <c r="FM2217" s="3"/>
      <c r="FN2217" s="3"/>
      <c r="FO2217" s="3"/>
      <c r="FP2217" s="3"/>
      <c r="FQ2217" s="3"/>
      <c r="FR2217" s="3"/>
      <c r="FS2217" s="3"/>
      <c r="FT2217" s="3"/>
      <c r="FU2217" s="3"/>
      <c r="FV2217" s="3"/>
      <c r="FW2217" s="3"/>
      <c r="FX2217" s="3"/>
      <c r="FY2217" s="3"/>
      <c r="FZ2217" s="3"/>
      <c r="GA2217" s="3"/>
      <c r="GB2217" s="3"/>
      <c r="GC2217" s="3"/>
      <c r="GD2217" s="3"/>
      <c r="GE2217" s="3"/>
      <c r="GF2217" s="3"/>
      <c r="GG2217" s="3"/>
      <c r="GH2217" s="3"/>
      <c r="GI2217" s="3"/>
      <c r="GJ2217" s="3"/>
    </row>
    <row r="2218" spans="1:192" s="219" customFormat="1">
      <c r="A2218" s="3"/>
      <c r="B2218" s="44"/>
      <c r="C2218" s="3"/>
      <c r="D2218" s="240"/>
      <c r="E2218" s="241"/>
      <c r="F2218" s="242"/>
      <c r="G2218" s="242"/>
      <c r="H2218" s="242"/>
      <c r="I2218" s="242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  <c r="CP2218" s="3"/>
      <c r="CQ2218" s="3"/>
      <c r="CR2218" s="3"/>
      <c r="CS2218" s="3"/>
      <c r="CT2218" s="3"/>
      <c r="CU2218" s="3"/>
      <c r="CV2218" s="3"/>
      <c r="CW2218" s="3"/>
      <c r="CX2218" s="3"/>
      <c r="CY2218" s="3"/>
      <c r="CZ2218" s="3"/>
      <c r="DA2218" s="3"/>
      <c r="DB2218" s="3"/>
      <c r="DC2218" s="3"/>
      <c r="DD2218" s="3"/>
      <c r="DE2218" s="3"/>
      <c r="DF2218" s="3"/>
      <c r="DG2218" s="3"/>
      <c r="DH2218" s="3"/>
      <c r="DI2218" s="3"/>
      <c r="DJ2218" s="3"/>
      <c r="DK2218" s="3"/>
      <c r="DL2218" s="3"/>
      <c r="DM2218" s="3"/>
      <c r="DN2218" s="3"/>
      <c r="DO2218" s="3"/>
      <c r="DP2218" s="3"/>
      <c r="DQ2218" s="3"/>
      <c r="DR2218" s="3"/>
      <c r="DS2218" s="3"/>
      <c r="DT2218" s="3"/>
      <c r="DU2218" s="3"/>
      <c r="DV2218" s="3"/>
      <c r="DW2218" s="3"/>
      <c r="DX2218" s="3"/>
      <c r="DY2218" s="3"/>
      <c r="DZ2218" s="3"/>
      <c r="EA2218" s="3"/>
      <c r="EB2218" s="3"/>
      <c r="EC2218" s="3"/>
      <c r="ED2218" s="3"/>
      <c r="EE2218" s="3"/>
      <c r="EF2218" s="3"/>
      <c r="EG2218" s="3"/>
      <c r="EH2218" s="3"/>
      <c r="EI2218" s="3"/>
      <c r="EJ2218" s="3"/>
      <c r="EK2218" s="3"/>
      <c r="EL2218" s="3"/>
      <c r="EM2218" s="3"/>
      <c r="EN2218" s="3"/>
      <c r="EO2218" s="3"/>
      <c r="EP2218" s="3"/>
      <c r="EQ2218" s="3"/>
      <c r="ER2218" s="3"/>
      <c r="ES2218" s="3"/>
      <c r="ET2218" s="3"/>
      <c r="EU2218" s="3"/>
      <c r="EV2218" s="3"/>
      <c r="EW2218" s="3"/>
      <c r="EX2218" s="3"/>
      <c r="EY2218" s="3"/>
      <c r="EZ2218" s="3"/>
      <c r="FA2218" s="3"/>
      <c r="FB2218" s="3"/>
      <c r="FC2218" s="3"/>
      <c r="FD2218" s="3"/>
      <c r="FE2218" s="3"/>
      <c r="FF2218" s="3"/>
      <c r="FG2218" s="3"/>
      <c r="FH2218" s="3"/>
      <c r="FI2218" s="3"/>
      <c r="FJ2218" s="3"/>
      <c r="FK2218" s="3"/>
      <c r="FL2218" s="3"/>
      <c r="FM2218" s="3"/>
      <c r="FN2218" s="3"/>
      <c r="FO2218" s="3"/>
      <c r="FP2218" s="3"/>
      <c r="FQ2218" s="3"/>
      <c r="FR2218" s="3"/>
      <c r="FS2218" s="3"/>
      <c r="FT2218" s="3"/>
      <c r="FU2218" s="3"/>
      <c r="FV2218" s="3"/>
      <c r="FW2218" s="3"/>
      <c r="FX2218" s="3"/>
      <c r="FY2218" s="3"/>
      <c r="FZ2218" s="3"/>
      <c r="GA2218" s="3"/>
      <c r="GB2218" s="3"/>
      <c r="GC2218" s="3"/>
      <c r="GD2218" s="3"/>
      <c r="GE2218" s="3"/>
      <c r="GF2218" s="3"/>
      <c r="GG2218" s="3"/>
      <c r="GH2218" s="3"/>
      <c r="GI2218" s="3"/>
      <c r="GJ2218" s="3"/>
    </row>
    <row r="2219" spans="1:192" s="219" customFormat="1">
      <c r="A2219" s="3"/>
      <c r="B2219" s="44"/>
      <c r="C2219" s="3"/>
      <c r="D2219" s="240"/>
      <c r="E2219" s="241"/>
      <c r="F2219" s="242"/>
      <c r="G2219" s="242"/>
      <c r="H2219" s="242"/>
      <c r="I2219" s="242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  <c r="CP2219" s="3"/>
      <c r="CQ2219" s="3"/>
      <c r="CR2219" s="3"/>
      <c r="CS2219" s="3"/>
      <c r="CT2219" s="3"/>
      <c r="CU2219" s="3"/>
      <c r="CV2219" s="3"/>
      <c r="CW2219" s="3"/>
      <c r="CX2219" s="3"/>
      <c r="CY2219" s="3"/>
      <c r="CZ2219" s="3"/>
      <c r="DA2219" s="3"/>
      <c r="DB2219" s="3"/>
      <c r="DC2219" s="3"/>
      <c r="DD2219" s="3"/>
      <c r="DE2219" s="3"/>
      <c r="DF2219" s="3"/>
      <c r="DG2219" s="3"/>
      <c r="DH2219" s="3"/>
      <c r="DI2219" s="3"/>
      <c r="DJ2219" s="3"/>
      <c r="DK2219" s="3"/>
      <c r="DL2219" s="3"/>
      <c r="DM2219" s="3"/>
      <c r="DN2219" s="3"/>
      <c r="DO2219" s="3"/>
      <c r="DP2219" s="3"/>
      <c r="DQ2219" s="3"/>
      <c r="DR2219" s="3"/>
      <c r="DS2219" s="3"/>
      <c r="DT2219" s="3"/>
      <c r="DU2219" s="3"/>
      <c r="DV2219" s="3"/>
      <c r="DW2219" s="3"/>
      <c r="DX2219" s="3"/>
      <c r="DY2219" s="3"/>
      <c r="DZ2219" s="3"/>
      <c r="EA2219" s="3"/>
      <c r="EB2219" s="3"/>
      <c r="EC2219" s="3"/>
      <c r="ED2219" s="3"/>
      <c r="EE2219" s="3"/>
      <c r="EF2219" s="3"/>
      <c r="EG2219" s="3"/>
      <c r="EH2219" s="3"/>
      <c r="EI2219" s="3"/>
      <c r="EJ2219" s="3"/>
      <c r="EK2219" s="3"/>
      <c r="EL2219" s="3"/>
      <c r="EM2219" s="3"/>
      <c r="EN2219" s="3"/>
      <c r="EO2219" s="3"/>
      <c r="EP2219" s="3"/>
      <c r="EQ2219" s="3"/>
      <c r="ER2219" s="3"/>
      <c r="ES2219" s="3"/>
      <c r="ET2219" s="3"/>
      <c r="EU2219" s="3"/>
      <c r="EV2219" s="3"/>
      <c r="EW2219" s="3"/>
      <c r="EX2219" s="3"/>
      <c r="EY2219" s="3"/>
      <c r="EZ2219" s="3"/>
      <c r="FA2219" s="3"/>
      <c r="FB2219" s="3"/>
      <c r="FC2219" s="3"/>
      <c r="FD2219" s="3"/>
      <c r="FE2219" s="3"/>
      <c r="FF2219" s="3"/>
      <c r="FG2219" s="3"/>
      <c r="FH2219" s="3"/>
      <c r="FI2219" s="3"/>
      <c r="FJ2219" s="3"/>
      <c r="FK2219" s="3"/>
      <c r="FL2219" s="3"/>
      <c r="FM2219" s="3"/>
      <c r="FN2219" s="3"/>
      <c r="FO2219" s="3"/>
      <c r="FP2219" s="3"/>
      <c r="FQ2219" s="3"/>
      <c r="FR2219" s="3"/>
      <c r="FS2219" s="3"/>
      <c r="FT2219" s="3"/>
      <c r="FU2219" s="3"/>
      <c r="FV2219" s="3"/>
      <c r="FW2219" s="3"/>
      <c r="FX2219" s="3"/>
      <c r="FY2219" s="3"/>
      <c r="FZ2219" s="3"/>
      <c r="GA2219" s="3"/>
      <c r="GB2219" s="3"/>
      <c r="GC2219" s="3"/>
      <c r="GD2219" s="3"/>
      <c r="GE2219" s="3"/>
      <c r="GF2219" s="3"/>
      <c r="GG2219" s="3"/>
      <c r="GH2219" s="3"/>
      <c r="GI2219" s="3"/>
      <c r="GJ2219" s="3"/>
    </row>
    <row r="2220" spans="1:192" s="219" customFormat="1">
      <c r="A2220" s="3"/>
      <c r="B2220" s="44"/>
      <c r="C2220" s="3"/>
      <c r="D2220" s="240"/>
      <c r="E2220" s="241"/>
      <c r="F2220" s="242"/>
      <c r="G2220" s="242"/>
      <c r="H2220" s="242"/>
      <c r="I2220" s="242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  <c r="CP2220" s="3"/>
      <c r="CQ2220" s="3"/>
      <c r="CR2220" s="3"/>
      <c r="CS2220" s="3"/>
      <c r="CT2220" s="3"/>
      <c r="CU2220" s="3"/>
      <c r="CV2220" s="3"/>
      <c r="CW2220" s="3"/>
      <c r="CX2220" s="3"/>
      <c r="CY2220" s="3"/>
      <c r="CZ2220" s="3"/>
      <c r="DA2220" s="3"/>
      <c r="DB2220" s="3"/>
      <c r="DC2220" s="3"/>
      <c r="DD2220" s="3"/>
      <c r="DE2220" s="3"/>
      <c r="DF2220" s="3"/>
      <c r="DG2220" s="3"/>
      <c r="DH2220" s="3"/>
      <c r="DI2220" s="3"/>
      <c r="DJ2220" s="3"/>
      <c r="DK2220" s="3"/>
      <c r="DL2220" s="3"/>
      <c r="DM2220" s="3"/>
      <c r="DN2220" s="3"/>
      <c r="DO2220" s="3"/>
      <c r="DP2220" s="3"/>
      <c r="DQ2220" s="3"/>
      <c r="DR2220" s="3"/>
      <c r="DS2220" s="3"/>
      <c r="DT2220" s="3"/>
      <c r="DU2220" s="3"/>
      <c r="DV2220" s="3"/>
      <c r="DW2220" s="3"/>
      <c r="DX2220" s="3"/>
      <c r="DY2220" s="3"/>
      <c r="DZ2220" s="3"/>
      <c r="EA2220" s="3"/>
      <c r="EB2220" s="3"/>
      <c r="EC2220" s="3"/>
      <c r="ED2220" s="3"/>
      <c r="EE2220" s="3"/>
      <c r="EF2220" s="3"/>
      <c r="EG2220" s="3"/>
      <c r="EH2220" s="3"/>
      <c r="EI2220" s="3"/>
      <c r="EJ2220" s="3"/>
      <c r="EK2220" s="3"/>
      <c r="EL2220" s="3"/>
      <c r="EM2220" s="3"/>
      <c r="EN2220" s="3"/>
      <c r="EO2220" s="3"/>
      <c r="EP2220" s="3"/>
      <c r="EQ2220" s="3"/>
      <c r="ER2220" s="3"/>
      <c r="ES2220" s="3"/>
      <c r="ET2220" s="3"/>
      <c r="EU2220" s="3"/>
      <c r="EV2220" s="3"/>
      <c r="EW2220" s="3"/>
      <c r="EX2220" s="3"/>
      <c r="EY2220" s="3"/>
      <c r="EZ2220" s="3"/>
      <c r="FA2220" s="3"/>
      <c r="FB2220" s="3"/>
      <c r="FC2220" s="3"/>
      <c r="FD2220" s="3"/>
      <c r="FE2220" s="3"/>
      <c r="FF2220" s="3"/>
      <c r="FG2220" s="3"/>
      <c r="FH2220" s="3"/>
      <c r="FI2220" s="3"/>
      <c r="FJ2220" s="3"/>
      <c r="FK2220" s="3"/>
      <c r="FL2220" s="3"/>
      <c r="FM2220" s="3"/>
      <c r="FN2220" s="3"/>
      <c r="FO2220" s="3"/>
      <c r="FP2220" s="3"/>
      <c r="FQ2220" s="3"/>
      <c r="FR2220" s="3"/>
      <c r="FS2220" s="3"/>
      <c r="FT2220" s="3"/>
      <c r="FU2220" s="3"/>
      <c r="FV2220" s="3"/>
      <c r="FW2220" s="3"/>
      <c r="FX2220" s="3"/>
      <c r="FY2220" s="3"/>
      <c r="FZ2220" s="3"/>
      <c r="GA2220" s="3"/>
      <c r="GB2220" s="3"/>
      <c r="GC2220" s="3"/>
      <c r="GD2220" s="3"/>
      <c r="GE2220" s="3"/>
      <c r="GF2220" s="3"/>
      <c r="GG2220" s="3"/>
      <c r="GH2220" s="3"/>
      <c r="GI2220" s="3"/>
      <c r="GJ2220" s="3"/>
    </row>
    <row r="2221" spans="1:192" s="219" customFormat="1">
      <c r="A2221" s="3"/>
      <c r="B2221" s="44"/>
      <c r="C2221" s="3"/>
      <c r="D2221" s="240"/>
      <c r="E2221" s="241"/>
      <c r="F2221" s="242"/>
      <c r="G2221" s="242"/>
      <c r="H2221" s="242"/>
      <c r="I2221" s="242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  <c r="CP2221" s="3"/>
      <c r="CQ2221" s="3"/>
      <c r="CR2221" s="3"/>
      <c r="CS2221" s="3"/>
      <c r="CT2221" s="3"/>
      <c r="CU2221" s="3"/>
      <c r="CV2221" s="3"/>
      <c r="CW2221" s="3"/>
      <c r="CX2221" s="3"/>
      <c r="CY2221" s="3"/>
      <c r="CZ2221" s="3"/>
      <c r="DA2221" s="3"/>
      <c r="DB2221" s="3"/>
      <c r="DC2221" s="3"/>
      <c r="DD2221" s="3"/>
      <c r="DE2221" s="3"/>
      <c r="DF2221" s="3"/>
      <c r="DG2221" s="3"/>
      <c r="DH2221" s="3"/>
      <c r="DI2221" s="3"/>
      <c r="DJ2221" s="3"/>
      <c r="DK2221" s="3"/>
      <c r="DL2221" s="3"/>
      <c r="DM2221" s="3"/>
      <c r="DN2221" s="3"/>
      <c r="DO2221" s="3"/>
      <c r="DP2221" s="3"/>
      <c r="DQ2221" s="3"/>
      <c r="DR2221" s="3"/>
      <c r="DS2221" s="3"/>
      <c r="DT2221" s="3"/>
      <c r="DU2221" s="3"/>
      <c r="DV2221" s="3"/>
      <c r="DW2221" s="3"/>
      <c r="DX2221" s="3"/>
      <c r="DY2221" s="3"/>
      <c r="DZ2221" s="3"/>
      <c r="EA2221" s="3"/>
      <c r="EB2221" s="3"/>
      <c r="EC2221" s="3"/>
      <c r="ED2221" s="3"/>
      <c r="EE2221" s="3"/>
      <c r="EF2221" s="3"/>
      <c r="EG2221" s="3"/>
      <c r="EH2221" s="3"/>
      <c r="EI2221" s="3"/>
      <c r="EJ2221" s="3"/>
      <c r="EK2221" s="3"/>
      <c r="EL2221" s="3"/>
      <c r="EM2221" s="3"/>
      <c r="EN2221" s="3"/>
      <c r="EO2221" s="3"/>
      <c r="EP2221" s="3"/>
      <c r="EQ2221" s="3"/>
      <c r="ER2221" s="3"/>
      <c r="ES2221" s="3"/>
      <c r="ET2221" s="3"/>
      <c r="EU2221" s="3"/>
      <c r="EV2221" s="3"/>
      <c r="EW2221" s="3"/>
      <c r="EX2221" s="3"/>
      <c r="EY2221" s="3"/>
      <c r="EZ2221" s="3"/>
      <c r="FA2221" s="3"/>
      <c r="FB2221" s="3"/>
      <c r="FC2221" s="3"/>
      <c r="FD2221" s="3"/>
      <c r="FE2221" s="3"/>
      <c r="FF2221" s="3"/>
      <c r="FG2221" s="3"/>
      <c r="FH2221" s="3"/>
      <c r="FI2221" s="3"/>
      <c r="FJ2221" s="3"/>
      <c r="FK2221" s="3"/>
      <c r="FL2221" s="3"/>
      <c r="FM2221" s="3"/>
      <c r="FN2221" s="3"/>
      <c r="FO2221" s="3"/>
      <c r="FP2221" s="3"/>
      <c r="FQ2221" s="3"/>
      <c r="FR2221" s="3"/>
      <c r="FS2221" s="3"/>
      <c r="FT2221" s="3"/>
      <c r="FU2221" s="3"/>
      <c r="FV2221" s="3"/>
      <c r="FW2221" s="3"/>
      <c r="FX2221" s="3"/>
      <c r="FY2221" s="3"/>
      <c r="FZ2221" s="3"/>
      <c r="GA2221" s="3"/>
      <c r="GB2221" s="3"/>
      <c r="GC2221" s="3"/>
      <c r="GD2221" s="3"/>
      <c r="GE2221" s="3"/>
      <c r="GF2221" s="3"/>
      <c r="GG2221" s="3"/>
      <c r="GH2221" s="3"/>
      <c r="GI2221" s="3"/>
      <c r="GJ2221" s="3"/>
    </row>
    <row r="2222" spans="1:192" s="219" customFormat="1">
      <c r="A2222" s="3"/>
      <c r="B2222" s="44"/>
      <c r="C2222" s="3"/>
      <c r="D2222" s="240"/>
      <c r="E2222" s="241"/>
      <c r="F2222" s="242"/>
      <c r="G2222" s="242"/>
      <c r="H2222" s="242"/>
      <c r="I2222" s="242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  <c r="CP2222" s="3"/>
      <c r="CQ2222" s="3"/>
      <c r="CR2222" s="3"/>
      <c r="CS2222" s="3"/>
      <c r="CT2222" s="3"/>
      <c r="CU2222" s="3"/>
      <c r="CV2222" s="3"/>
      <c r="CW2222" s="3"/>
      <c r="CX2222" s="3"/>
      <c r="CY2222" s="3"/>
      <c r="CZ2222" s="3"/>
      <c r="DA2222" s="3"/>
      <c r="DB2222" s="3"/>
      <c r="DC2222" s="3"/>
      <c r="DD2222" s="3"/>
      <c r="DE2222" s="3"/>
      <c r="DF2222" s="3"/>
      <c r="DG2222" s="3"/>
      <c r="DH2222" s="3"/>
      <c r="DI2222" s="3"/>
      <c r="DJ2222" s="3"/>
      <c r="DK2222" s="3"/>
      <c r="DL2222" s="3"/>
      <c r="DM2222" s="3"/>
      <c r="DN2222" s="3"/>
      <c r="DO2222" s="3"/>
      <c r="DP2222" s="3"/>
      <c r="DQ2222" s="3"/>
      <c r="DR2222" s="3"/>
      <c r="DS2222" s="3"/>
      <c r="DT2222" s="3"/>
      <c r="DU2222" s="3"/>
      <c r="DV2222" s="3"/>
      <c r="DW2222" s="3"/>
      <c r="DX2222" s="3"/>
      <c r="DY2222" s="3"/>
      <c r="DZ2222" s="3"/>
      <c r="EA2222" s="3"/>
      <c r="EB2222" s="3"/>
      <c r="EC2222" s="3"/>
      <c r="ED2222" s="3"/>
      <c r="EE2222" s="3"/>
      <c r="EF2222" s="3"/>
      <c r="EG2222" s="3"/>
      <c r="EH2222" s="3"/>
      <c r="EI2222" s="3"/>
      <c r="EJ2222" s="3"/>
      <c r="EK2222" s="3"/>
      <c r="EL2222" s="3"/>
      <c r="EM2222" s="3"/>
      <c r="EN2222" s="3"/>
      <c r="EO2222" s="3"/>
      <c r="EP2222" s="3"/>
      <c r="EQ2222" s="3"/>
      <c r="ER2222" s="3"/>
      <c r="ES2222" s="3"/>
      <c r="ET2222" s="3"/>
      <c r="EU2222" s="3"/>
      <c r="EV2222" s="3"/>
      <c r="EW2222" s="3"/>
      <c r="EX2222" s="3"/>
      <c r="EY2222" s="3"/>
      <c r="EZ2222" s="3"/>
      <c r="FA2222" s="3"/>
      <c r="FB2222" s="3"/>
      <c r="FC2222" s="3"/>
      <c r="FD2222" s="3"/>
      <c r="FE2222" s="3"/>
      <c r="FF2222" s="3"/>
      <c r="FG2222" s="3"/>
      <c r="FH2222" s="3"/>
      <c r="FI2222" s="3"/>
      <c r="FJ2222" s="3"/>
      <c r="FK2222" s="3"/>
      <c r="FL2222" s="3"/>
      <c r="FM2222" s="3"/>
      <c r="FN2222" s="3"/>
      <c r="FO2222" s="3"/>
      <c r="FP2222" s="3"/>
      <c r="FQ2222" s="3"/>
      <c r="FR2222" s="3"/>
      <c r="FS2222" s="3"/>
      <c r="FT2222" s="3"/>
      <c r="FU2222" s="3"/>
      <c r="FV2222" s="3"/>
      <c r="FW2222" s="3"/>
      <c r="FX2222" s="3"/>
      <c r="FY2222" s="3"/>
      <c r="FZ2222" s="3"/>
      <c r="GA2222" s="3"/>
      <c r="GB2222" s="3"/>
      <c r="GC2222" s="3"/>
      <c r="GD2222" s="3"/>
      <c r="GE2222" s="3"/>
      <c r="GF2222" s="3"/>
      <c r="GG2222" s="3"/>
      <c r="GH2222" s="3"/>
      <c r="GI2222" s="3"/>
      <c r="GJ2222" s="3"/>
    </row>
    <row r="2223" spans="1:192" s="219" customFormat="1">
      <c r="A2223" s="3"/>
      <c r="B2223" s="44"/>
      <c r="C2223" s="3"/>
      <c r="D2223" s="240"/>
      <c r="E2223" s="241"/>
      <c r="F2223" s="242"/>
      <c r="G2223" s="242"/>
      <c r="H2223" s="242"/>
      <c r="I2223" s="242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  <c r="CP2223" s="3"/>
      <c r="CQ2223" s="3"/>
      <c r="CR2223" s="3"/>
      <c r="CS2223" s="3"/>
      <c r="CT2223" s="3"/>
      <c r="CU2223" s="3"/>
      <c r="CV2223" s="3"/>
      <c r="CW2223" s="3"/>
      <c r="CX2223" s="3"/>
      <c r="CY2223" s="3"/>
      <c r="CZ2223" s="3"/>
      <c r="DA2223" s="3"/>
      <c r="DB2223" s="3"/>
      <c r="DC2223" s="3"/>
      <c r="DD2223" s="3"/>
      <c r="DE2223" s="3"/>
      <c r="DF2223" s="3"/>
      <c r="DG2223" s="3"/>
      <c r="DH2223" s="3"/>
      <c r="DI2223" s="3"/>
      <c r="DJ2223" s="3"/>
      <c r="DK2223" s="3"/>
      <c r="DL2223" s="3"/>
      <c r="DM2223" s="3"/>
      <c r="DN2223" s="3"/>
      <c r="DO2223" s="3"/>
      <c r="DP2223" s="3"/>
      <c r="DQ2223" s="3"/>
      <c r="DR2223" s="3"/>
      <c r="DS2223" s="3"/>
      <c r="DT2223" s="3"/>
      <c r="DU2223" s="3"/>
      <c r="DV2223" s="3"/>
      <c r="DW2223" s="3"/>
      <c r="DX2223" s="3"/>
      <c r="DY2223" s="3"/>
      <c r="DZ2223" s="3"/>
      <c r="EA2223" s="3"/>
      <c r="EB2223" s="3"/>
      <c r="EC2223" s="3"/>
      <c r="ED2223" s="3"/>
      <c r="EE2223" s="3"/>
      <c r="EF2223" s="3"/>
      <c r="EG2223" s="3"/>
      <c r="EH2223" s="3"/>
      <c r="EI2223" s="3"/>
      <c r="EJ2223" s="3"/>
      <c r="EK2223" s="3"/>
      <c r="EL2223" s="3"/>
      <c r="EM2223" s="3"/>
      <c r="EN2223" s="3"/>
      <c r="EO2223" s="3"/>
      <c r="EP2223" s="3"/>
      <c r="EQ2223" s="3"/>
      <c r="ER2223" s="3"/>
      <c r="ES2223" s="3"/>
      <c r="ET2223" s="3"/>
      <c r="EU2223" s="3"/>
      <c r="EV2223" s="3"/>
      <c r="EW2223" s="3"/>
      <c r="EX2223" s="3"/>
      <c r="EY2223" s="3"/>
      <c r="EZ2223" s="3"/>
      <c r="FA2223" s="3"/>
      <c r="FB2223" s="3"/>
      <c r="FC2223" s="3"/>
      <c r="FD2223" s="3"/>
      <c r="FE2223" s="3"/>
      <c r="FF2223" s="3"/>
      <c r="FG2223" s="3"/>
      <c r="FH2223" s="3"/>
      <c r="FI2223" s="3"/>
      <c r="FJ2223" s="3"/>
      <c r="FK2223" s="3"/>
      <c r="FL2223" s="3"/>
      <c r="FM2223" s="3"/>
      <c r="FN2223" s="3"/>
      <c r="FO2223" s="3"/>
      <c r="FP2223" s="3"/>
      <c r="FQ2223" s="3"/>
      <c r="FR2223" s="3"/>
      <c r="FS2223" s="3"/>
      <c r="FT2223" s="3"/>
      <c r="FU2223" s="3"/>
      <c r="FV2223" s="3"/>
      <c r="FW2223" s="3"/>
      <c r="FX2223" s="3"/>
      <c r="FY2223" s="3"/>
      <c r="FZ2223" s="3"/>
      <c r="GA2223" s="3"/>
      <c r="GB2223" s="3"/>
      <c r="GC2223" s="3"/>
      <c r="GD2223" s="3"/>
      <c r="GE2223" s="3"/>
      <c r="GF2223" s="3"/>
      <c r="GG2223" s="3"/>
      <c r="GH2223" s="3"/>
      <c r="GI2223" s="3"/>
      <c r="GJ2223" s="3"/>
    </row>
    <row r="2224" spans="1:192" s="219" customFormat="1">
      <c r="A2224" s="3"/>
      <c r="B2224" s="44"/>
      <c r="C2224" s="3"/>
      <c r="D2224" s="240"/>
      <c r="E2224" s="241"/>
      <c r="F2224" s="242"/>
      <c r="G2224" s="242"/>
      <c r="H2224" s="242"/>
      <c r="I2224" s="242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  <c r="CP2224" s="3"/>
      <c r="CQ2224" s="3"/>
      <c r="CR2224" s="3"/>
      <c r="CS2224" s="3"/>
      <c r="CT2224" s="3"/>
      <c r="CU2224" s="3"/>
      <c r="CV2224" s="3"/>
      <c r="CW2224" s="3"/>
      <c r="CX2224" s="3"/>
      <c r="CY2224" s="3"/>
      <c r="CZ2224" s="3"/>
      <c r="DA2224" s="3"/>
      <c r="DB2224" s="3"/>
      <c r="DC2224" s="3"/>
      <c r="DD2224" s="3"/>
      <c r="DE2224" s="3"/>
      <c r="DF2224" s="3"/>
      <c r="DG2224" s="3"/>
      <c r="DH2224" s="3"/>
      <c r="DI2224" s="3"/>
      <c r="DJ2224" s="3"/>
      <c r="DK2224" s="3"/>
      <c r="DL2224" s="3"/>
      <c r="DM2224" s="3"/>
      <c r="DN2224" s="3"/>
      <c r="DO2224" s="3"/>
      <c r="DP2224" s="3"/>
      <c r="DQ2224" s="3"/>
      <c r="DR2224" s="3"/>
      <c r="DS2224" s="3"/>
      <c r="DT2224" s="3"/>
      <c r="DU2224" s="3"/>
      <c r="DV2224" s="3"/>
      <c r="DW2224" s="3"/>
      <c r="DX2224" s="3"/>
      <c r="DY2224" s="3"/>
      <c r="DZ2224" s="3"/>
      <c r="EA2224" s="3"/>
      <c r="EB2224" s="3"/>
      <c r="EC2224" s="3"/>
      <c r="ED2224" s="3"/>
      <c r="EE2224" s="3"/>
      <c r="EF2224" s="3"/>
      <c r="EG2224" s="3"/>
      <c r="EH2224" s="3"/>
      <c r="EI2224" s="3"/>
      <c r="EJ2224" s="3"/>
      <c r="EK2224" s="3"/>
      <c r="EL2224" s="3"/>
      <c r="EM2224" s="3"/>
      <c r="EN2224" s="3"/>
      <c r="EO2224" s="3"/>
      <c r="EP2224" s="3"/>
      <c r="EQ2224" s="3"/>
      <c r="ER2224" s="3"/>
      <c r="ES2224" s="3"/>
      <c r="ET2224" s="3"/>
      <c r="EU2224" s="3"/>
      <c r="EV2224" s="3"/>
      <c r="EW2224" s="3"/>
      <c r="EX2224" s="3"/>
      <c r="EY2224" s="3"/>
      <c r="EZ2224" s="3"/>
      <c r="FA2224" s="3"/>
      <c r="FB2224" s="3"/>
      <c r="FC2224" s="3"/>
      <c r="FD2224" s="3"/>
      <c r="FE2224" s="3"/>
      <c r="FF2224" s="3"/>
      <c r="FG2224" s="3"/>
      <c r="FH2224" s="3"/>
      <c r="FI2224" s="3"/>
      <c r="FJ2224" s="3"/>
      <c r="FK2224" s="3"/>
      <c r="FL2224" s="3"/>
      <c r="FM2224" s="3"/>
      <c r="FN2224" s="3"/>
      <c r="FO2224" s="3"/>
      <c r="FP2224" s="3"/>
      <c r="FQ2224" s="3"/>
      <c r="FR2224" s="3"/>
      <c r="FS2224" s="3"/>
      <c r="FT2224" s="3"/>
      <c r="FU2224" s="3"/>
      <c r="FV2224" s="3"/>
      <c r="FW2224" s="3"/>
      <c r="FX2224" s="3"/>
      <c r="FY2224" s="3"/>
      <c r="FZ2224" s="3"/>
      <c r="GA2224" s="3"/>
      <c r="GB2224" s="3"/>
      <c r="GC2224" s="3"/>
      <c r="GD2224" s="3"/>
      <c r="GE2224" s="3"/>
      <c r="GF2224" s="3"/>
      <c r="GG2224" s="3"/>
      <c r="GH2224" s="3"/>
      <c r="GI2224" s="3"/>
      <c r="GJ2224" s="3"/>
    </row>
    <row r="2225" spans="1:192" s="219" customFormat="1">
      <c r="A2225" s="3"/>
      <c r="B2225" s="44"/>
      <c r="C2225" s="3"/>
      <c r="D2225" s="240"/>
      <c r="E2225" s="241"/>
      <c r="F2225" s="242"/>
      <c r="G2225" s="242"/>
      <c r="H2225" s="242"/>
      <c r="I2225" s="242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  <c r="CP2225" s="3"/>
      <c r="CQ2225" s="3"/>
      <c r="CR2225" s="3"/>
      <c r="CS2225" s="3"/>
      <c r="CT2225" s="3"/>
      <c r="CU2225" s="3"/>
      <c r="CV2225" s="3"/>
      <c r="CW2225" s="3"/>
      <c r="CX2225" s="3"/>
      <c r="CY2225" s="3"/>
      <c r="CZ2225" s="3"/>
      <c r="DA2225" s="3"/>
      <c r="DB2225" s="3"/>
      <c r="DC2225" s="3"/>
      <c r="DD2225" s="3"/>
      <c r="DE2225" s="3"/>
      <c r="DF2225" s="3"/>
      <c r="DG2225" s="3"/>
      <c r="DH2225" s="3"/>
      <c r="DI2225" s="3"/>
      <c r="DJ2225" s="3"/>
      <c r="DK2225" s="3"/>
      <c r="DL2225" s="3"/>
      <c r="DM2225" s="3"/>
      <c r="DN2225" s="3"/>
      <c r="DO2225" s="3"/>
      <c r="DP2225" s="3"/>
      <c r="DQ2225" s="3"/>
      <c r="DR2225" s="3"/>
      <c r="DS2225" s="3"/>
      <c r="DT2225" s="3"/>
      <c r="DU2225" s="3"/>
      <c r="DV2225" s="3"/>
      <c r="DW2225" s="3"/>
      <c r="DX2225" s="3"/>
      <c r="DY2225" s="3"/>
      <c r="DZ2225" s="3"/>
      <c r="EA2225" s="3"/>
      <c r="EB2225" s="3"/>
      <c r="EC2225" s="3"/>
      <c r="ED2225" s="3"/>
      <c r="EE2225" s="3"/>
      <c r="EF2225" s="3"/>
      <c r="EG2225" s="3"/>
      <c r="EH2225" s="3"/>
      <c r="EI2225" s="3"/>
      <c r="EJ2225" s="3"/>
      <c r="EK2225" s="3"/>
      <c r="EL2225" s="3"/>
      <c r="EM2225" s="3"/>
      <c r="EN2225" s="3"/>
      <c r="EO2225" s="3"/>
      <c r="EP2225" s="3"/>
      <c r="EQ2225" s="3"/>
      <c r="ER2225" s="3"/>
      <c r="ES2225" s="3"/>
      <c r="ET2225" s="3"/>
      <c r="EU2225" s="3"/>
      <c r="EV2225" s="3"/>
      <c r="EW2225" s="3"/>
      <c r="EX2225" s="3"/>
      <c r="EY2225" s="3"/>
      <c r="EZ2225" s="3"/>
      <c r="FA2225" s="3"/>
      <c r="FB2225" s="3"/>
      <c r="FC2225" s="3"/>
      <c r="FD2225" s="3"/>
      <c r="FE2225" s="3"/>
      <c r="FF2225" s="3"/>
      <c r="FG2225" s="3"/>
      <c r="FH2225" s="3"/>
      <c r="FI2225" s="3"/>
      <c r="FJ2225" s="3"/>
      <c r="FK2225" s="3"/>
      <c r="FL2225" s="3"/>
      <c r="FM2225" s="3"/>
      <c r="FN2225" s="3"/>
      <c r="FO2225" s="3"/>
      <c r="FP2225" s="3"/>
      <c r="FQ2225" s="3"/>
      <c r="FR2225" s="3"/>
      <c r="FS2225" s="3"/>
      <c r="FT2225" s="3"/>
      <c r="FU2225" s="3"/>
      <c r="FV2225" s="3"/>
      <c r="FW2225" s="3"/>
      <c r="FX2225" s="3"/>
      <c r="FY2225" s="3"/>
      <c r="FZ2225" s="3"/>
      <c r="GA2225" s="3"/>
      <c r="GB2225" s="3"/>
      <c r="GC2225" s="3"/>
      <c r="GD2225" s="3"/>
      <c r="GE2225" s="3"/>
      <c r="GF2225" s="3"/>
      <c r="GG2225" s="3"/>
      <c r="GH2225" s="3"/>
      <c r="GI2225" s="3"/>
      <c r="GJ2225" s="3"/>
    </row>
    <row r="2226" spans="1:192" s="219" customFormat="1">
      <c r="A2226" s="3"/>
      <c r="B2226" s="44"/>
      <c r="C2226" s="3"/>
      <c r="D2226" s="240"/>
      <c r="E2226" s="241"/>
      <c r="F2226" s="242"/>
      <c r="G2226" s="242"/>
      <c r="H2226" s="242"/>
      <c r="I2226" s="242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  <c r="CP2226" s="3"/>
      <c r="CQ2226" s="3"/>
      <c r="CR2226" s="3"/>
      <c r="CS2226" s="3"/>
      <c r="CT2226" s="3"/>
      <c r="CU2226" s="3"/>
      <c r="CV2226" s="3"/>
      <c r="CW2226" s="3"/>
      <c r="CX2226" s="3"/>
      <c r="CY2226" s="3"/>
      <c r="CZ2226" s="3"/>
      <c r="DA2226" s="3"/>
      <c r="DB2226" s="3"/>
      <c r="DC2226" s="3"/>
      <c r="DD2226" s="3"/>
      <c r="DE2226" s="3"/>
      <c r="DF2226" s="3"/>
      <c r="DG2226" s="3"/>
      <c r="DH2226" s="3"/>
      <c r="DI2226" s="3"/>
      <c r="DJ2226" s="3"/>
      <c r="DK2226" s="3"/>
      <c r="DL2226" s="3"/>
      <c r="DM2226" s="3"/>
      <c r="DN2226" s="3"/>
      <c r="DO2226" s="3"/>
      <c r="DP2226" s="3"/>
      <c r="DQ2226" s="3"/>
      <c r="DR2226" s="3"/>
      <c r="DS2226" s="3"/>
      <c r="DT2226" s="3"/>
      <c r="DU2226" s="3"/>
      <c r="DV2226" s="3"/>
      <c r="DW2226" s="3"/>
      <c r="DX2226" s="3"/>
      <c r="DY2226" s="3"/>
      <c r="DZ2226" s="3"/>
      <c r="EA2226" s="3"/>
      <c r="EB2226" s="3"/>
      <c r="EC2226" s="3"/>
      <c r="ED2226" s="3"/>
      <c r="EE2226" s="3"/>
      <c r="EF2226" s="3"/>
      <c r="EG2226" s="3"/>
      <c r="EH2226" s="3"/>
      <c r="EI2226" s="3"/>
      <c r="EJ2226" s="3"/>
      <c r="EK2226" s="3"/>
      <c r="EL2226" s="3"/>
      <c r="EM2226" s="3"/>
      <c r="EN2226" s="3"/>
      <c r="EO2226" s="3"/>
      <c r="EP2226" s="3"/>
      <c r="EQ2226" s="3"/>
      <c r="ER2226" s="3"/>
      <c r="ES2226" s="3"/>
      <c r="ET2226" s="3"/>
      <c r="EU2226" s="3"/>
      <c r="EV2226" s="3"/>
      <c r="EW2226" s="3"/>
      <c r="EX2226" s="3"/>
      <c r="EY2226" s="3"/>
      <c r="EZ2226" s="3"/>
      <c r="FA2226" s="3"/>
      <c r="FB2226" s="3"/>
      <c r="FC2226" s="3"/>
      <c r="FD2226" s="3"/>
      <c r="FE2226" s="3"/>
      <c r="FF2226" s="3"/>
      <c r="FG2226" s="3"/>
      <c r="FH2226" s="3"/>
      <c r="FI2226" s="3"/>
      <c r="FJ2226" s="3"/>
      <c r="FK2226" s="3"/>
      <c r="FL2226" s="3"/>
      <c r="FM2226" s="3"/>
      <c r="FN2226" s="3"/>
      <c r="FO2226" s="3"/>
      <c r="FP2226" s="3"/>
      <c r="FQ2226" s="3"/>
      <c r="FR2226" s="3"/>
      <c r="FS2226" s="3"/>
      <c r="FT2226" s="3"/>
      <c r="FU2226" s="3"/>
      <c r="FV2226" s="3"/>
      <c r="FW2226" s="3"/>
      <c r="FX2226" s="3"/>
      <c r="FY2226" s="3"/>
      <c r="FZ2226" s="3"/>
      <c r="GA2226" s="3"/>
      <c r="GB2226" s="3"/>
      <c r="GC2226" s="3"/>
      <c r="GD2226" s="3"/>
      <c r="GE2226" s="3"/>
      <c r="GF2226" s="3"/>
      <c r="GG2226" s="3"/>
      <c r="GH2226" s="3"/>
      <c r="GI2226" s="3"/>
      <c r="GJ2226" s="3"/>
    </row>
    <row r="2227" spans="1:192" s="219" customFormat="1">
      <c r="A2227" s="3"/>
      <c r="B2227" s="44"/>
      <c r="C2227" s="3"/>
      <c r="D2227" s="240"/>
      <c r="E2227" s="241"/>
      <c r="F2227" s="242"/>
      <c r="G2227" s="242"/>
      <c r="H2227" s="242"/>
      <c r="I2227" s="242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  <c r="CP2227" s="3"/>
      <c r="CQ2227" s="3"/>
      <c r="CR2227" s="3"/>
      <c r="CS2227" s="3"/>
      <c r="CT2227" s="3"/>
      <c r="CU2227" s="3"/>
      <c r="CV2227" s="3"/>
      <c r="CW2227" s="3"/>
      <c r="CX2227" s="3"/>
      <c r="CY2227" s="3"/>
      <c r="CZ2227" s="3"/>
      <c r="DA2227" s="3"/>
      <c r="DB2227" s="3"/>
      <c r="DC2227" s="3"/>
      <c r="DD2227" s="3"/>
      <c r="DE2227" s="3"/>
      <c r="DF2227" s="3"/>
      <c r="DG2227" s="3"/>
      <c r="DH2227" s="3"/>
      <c r="DI2227" s="3"/>
      <c r="DJ2227" s="3"/>
      <c r="DK2227" s="3"/>
      <c r="DL2227" s="3"/>
      <c r="DM2227" s="3"/>
      <c r="DN2227" s="3"/>
      <c r="DO2227" s="3"/>
      <c r="DP2227" s="3"/>
      <c r="DQ2227" s="3"/>
      <c r="DR2227" s="3"/>
      <c r="DS2227" s="3"/>
      <c r="DT2227" s="3"/>
      <c r="DU2227" s="3"/>
      <c r="DV2227" s="3"/>
      <c r="DW2227" s="3"/>
      <c r="DX2227" s="3"/>
      <c r="DY2227" s="3"/>
      <c r="DZ2227" s="3"/>
      <c r="EA2227" s="3"/>
      <c r="EB2227" s="3"/>
      <c r="EC2227" s="3"/>
      <c r="ED2227" s="3"/>
      <c r="EE2227" s="3"/>
      <c r="EF2227" s="3"/>
      <c r="EG2227" s="3"/>
      <c r="EH2227" s="3"/>
      <c r="EI2227" s="3"/>
      <c r="EJ2227" s="3"/>
      <c r="EK2227" s="3"/>
      <c r="EL2227" s="3"/>
      <c r="EM2227" s="3"/>
      <c r="EN2227" s="3"/>
      <c r="EO2227" s="3"/>
      <c r="EP2227" s="3"/>
      <c r="EQ2227" s="3"/>
      <c r="ER2227" s="3"/>
      <c r="ES2227" s="3"/>
      <c r="ET2227" s="3"/>
      <c r="EU2227" s="3"/>
      <c r="EV2227" s="3"/>
      <c r="EW2227" s="3"/>
      <c r="EX2227" s="3"/>
      <c r="EY2227" s="3"/>
      <c r="EZ2227" s="3"/>
      <c r="FA2227" s="3"/>
      <c r="FB2227" s="3"/>
      <c r="FC2227" s="3"/>
      <c r="FD2227" s="3"/>
      <c r="FE2227" s="3"/>
      <c r="FF2227" s="3"/>
      <c r="FG2227" s="3"/>
      <c r="FH2227" s="3"/>
      <c r="FI2227" s="3"/>
      <c r="FJ2227" s="3"/>
      <c r="FK2227" s="3"/>
      <c r="FL2227" s="3"/>
      <c r="FM2227" s="3"/>
      <c r="FN2227" s="3"/>
      <c r="FO2227" s="3"/>
      <c r="FP2227" s="3"/>
      <c r="FQ2227" s="3"/>
      <c r="FR2227" s="3"/>
      <c r="FS2227" s="3"/>
      <c r="FT2227" s="3"/>
      <c r="FU2227" s="3"/>
      <c r="FV2227" s="3"/>
      <c r="FW2227" s="3"/>
      <c r="FX2227" s="3"/>
      <c r="FY2227" s="3"/>
      <c r="FZ2227" s="3"/>
      <c r="GA2227" s="3"/>
      <c r="GB2227" s="3"/>
      <c r="GC2227" s="3"/>
      <c r="GD2227" s="3"/>
      <c r="GE2227" s="3"/>
      <c r="GF2227" s="3"/>
      <c r="GG2227" s="3"/>
      <c r="GH2227" s="3"/>
      <c r="GI2227" s="3"/>
      <c r="GJ2227" s="3"/>
    </row>
    <row r="2228" spans="1:192" s="219" customFormat="1">
      <c r="A2228" s="3"/>
      <c r="B2228" s="44"/>
      <c r="C2228" s="3"/>
      <c r="D2228" s="240"/>
      <c r="E2228" s="241"/>
      <c r="F2228" s="242"/>
      <c r="G2228" s="242"/>
      <c r="H2228" s="242"/>
      <c r="I2228" s="242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  <c r="CP2228" s="3"/>
      <c r="CQ2228" s="3"/>
      <c r="CR2228" s="3"/>
      <c r="CS2228" s="3"/>
      <c r="CT2228" s="3"/>
      <c r="CU2228" s="3"/>
      <c r="CV2228" s="3"/>
      <c r="CW2228" s="3"/>
      <c r="CX2228" s="3"/>
      <c r="CY2228" s="3"/>
      <c r="CZ2228" s="3"/>
      <c r="DA2228" s="3"/>
      <c r="DB2228" s="3"/>
      <c r="DC2228" s="3"/>
      <c r="DD2228" s="3"/>
      <c r="DE2228" s="3"/>
      <c r="DF2228" s="3"/>
      <c r="DG2228" s="3"/>
      <c r="DH2228" s="3"/>
      <c r="DI2228" s="3"/>
      <c r="DJ2228" s="3"/>
      <c r="DK2228" s="3"/>
      <c r="DL2228" s="3"/>
      <c r="DM2228" s="3"/>
      <c r="DN2228" s="3"/>
      <c r="DO2228" s="3"/>
      <c r="DP2228" s="3"/>
      <c r="DQ2228" s="3"/>
      <c r="DR2228" s="3"/>
      <c r="DS2228" s="3"/>
      <c r="DT2228" s="3"/>
      <c r="DU2228" s="3"/>
      <c r="DV2228" s="3"/>
      <c r="DW2228" s="3"/>
      <c r="DX2228" s="3"/>
      <c r="DY2228" s="3"/>
      <c r="DZ2228" s="3"/>
      <c r="EA2228" s="3"/>
      <c r="EB2228" s="3"/>
      <c r="EC2228" s="3"/>
      <c r="ED2228" s="3"/>
      <c r="EE2228" s="3"/>
      <c r="EF2228" s="3"/>
      <c r="EG2228" s="3"/>
      <c r="EH2228" s="3"/>
      <c r="EI2228" s="3"/>
      <c r="EJ2228" s="3"/>
      <c r="EK2228" s="3"/>
      <c r="EL2228" s="3"/>
      <c r="EM2228" s="3"/>
      <c r="EN2228" s="3"/>
      <c r="EO2228" s="3"/>
      <c r="EP2228" s="3"/>
      <c r="EQ2228" s="3"/>
      <c r="ER2228" s="3"/>
      <c r="ES2228" s="3"/>
      <c r="ET2228" s="3"/>
      <c r="EU2228" s="3"/>
      <c r="EV2228" s="3"/>
      <c r="EW2228" s="3"/>
      <c r="EX2228" s="3"/>
      <c r="EY2228" s="3"/>
      <c r="EZ2228" s="3"/>
      <c r="FA2228" s="3"/>
      <c r="FB2228" s="3"/>
      <c r="FC2228" s="3"/>
      <c r="FD2228" s="3"/>
      <c r="FE2228" s="3"/>
      <c r="FF2228" s="3"/>
      <c r="FG2228" s="3"/>
      <c r="FH2228" s="3"/>
      <c r="FI2228" s="3"/>
      <c r="FJ2228" s="3"/>
      <c r="FK2228" s="3"/>
      <c r="FL2228" s="3"/>
      <c r="FM2228" s="3"/>
      <c r="FN2228" s="3"/>
      <c r="FO2228" s="3"/>
      <c r="FP2228" s="3"/>
      <c r="FQ2228" s="3"/>
      <c r="FR2228" s="3"/>
      <c r="FS2228" s="3"/>
      <c r="FT2228" s="3"/>
      <c r="FU2228" s="3"/>
      <c r="FV2228" s="3"/>
      <c r="FW2228" s="3"/>
      <c r="FX2228" s="3"/>
      <c r="FY2228" s="3"/>
      <c r="FZ2228" s="3"/>
      <c r="GA2228" s="3"/>
      <c r="GB2228" s="3"/>
      <c r="GC2228" s="3"/>
      <c r="GD2228" s="3"/>
      <c r="GE2228" s="3"/>
      <c r="GF2228" s="3"/>
      <c r="GG2228" s="3"/>
      <c r="GH2228" s="3"/>
      <c r="GI2228" s="3"/>
      <c r="GJ2228" s="3"/>
    </row>
    <row r="2229" spans="1:192" s="219" customFormat="1">
      <c r="A2229" s="3"/>
      <c r="B2229" s="44"/>
      <c r="C2229" s="3"/>
      <c r="D2229" s="240"/>
      <c r="E2229" s="241"/>
      <c r="F2229" s="242"/>
      <c r="G2229" s="242"/>
      <c r="H2229" s="242"/>
      <c r="I2229" s="242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  <c r="DM2229" s="3"/>
      <c r="DN2229" s="3"/>
      <c r="DO2229" s="3"/>
      <c r="DP2229" s="3"/>
      <c r="DQ2229" s="3"/>
      <c r="DR2229" s="3"/>
      <c r="DS2229" s="3"/>
      <c r="DT2229" s="3"/>
      <c r="DU2229" s="3"/>
      <c r="DV2229" s="3"/>
      <c r="DW2229" s="3"/>
      <c r="DX2229" s="3"/>
      <c r="DY2229" s="3"/>
      <c r="DZ2229" s="3"/>
      <c r="EA2229" s="3"/>
      <c r="EB2229" s="3"/>
      <c r="EC2229" s="3"/>
      <c r="ED2229" s="3"/>
      <c r="EE2229" s="3"/>
      <c r="EF2229" s="3"/>
      <c r="EG2229" s="3"/>
      <c r="EH2229" s="3"/>
      <c r="EI2229" s="3"/>
      <c r="EJ2229" s="3"/>
      <c r="EK2229" s="3"/>
      <c r="EL2229" s="3"/>
      <c r="EM2229" s="3"/>
      <c r="EN2229" s="3"/>
      <c r="EO2229" s="3"/>
      <c r="EP2229" s="3"/>
      <c r="EQ2229" s="3"/>
      <c r="ER2229" s="3"/>
      <c r="ES2229" s="3"/>
      <c r="ET2229" s="3"/>
      <c r="EU2229" s="3"/>
      <c r="EV2229" s="3"/>
      <c r="EW2229" s="3"/>
      <c r="EX2229" s="3"/>
      <c r="EY2229" s="3"/>
      <c r="EZ2229" s="3"/>
      <c r="FA2229" s="3"/>
      <c r="FB2229" s="3"/>
      <c r="FC2229" s="3"/>
      <c r="FD2229" s="3"/>
      <c r="FE2229" s="3"/>
      <c r="FF2229" s="3"/>
      <c r="FG2229" s="3"/>
      <c r="FH2229" s="3"/>
      <c r="FI2229" s="3"/>
      <c r="FJ2229" s="3"/>
      <c r="FK2229" s="3"/>
      <c r="FL2229" s="3"/>
      <c r="FM2229" s="3"/>
      <c r="FN2229" s="3"/>
      <c r="FO2229" s="3"/>
      <c r="FP2229" s="3"/>
      <c r="FQ2229" s="3"/>
      <c r="FR2229" s="3"/>
      <c r="FS2229" s="3"/>
      <c r="FT2229" s="3"/>
      <c r="FU2229" s="3"/>
      <c r="FV2229" s="3"/>
      <c r="FW2229" s="3"/>
      <c r="FX2229" s="3"/>
      <c r="FY2229" s="3"/>
      <c r="FZ2229" s="3"/>
      <c r="GA2229" s="3"/>
      <c r="GB2229" s="3"/>
      <c r="GC2229" s="3"/>
      <c r="GD2229" s="3"/>
      <c r="GE2229" s="3"/>
      <c r="GF2229" s="3"/>
      <c r="GG2229" s="3"/>
      <c r="GH2229" s="3"/>
      <c r="GI2229" s="3"/>
      <c r="GJ2229" s="3"/>
    </row>
    <row r="2230" spans="1:192" s="219" customFormat="1">
      <c r="A2230" s="3"/>
      <c r="B2230" s="44"/>
      <c r="C2230" s="3"/>
      <c r="D2230" s="240"/>
      <c r="E2230" s="241"/>
      <c r="F2230" s="242"/>
      <c r="G2230" s="242"/>
      <c r="H2230" s="242"/>
      <c r="I2230" s="242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  <c r="CP2230" s="3"/>
      <c r="CQ2230" s="3"/>
      <c r="CR2230" s="3"/>
      <c r="CS2230" s="3"/>
      <c r="CT2230" s="3"/>
      <c r="CU2230" s="3"/>
      <c r="CV2230" s="3"/>
      <c r="CW2230" s="3"/>
      <c r="CX2230" s="3"/>
      <c r="CY2230" s="3"/>
      <c r="CZ2230" s="3"/>
      <c r="DA2230" s="3"/>
      <c r="DB2230" s="3"/>
      <c r="DC2230" s="3"/>
      <c r="DD2230" s="3"/>
      <c r="DE2230" s="3"/>
      <c r="DF2230" s="3"/>
      <c r="DG2230" s="3"/>
      <c r="DH2230" s="3"/>
      <c r="DI2230" s="3"/>
      <c r="DJ2230" s="3"/>
      <c r="DK2230" s="3"/>
      <c r="DL2230" s="3"/>
      <c r="DM2230" s="3"/>
      <c r="DN2230" s="3"/>
      <c r="DO2230" s="3"/>
      <c r="DP2230" s="3"/>
      <c r="DQ2230" s="3"/>
      <c r="DR2230" s="3"/>
      <c r="DS2230" s="3"/>
      <c r="DT2230" s="3"/>
      <c r="DU2230" s="3"/>
      <c r="DV2230" s="3"/>
      <c r="DW2230" s="3"/>
      <c r="DX2230" s="3"/>
      <c r="DY2230" s="3"/>
      <c r="DZ2230" s="3"/>
      <c r="EA2230" s="3"/>
      <c r="EB2230" s="3"/>
      <c r="EC2230" s="3"/>
      <c r="ED2230" s="3"/>
      <c r="EE2230" s="3"/>
      <c r="EF2230" s="3"/>
      <c r="EG2230" s="3"/>
      <c r="EH2230" s="3"/>
      <c r="EI2230" s="3"/>
      <c r="EJ2230" s="3"/>
      <c r="EK2230" s="3"/>
      <c r="EL2230" s="3"/>
      <c r="EM2230" s="3"/>
      <c r="EN2230" s="3"/>
      <c r="EO2230" s="3"/>
      <c r="EP2230" s="3"/>
      <c r="EQ2230" s="3"/>
      <c r="ER2230" s="3"/>
      <c r="ES2230" s="3"/>
      <c r="ET2230" s="3"/>
      <c r="EU2230" s="3"/>
      <c r="EV2230" s="3"/>
      <c r="EW2230" s="3"/>
      <c r="EX2230" s="3"/>
      <c r="EY2230" s="3"/>
      <c r="EZ2230" s="3"/>
      <c r="FA2230" s="3"/>
      <c r="FB2230" s="3"/>
      <c r="FC2230" s="3"/>
      <c r="FD2230" s="3"/>
      <c r="FE2230" s="3"/>
      <c r="FF2230" s="3"/>
      <c r="FG2230" s="3"/>
      <c r="FH2230" s="3"/>
      <c r="FI2230" s="3"/>
      <c r="FJ2230" s="3"/>
      <c r="FK2230" s="3"/>
      <c r="FL2230" s="3"/>
      <c r="FM2230" s="3"/>
      <c r="FN2230" s="3"/>
      <c r="FO2230" s="3"/>
      <c r="FP2230" s="3"/>
      <c r="FQ2230" s="3"/>
      <c r="FR2230" s="3"/>
      <c r="FS2230" s="3"/>
      <c r="FT2230" s="3"/>
      <c r="FU2230" s="3"/>
      <c r="FV2230" s="3"/>
      <c r="FW2230" s="3"/>
      <c r="FX2230" s="3"/>
      <c r="FY2230" s="3"/>
      <c r="FZ2230" s="3"/>
      <c r="GA2230" s="3"/>
      <c r="GB2230" s="3"/>
      <c r="GC2230" s="3"/>
      <c r="GD2230" s="3"/>
      <c r="GE2230" s="3"/>
      <c r="GF2230" s="3"/>
      <c r="GG2230" s="3"/>
      <c r="GH2230" s="3"/>
      <c r="GI2230" s="3"/>
      <c r="GJ2230" s="3"/>
    </row>
    <row r="2231" spans="1:192" s="219" customFormat="1">
      <c r="A2231" s="3"/>
      <c r="B2231" s="44"/>
      <c r="C2231" s="3"/>
      <c r="D2231" s="240"/>
      <c r="E2231" s="241"/>
      <c r="F2231" s="242"/>
      <c r="G2231" s="242"/>
      <c r="H2231" s="242"/>
      <c r="I2231" s="242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  <c r="CP2231" s="3"/>
      <c r="CQ2231" s="3"/>
      <c r="CR2231" s="3"/>
      <c r="CS2231" s="3"/>
      <c r="CT2231" s="3"/>
      <c r="CU2231" s="3"/>
      <c r="CV2231" s="3"/>
      <c r="CW2231" s="3"/>
      <c r="CX2231" s="3"/>
      <c r="CY2231" s="3"/>
      <c r="CZ2231" s="3"/>
      <c r="DA2231" s="3"/>
      <c r="DB2231" s="3"/>
      <c r="DC2231" s="3"/>
      <c r="DD2231" s="3"/>
      <c r="DE2231" s="3"/>
      <c r="DF2231" s="3"/>
      <c r="DG2231" s="3"/>
      <c r="DH2231" s="3"/>
      <c r="DI2231" s="3"/>
      <c r="DJ2231" s="3"/>
      <c r="DK2231" s="3"/>
      <c r="DL2231" s="3"/>
      <c r="DM2231" s="3"/>
      <c r="DN2231" s="3"/>
      <c r="DO2231" s="3"/>
      <c r="DP2231" s="3"/>
      <c r="DQ2231" s="3"/>
      <c r="DR2231" s="3"/>
      <c r="DS2231" s="3"/>
      <c r="DT2231" s="3"/>
      <c r="DU2231" s="3"/>
      <c r="DV2231" s="3"/>
      <c r="DW2231" s="3"/>
      <c r="DX2231" s="3"/>
      <c r="DY2231" s="3"/>
      <c r="DZ2231" s="3"/>
      <c r="EA2231" s="3"/>
      <c r="EB2231" s="3"/>
      <c r="EC2231" s="3"/>
      <c r="ED2231" s="3"/>
      <c r="EE2231" s="3"/>
      <c r="EF2231" s="3"/>
      <c r="EG2231" s="3"/>
      <c r="EH2231" s="3"/>
      <c r="EI2231" s="3"/>
      <c r="EJ2231" s="3"/>
      <c r="EK2231" s="3"/>
      <c r="EL2231" s="3"/>
      <c r="EM2231" s="3"/>
      <c r="EN2231" s="3"/>
      <c r="EO2231" s="3"/>
      <c r="EP2231" s="3"/>
      <c r="EQ2231" s="3"/>
      <c r="ER2231" s="3"/>
      <c r="ES2231" s="3"/>
      <c r="ET2231" s="3"/>
      <c r="EU2231" s="3"/>
      <c r="EV2231" s="3"/>
      <c r="EW2231" s="3"/>
      <c r="EX2231" s="3"/>
      <c r="EY2231" s="3"/>
      <c r="EZ2231" s="3"/>
      <c r="FA2231" s="3"/>
      <c r="FB2231" s="3"/>
      <c r="FC2231" s="3"/>
      <c r="FD2231" s="3"/>
      <c r="FE2231" s="3"/>
      <c r="FF2231" s="3"/>
      <c r="FG2231" s="3"/>
      <c r="FH2231" s="3"/>
      <c r="FI2231" s="3"/>
      <c r="FJ2231" s="3"/>
      <c r="FK2231" s="3"/>
      <c r="FL2231" s="3"/>
      <c r="FM2231" s="3"/>
      <c r="FN2231" s="3"/>
      <c r="FO2231" s="3"/>
      <c r="FP2231" s="3"/>
      <c r="FQ2231" s="3"/>
      <c r="FR2231" s="3"/>
      <c r="FS2231" s="3"/>
      <c r="FT2231" s="3"/>
      <c r="FU2231" s="3"/>
      <c r="FV2231" s="3"/>
      <c r="FW2231" s="3"/>
      <c r="FX2231" s="3"/>
      <c r="FY2231" s="3"/>
      <c r="FZ2231" s="3"/>
      <c r="GA2231" s="3"/>
      <c r="GB2231" s="3"/>
      <c r="GC2231" s="3"/>
      <c r="GD2231" s="3"/>
      <c r="GE2231" s="3"/>
      <c r="GF2231" s="3"/>
      <c r="GG2231" s="3"/>
      <c r="GH2231" s="3"/>
      <c r="GI2231" s="3"/>
      <c r="GJ2231" s="3"/>
    </row>
    <row r="2232" spans="1:192" s="219" customFormat="1">
      <c r="A2232" s="3"/>
      <c r="B2232" s="44"/>
      <c r="C2232" s="3"/>
      <c r="D2232" s="240"/>
      <c r="E2232" s="241"/>
      <c r="F2232" s="242"/>
      <c r="G2232" s="242"/>
      <c r="H2232" s="242"/>
      <c r="I2232" s="242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  <c r="CP2232" s="3"/>
      <c r="CQ2232" s="3"/>
      <c r="CR2232" s="3"/>
      <c r="CS2232" s="3"/>
      <c r="CT2232" s="3"/>
      <c r="CU2232" s="3"/>
      <c r="CV2232" s="3"/>
      <c r="CW2232" s="3"/>
      <c r="CX2232" s="3"/>
      <c r="CY2232" s="3"/>
      <c r="CZ2232" s="3"/>
      <c r="DA2232" s="3"/>
      <c r="DB2232" s="3"/>
      <c r="DC2232" s="3"/>
      <c r="DD2232" s="3"/>
      <c r="DE2232" s="3"/>
      <c r="DF2232" s="3"/>
      <c r="DG2232" s="3"/>
      <c r="DH2232" s="3"/>
      <c r="DI2232" s="3"/>
      <c r="DJ2232" s="3"/>
      <c r="DK2232" s="3"/>
      <c r="DL2232" s="3"/>
      <c r="DM2232" s="3"/>
      <c r="DN2232" s="3"/>
      <c r="DO2232" s="3"/>
      <c r="DP2232" s="3"/>
      <c r="DQ2232" s="3"/>
      <c r="DR2232" s="3"/>
      <c r="DS2232" s="3"/>
      <c r="DT2232" s="3"/>
      <c r="DU2232" s="3"/>
      <c r="DV2232" s="3"/>
      <c r="DW2232" s="3"/>
      <c r="DX2232" s="3"/>
      <c r="DY2232" s="3"/>
      <c r="DZ2232" s="3"/>
      <c r="EA2232" s="3"/>
      <c r="EB2232" s="3"/>
      <c r="EC2232" s="3"/>
      <c r="ED2232" s="3"/>
      <c r="EE2232" s="3"/>
      <c r="EF2232" s="3"/>
      <c r="EG2232" s="3"/>
      <c r="EH2232" s="3"/>
      <c r="EI2232" s="3"/>
      <c r="EJ2232" s="3"/>
      <c r="EK2232" s="3"/>
      <c r="EL2232" s="3"/>
      <c r="EM2232" s="3"/>
      <c r="EN2232" s="3"/>
      <c r="EO2232" s="3"/>
      <c r="EP2232" s="3"/>
      <c r="EQ2232" s="3"/>
      <c r="ER2232" s="3"/>
      <c r="ES2232" s="3"/>
      <c r="ET2232" s="3"/>
      <c r="EU2232" s="3"/>
      <c r="EV2232" s="3"/>
      <c r="EW2232" s="3"/>
      <c r="EX2232" s="3"/>
      <c r="EY2232" s="3"/>
      <c r="EZ2232" s="3"/>
      <c r="FA2232" s="3"/>
      <c r="FB2232" s="3"/>
      <c r="FC2232" s="3"/>
      <c r="FD2232" s="3"/>
      <c r="FE2232" s="3"/>
      <c r="FF2232" s="3"/>
      <c r="FG2232" s="3"/>
      <c r="FH2232" s="3"/>
      <c r="FI2232" s="3"/>
      <c r="FJ2232" s="3"/>
      <c r="FK2232" s="3"/>
      <c r="FL2232" s="3"/>
      <c r="FM2232" s="3"/>
      <c r="FN2232" s="3"/>
      <c r="FO2232" s="3"/>
      <c r="FP2232" s="3"/>
      <c r="FQ2232" s="3"/>
      <c r="FR2232" s="3"/>
      <c r="FS2232" s="3"/>
      <c r="FT2232" s="3"/>
      <c r="FU2232" s="3"/>
      <c r="FV2232" s="3"/>
      <c r="FW2232" s="3"/>
      <c r="FX2232" s="3"/>
      <c r="FY2232" s="3"/>
      <c r="FZ2232" s="3"/>
      <c r="GA2232" s="3"/>
      <c r="GB2232" s="3"/>
      <c r="GC2232" s="3"/>
      <c r="GD2232" s="3"/>
      <c r="GE2232" s="3"/>
      <c r="GF2232" s="3"/>
      <c r="GG2232" s="3"/>
      <c r="GH2232" s="3"/>
      <c r="GI2232" s="3"/>
      <c r="GJ2232" s="3"/>
    </row>
    <row r="2233" spans="1:192" s="219" customFormat="1">
      <c r="A2233" s="3"/>
      <c r="B2233" s="44"/>
      <c r="C2233" s="3"/>
      <c r="D2233" s="240"/>
      <c r="E2233" s="241"/>
      <c r="F2233" s="242"/>
      <c r="G2233" s="242"/>
      <c r="H2233" s="242"/>
      <c r="I2233" s="242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  <c r="CP2233" s="3"/>
      <c r="CQ2233" s="3"/>
      <c r="CR2233" s="3"/>
      <c r="CS2233" s="3"/>
      <c r="CT2233" s="3"/>
      <c r="CU2233" s="3"/>
      <c r="CV2233" s="3"/>
      <c r="CW2233" s="3"/>
      <c r="CX2233" s="3"/>
      <c r="CY2233" s="3"/>
      <c r="CZ2233" s="3"/>
      <c r="DA2233" s="3"/>
      <c r="DB2233" s="3"/>
      <c r="DC2233" s="3"/>
      <c r="DD2233" s="3"/>
      <c r="DE2233" s="3"/>
      <c r="DF2233" s="3"/>
      <c r="DG2233" s="3"/>
      <c r="DH2233" s="3"/>
      <c r="DI2233" s="3"/>
      <c r="DJ2233" s="3"/>
      <c r="DK2233" s="3"/>
      <c r="DL2233" s="3"/>
      <c r="DM2233" s="3"/>
      <c r="DN2233" s="3"/>
      <c r="DO2233" s="3"/>
      <c r="DP2233" s="3"/>
      <c r="DQ2233" s="3"/>
      <c r="DR2233" s="3"/>
      <c r="DS2233" s="3"/>
      <c r="DT2233" s="3"/>
      <c r="DU2233" s="3"/>
      <c r="DV2233" s="3"/>
      <c r="DW2233" s="3"/>
      <c r="DX2233" s="3"/>
      <c r="DY2233" s="3"/>
      <c r="DZ2233" s="3"/>
      <c r="EA2233" s="3"/>
      <c r="EB2233" s="3"/>
      <c r="EC2233" s="3"/>
      <c r="ED2233" s="3"/>
      <c r="EE2233" s="3"/>
      <c r="EF2233" s="3"/>
      <c r="EG2233" s="3"/>
      <c r="EH2233" s="3"/>
      <c r="EI2233" s="3"/>
      <c r="EJ2233" s="3"/>
      <c r="EK2233" s="3"/>
      <c r="EL2233" s="3"/>
      <c r="EM2233" s="3"/>
      <c r="EN2233" s="3"/>
      <c r="EO2233" s="3"/>
      <c r="EP2233" s="3"/>
      <c r="EQ2233" s="3"/>
      <c r="ER2233" s="3"/>
      <c r="ES2233" s="3"/>
      <c r="ET2233" s="3"/>
      <c r="EU2233" s="3"/>
      <c r="EV2233" s="3"/>
      <c r="EW2233" s="3"/>
      <c r="EX2233" s="3"/>
      <c r="EY2233" s="3"/>
      <c r="EZ2233" s="3"/>
      <c r="FA2233" s="3"/>
      <c r="FB2233" s="3"/>
      <c r="FC2233" s="3"/>
      <c r="FD2233" s="3"/>
      <c r="FE2233" s="3"/>
      <c r="FF2233" s="3"/>
      <c r="FG2233" s="3"/>
      <c r="FH2233" s="3"/>
      <c r="FI2233" s="3"/>
      <c r="FJ2233" s="3"/>
      <c r="FK2233" s="3"/>
      <c r="FL2233" s="3"/>
      <c r="FM2233" s="3"/>
      <c r="FN2233" s="3"/>
      <c r="FO2233" s="3"/>
      <c r="FP2233" s="3"/>
      <c r="FQ2233" s="3"/>
      <c r="FR2233" s="3"/>
      <c r="FS2233" s="3"/>
      <c r="FT2233" s="3"/>
      <c r="FU2233" s="3"/>
      <c r="FV2233" s="3"/>
      <c r="FW2233" s="3"/>
      <c r="FX2233" s="3"/>
      <c r="FY2233" s="3"/>
      <c r="FZ2233" s="3"/>
      <c r="GA2233" s="3"/>
      <c r="GB2233" s="3"/>
      <c r="GC2233" s="3"/>
      <c r="GD2233" s="3"/>
      <c r="GE2233" s="3"/>
      <c r="GF2233" s="3"/>
      <c r="GG2233" s="3"/>
      <c r="GH2233" s="3"/>
      <c r="GI2233" s="3"/>
      <c r="GJ2233" s="3"/>
    </row>
    <row r="2234" spans="1:192" s="219" customFormat="1">
      <c r="A2234" s="3"/>
      <c r="B2234" s="44"/>
      <c r="C2234" s="3"/>
      <c r="D2234" s="240"/>
      <c r="E2234" s="241"/>
      <c r="F2234" s="242"/>
      <c r="G2234" s="242"/>
      <c r="H2234" s="242"/>
      <c r="I2234" s="242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  <c r="CP2234" s="3"/>
      <c r="CQ2234" s="3"/>
      <c r="CR2234" s="3"/>
      <c r="CS2234" s="3"/>
      <c r="CT2234" s="3"/>
      <c r="CU2234" s="3"/>
      <c r="CV2234" s="3"/>
      <c r="CW2234" s="3"/>
      <c r="CX2234" s="3"/>
      <c r="CY2234" s="3"/>
      <c r="CZ2234" s="3"/>
      <c r="DA2234" s="3"/>
      <c r="DB2234" s="3"/>
      <c r="DC2234" s="3"/>
      <c r="DD2234" s="3"/>
      <c r="DE2234" s="3"/>
      <c r="DF2234" s="3"/>
      <c r="DG2234" s="3"/>
      <c r="DH2234" s="3"/>
      <c r="DI2234" s="3"/>
      <c r="DJ2234" s="3"/>
      <c r="DK2234" s="3"/>
      <c r="DL2234" s="3"/>
      <c r="DM2234" s="3"/>
      <c r="DN2234" s="3"/>
      <c r="DO2234" s="3"/>
      <c r="DP2234" s="3"/>
      <c r="DQ2234" s="3"/>
      <c r="DR2234" s="3"/>
      <c r="DS2234" s="3"/>
      <c r="DT2234" s="3"/>
      <c r="DU2234" s="3"/>
      <c r="DV2234" s="3"/>
      <c r="DW2234" s="3"/>
      <c r="DX2234" s="3"/>
      <c r="DY2234" s="3"/>
      <c r="DZ2234" s="3"/>
      <c r="EA2234" s="3"/>
      <c r="EB2234" s="3"/>
      <c r="EC2234" s="3"/>
      <c r="ED2234" s="3"/>
      <c r="EE2234" s="3"/>
      <c r="EF2234" s="3"/>
      <c r="EG2234" s="3"/>
      <c r="EH2234" s="3"/>
      <c r="EI2234" s="3"/>
      <c r="EJ2234" s="3"/>
      <c r="EK2234" s="3"/>
      <c r="EL2234" s="3"/>
      <c r="EM2234" s="3"/>
      <c r="EN2234" s="3"/>
      <c r="EO2234" s="3"/>
      <c r="EP2234" s="3"/>
      <c r="EQ2234" s="3"/>
      <c r="ER2234" s="3"/>
      <c r="ES2234" s="3"/>
      <c r="ET2234" s="3"/>
      <c r="EU2234" s="3"/>
      <c r="EV2234" s="3"/>
      <c r="EW2234" s="3"/>
      <c r="EX2234" s="3"/>
      <c r="EY2234" s="3"/>
      <c r="EZ2234" s="3"/>
      <c r="FA2234" s="3"/>
      <c r="FB2234" s="3"/>
      <c r="FC2234" s="3"/>
      <c r="FD2234" s="3"/>
      <c r="FE2234" s="3"/>
      <c r="FF2234" s="3"/>
      <c r="FG2234" s="3"/>
      <c r="FH2234" s="3"/>
      <c r="FI2234" s="3"/>
      <c r="FJ2234" s="3"/>
      <c r="FK2234" s="3"/>
      <c r="FL2234" s="3"/>
      <c r="FM2234" s="3"/>
      <c r="FN2234" s="3"/>
      <c r="FO2234" s="3"/>
      <c r="FP2234" s="3"/>
      <c r="FQ2234" s="3"/>
      <c r="FR2234" s="3"/>
      <c r="FS2234" s="3"/>
      <c r="FT2234" s="3"/>
      <c r="FU2234" s="3"/>
      <c r="FV2234" s="3"/>
      <c r="FW2234" s="3"/>
      <c r="FX2234" s="3"/>
      <c r="FY2234" s="3"/>
      <c r="FZ2234" s="3"/>
      <c r="GA2234" s="3"/>
      <c r="GB2234" s="3"/>
      <c r="GC2234" s="3"/>
      <c r="GD2234" s="3"/>
      <c r="GE2234" s="3"/>
      <c r="GF2234" s="3"/>
      <c r="GG2234" s="3"/>
      <c r="GH2234" s="3"/>
      <c r="GI2234" s="3"/>
      <c r="GJ2234" s="3"/>
    </row>
    <row r="2235" spans="1:192" s="219" customFormat="1">
      <c r="A2235" s="3"/>
      <c r="B2235" s="44"/>
      <c r="C2235" s="3"/>
      <c r="D2235" s="240"/>
      <c r="E2235" s="241"/>
      <c r="F2235" s="242"/>
      <c r="G2235" s="242"/>
      <c r="H2235" s="242"/>
      <c r="I2235" s="242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  <c r="CP2235" s="3"/>
      <c r="CQ2235" s="3"/>
      <c r="CR2235" s="3"/>
      <c r="CS2235" s="3"/>
      <c r="CT2235" s="3"/>
      <c r="CU2235" s="3"/>
      <c r="CV2235" s="3"/>
      <c r="CW2235" s="3"/>
      <c r="CX2235" s="3"/>
      <c r="CY2235" s="3"/>
      <c r="CZ2235" s="3"/>
      <c r="DA2235" s="3"/>
      <c r="DB2235" s="3"/>
      <c r="DC2235" s="3"/>
      <c r="DD2235" s="3"/>
      <c r="DE2235" s="3"/>
      <c r="DF2235" s="3"/>
      <c r="DG2235" s="3"/>
      <c r="DH2235" s="3"/>
      <c r="DI2235" s="3"/>
      <c r="DJ2235" s="3"/>
      <c r="DK2235" s="3"/>
      <c r="DL2235" s="3"/>
      <c r="DM2235" s="3"/>
      <c r="DN2235" s="3"/>
      <c r="DO2235" s="3"/>
      <c r="DP2235" s="3"/>
      <c r="DQ2235" s="3"/>
      <c r="DR2235" s="3"/>
      <c r="DS2235" s="3"/>
      <c r="DT2235" s="3"/>
      <c r="DU2235" s="3"/>
      <c r="DV2235" s="3"/>
      <c r="DW2235" s="3"/>
      <c r="DX2235" s="3"/>
      <c r="DY2235" s="3"/>
      <c r="DZ2235" s="3"/>
      <c r="EA2235" s="3"/>
      <c r="EB2235" s="3"/>
      <c r="EC2235" s="3"/>
      <c r="ED2235" s="3"/>
      <c r="EE2235" s="3"/>
      <c r="EF2235" s="3"/>
      <c r="EG2235" s="3"/>
      <c r="EH2235" s="3"/>
      <c r="EI2235" s="3"/>
      <c r="EJ2235" s="3"/>
      <c r="EK2235" s="3"/>
      <c r="EL2235" s="3"/>
      <c r="EM2235" s="3"/>
      <c r="EN2235" s="3"/>
      <c r="EO2235" s="3"/>
      <c r="EP2235" s="3"/>
      <c r="EQ2235" s="3"/>
      <c r="ER2235" s="3"/>
      <c r="ES2235" s="3"/>
      <c r="ET2235" s="3"/>
      <c r="EU2235" s="3"/>
      <c r="EV2235" s="3"/>
      <c r="EW2235" s="3"/>
      <c r="EX2235" s="3"/>
      <c r="EY2235" s="3"/>
      <c r="EZ2235" s="3"/>
      <c r="FA2235" s="3"/>
      <c r="FB2235" s="3"/>
      <c r="FC2235" s="3"/>
      <c r="FD2235" s="3"/>
      <c r="FE2235" s="3"/>
      <c r="FF2235" s="3"/>
      <c r="FG2235" s="3"/>
      <c r="FH2235" s="3"/>
      <c r="FI2235" s="3"/>
      <c r="FJ2235" s="3"/>
      <c r="FK2235" s="3"/>
      <c r="FL2235" s="3"/>
      <c r="FM2235" s="3"/>
      <c r="FN2235" s="3"/>
      <c r="FO2235" s="3"/>
      <c r="FP2235" s="3"/>
      <c r="FQ2235" s="3"/>
      <c r="FR2235" s="3"/>
      <c r="FS2235" s="3"/>
      <c r="FT2235" s="3"/>
      <c r="FU2235" s="3"/>
      <c r="FV2235" s="3"/>
      <c r="FW2235" s="3"/>
      <c r="FX2235" s="3"/>
      <c r="FY2235" s="3"/>
      <c r="FZ2235" s="3"/>
      <c r="GA2235" s="3"/>
      <c r="GB2235" s="3"/>
      <c r="GC2235" s="3"/>
      <c r="GD2235" s="3"/>
      <c r="GE2235" s="3"/>
      <c r="GF2235" s="3"/>
      <c r="GG2235" s="3"/>
      <c r="GH2235" s="3"/>
      <c r="GI2235" s="3"/>
      <c r="GJ2235" s="3"/>
    </row>
    <row r="2236" spans="1:192" s="219" customFormat="1">
      <c r="A2236" s="3"/>
      <c r="B2236" s="44"/>
      <c r="C2236" s="3"/>
      <c r="D2236" s="240"/>
      <c r="E2236" s="241"/>
      <c r="F2236" s="242"/>
      <c r="G2236" s="242"/>
      <c r="H2236" s="242"/>
      <c r="I2236" s="242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  <c r="CP2236" s="3"/>
      <c r="CQ2236" s="3"/>
      <c r="CR2236" s="3"/>
      <c r="CS2236" s="3"/>
      <c r="CT2236" s="3"/>
      <c r="CU2236" s="3"/>
      <c r="CV2236" s="3"/>
      <c r="CW2236" s="3"/>
      <c r="CX2236" s="3"/>
      <c r="CY2236" s="3"/>
      <c r="CZ2236" s="3"/>
      <c r="DA2236" s="3"/>
      <c r="DB2236" s="3"/>
      <c r="DC2236" s="3"/>
      <c r="DD2236" s="3"/>
      <c r="DE2236" s="3"/>
      <c r="DF2236" s="3"/>
      <c r="DG2236" s="3"/>
      <c r="DH2236" s="3"/>
      <c r="DI2236" s="3"/>
      <c r="DJ2236" s="3"/>
      <c r="DK2236" s="3"/>
      <c r="DL2236" s="3"/>
      <c r="DM2236" s="3"/>
      <c r="DN2236" s="3"/>
      <c r="DO2236" s="3"/>
      <c r="DP2236" s="3"/>
      <c r="DQ2236" s="3"/>
      <c r="DR2236" s="3"/>
      <c r="DS2236" s="3"/>
      <c r="DT2236" s="3"/>
      <c r="DU2236" s="3"/>
      <c r="DV2236" s="3"/>
      <c r="DW2236" s="3"/>
      <c r="DX2236" s="3"/>
      <c r="DY2236" s="3"/>
      <c r="DZ2236" s="3"/>
      <c r="EA2236" s="3"/>
      <c r="EB2236" s="3"/>
      <c r="EC2236" s="3"/>
      <c r="ED2236" s="3"/>
      <c r="EE2236" s="3"/>
      <c r="EF2236" s="3"/>
      <c r="EG2236" s="3"/>
      <c r="EH2236" s="3"/>
      <c r="EI2236" s="3"/>
      <c r="EJ2236" s="3"/>
      <c r="EK2236" s="3"/>
      <c r="EL2236" s="3"/>
      <c r="EM2236" s="3"/>
      <c r="EN2236" s="3"/>
      <c r="EO2236" s="3"/>
      <c r="EP2236" s="3"/>
      <c r="EQ2236" s="3"/>
      <c r="ER2236" s="3"/>
      <c r="ES2236" s="3"/>
      <c r="ET2236" s="3"/>
      <c r="EU2236" s="3"/>
      <c r="EV2236" s="3"/>
      <c r="EW2236" s="3"/>
      <c r="EX2236" s="3"/>
      <c r="EY2236" s="3"/>
      <c r="EZ2236" s="3"/>
      <c r="FA2236" s="3"/>
      <c r="FB2236" s="3"/>
      <c r="FC2236" s="3"/>
      <c r="FD2236" s="3"/>
      <c r="FE2236" s="3"/>
      <c r="FF2236" s="3"/>
      <c r="FG2236" s="3"/>
      <c r="FH2236" s="3"/>
      <c r="FI2236" s="3"/>
      <c r="FJ2236" s="3"/>
      <c r="FK2236" s="3"/>
      <c r="FL2236" s="3"/>
      <c r="FM2236" s="3"/>
      <c r="FN2236" s="3"/>
      <c r="FO2236" s="3"/>
      <c r="FP2236" s="3"/>
      <c r="FQ2236" s="3"/>
      <c r="FR2236" s="3"/>
      <c r="FS2236" s="3"/>
      <c r="FT2236" s="3"/>
      <c r="FU2236" s="3"/>
      <c r="FV2236" s="3"/>
      <c r="FW2236" s="3"/>
      <c r="FX2236" s="3"/>
      <c r="FY2236" s="3"/>
      <c r="FZ2236" s="3"/>
      <c r="GA2236" s="3"/>
      <c r="GB2236" s="3"/>
      <c r="GC2236" s="3"/>
      <c r="GD2236" s="3"/>
      <c r="GE2236" s="3"/>
      <c r="GF2236" s="3"/>
      <c r="GG2236" s="3"/>
      <c r="GH2236" s="3"/>
      <c r="GI2236" s="3"/>
      <c r="GJ2236" s="3"/>
    </row>
    <row r="2237" spans="1:192" s="219" customFormat="1">
      <c r="A2237" s="3"/>
      <c r="B2237" s="44"/>
      <c r="C2237" s="3"/>
      <c r="D2237" s="240"/>
      <c r="E2237" s="241"/>
      <c r="F2237" s="242"/>
      <c r="G2237" s="242"/>
      <c r="H2237" s="242"/>
      <c r="I2237" s="242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  <c r="CP2237" s="3"/>
      <c r="CQ2237" s="3"/>
      <c r="CR2237" s="3"/>
      <c r="CS2237" s="3"/>
      <c r="CT2237" s="3"/>
      <c r="CU2237" s="3"/>
      <c r="CV2237" s="3"/>
      <c r="CW2237" s="3"/>
      <c r="CX2237" s="3"/>
      <c r="CY2237" s="3"/>
      <c r="CZ2237" s="3"/>
      <c r="DA2237" s="3"/>
      <c r="DB2237" s="3"/>
      <c r="DC2237" s="3"/>
      <c r="DD2237" s="3"/>
      <c r="DE2237" s="3"/>
      <c r="DF2237" s="3"/>
      <c r="DG2237" s="3"/>
      <c r="DH2237" s="3"/>
      <c r="DI2237" s="3"/>
      <c r="DJ2237" s="3"/>
      <c r="DK2237" s="3"/>
      <c r="DL2237" s="3"/>
      <c r="DM2237" s="3"/>
      <c r="DN2237" s="3"/>
      <c r="DO2237" s="3"/>
      <c r="DP2237" s="3"/>
      <c r="DQ2237" s="3"/>
      <c r="DR2237" s="3"/>
      <c r="DS2237" s="3"/>
      <c r="DT2237" s="3"/>
      <c r="DU2237" s="3"/>
      <c r="DV2237" s="3"/>
      <c r="DW2237" s="3"/>
      <c r="DX2237" s="3"/>
      <c r="DY2237" s="3"/>
      <c r="DZ2237" s="3"/>
      <c r="EA2237" s="3"/>
      <c r="EB2237" s="3"/>
      <c r="EC2237" s="3"/>
      <c r="ED2237" s="3"/>
      <c r="EE2237" s="3"/>
      <c r="EF2237" s="3"/>
      <c r="EG2237" s="3"/>
      <c r="EH2237" s="3"/>
      <c r="EI2237" s="3"/>
      <c r="EJ2237" s="3"/>
      <c r="EK2237" s="3"/>
      <c r="EL2237" s="3"/>
      <c r="EM2237" s="3"/>
      <c r="EN2237" s="3"/>
      <c r="EO2237" s="3"/>
      <c r="EP2237" s="3"/>
      <c r="EQ2237" s="3"/>
      <c r="ER2237" s="3"/>
      <c r="ES2237" s="3"/>
      <c r="ET2237" s="3"/>
      <c r="EU2237" s="3"/>
      <c r="EV2237" s="3"/>
      <c r="EW2237" s="3"/>
      <c r="EX2237" s="3"/>
      <c r="EY2237" s="3"/>
      <c r="EZ2237" s="3"/>
      <c r="FA2237" s="3"/>
      <c r="FB2237" s="3"/>
      <c r="FC2237" s="3"/>
      <c r="FD2237" s="3"/>
      <c r="FE2237" s="3"/>
      <c r="FF2237" s="3"/>
      <c r="FG2237" s="3"/>
      <c r="FH2237" s="3"/>
      <c r="FI2237" s="3"/>
      <c r="FJ2237" s="3"/>
      <c r="FK2237" s="3"/>
      <c r="FL2237" s="3"/>
      <c r="FM2237" s="3"/>
      <c r="FN2237" s="3"/>
      <c r="FO2237" s="3"/>
      <c r="FP2237" s="3"/>
      <c r="FQ2237" s="3"/>
      <c r="FR2237" s="3"/>
      <c r="FS2237" s="3"/>
      <c r="FT2237" s="3"/>
      <c r="FU2237" s="3"/>
      <c r="FV2237" s="3"/>
      <c r="FW2237" s="3"/>
      <c r="FX2237" s="3"/>
      <c r="FY2237" s="3"/>
      <c r="FZ2237" s="3"/>
      <c r="GA2237" s="3"/>
      <c r="GB2237" s="3"/>
      <c r="GC2237" s="3"/>
      <c r="GD2237" s="3"/>
      <c r="GE2237" s="3"/>
      <c r="GF2237" s="3"/>
      <c r="GG2237" s="3"/>
      <c r="GH2237" s="3"/>
      <c r="GI2237" s="3"/>
      <c r="GJ2237" s="3"/>
    </row>
    <row r="2238" spans="1:192" s="219" customFormat="1">
      <c r="A2238" s="3"/>
      <c r="B2238" s="44"/>
      <c r="C2238" s="3"/>
      <c r="D2238" s="240"/>
      <c r="E2238" s="241"/>
      <c r="F2238" s="242"/>
      <c r="G2238" s="242"/>
      <c r="H2238" s="242"/>
      <c r="I2238" s="242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  <c r="CP2238" s="3"/>
      <c r="CQ2238" s="3"/>
      <c r="CR2238" s="3"/>
      <c r="CS2238" s="3"/>
      <c r="CT2238" s="3"/>
      <c r="CU2238" s="3"/>
      <c r="CV2238" s="3"/>
      <c r="CW2238" s="3"/>
      <c r="CX2238" s="3"/>
      <c r="CY2238" s="3"/>
      <c r="CZ2238" s="3"/>
      <c r="DA2238" s="3"/>
      <c r="DB2238" s="3"/>
      <c r="DC2238" s="3"/>
      <c r="DD2238" s="3"/>
      <c r="DE2238" s="3"/>
      <c r="DF2238" s="3"/>
      <c r="DG2238" s="3"/>
      <c r="DH2238" s="3"/>
      <c r="DI2238" s="3"/>
      <c r="DJ2238" s="3"/>
      <c r="DK2238" s="3"/>
      <c r="DL2238" s="3"/>
      <c r="DM2238" s="3"/>
      <c r="DN2238" s="3"/>
      <c r="DO2238" s="3"/>
      <c r="DP2238" s="3"/>
      <c r="DQ2238" s="3"/>
      <c r="DR2238" s="3"/>
      <c r="DS2238" s="3"/>
      <c r="DT2238" s="3"/>
      <c r="DU2238" s="3"/>
      <c r="DV2238" s="3"/>
      <c r="DW2238" s="3"/>
      <c r="DX2238" s="3"/>
      <c r="DY2238" s="3"/>
      <c r="DZ2238" s="3"/>
      <c r="EA2238" s="3"/>
      <c r="EB2238" s="3"/>
      <c r="EC2238" s="3"/>
      <c r="ED2238" s="3"/>
      <c r="EE2238" s="3"/>
      <c r="EF2238" s="3"/>
      <c r="EG2238" s="3"/>
      <c r="EH2238" s="3"/>
      <c r="EI2238" s="3"/>
      <c r="EJ2238" s="3"/>
      <c r="EK2238" s="3"/>
      <c r="EL2238" s="3"/>
      <c r="EM2238" s="3"/>
      <c r="EN2238" s="3"/>
      <c r="EO2238" s="3"/>
      <c r="EP2238" s="3"/>
      <c r="EQ2238" s="3"/>
      <c r="ER2238" s="3"/>
      <c r="ES2238" s="3"/>
      <c r="ET2238" s="3"/>
      <c r="EU2238" s="3"/>
      <c r="EV2238" s="3"/>
      <c r="EW2238" s="3"/>
      <c r="EX2238" s="3"/>
      <c r="EY2238" s="3"/>
      <c r="EZ2238" s="3"/>
      <c r="FA2238" s="3"/>
      <c r="FB2238" s="3"/>
      <c r="FC2238" s="3"/>
      <c r="FD2238" s="3"/>
      <c r="FE2238" s="3"/>
      <c r="FF2238" s="3"/>
      <c r="FG2238" s="3"/>
      <c r="FH2238" s="3"/>
      <c r="FI2238" s="3"/>
      <c r="FJ2238" s="3"/>
      <c r="FK2238" s="3"/>
      <c r="FL2238" s="3"/>
      <c r="FM2238" s="3"/>
      <c r="FN2238" s="3"/>
      <c r="FO2238" s="3"/>
      <c r="FP2238" s="3"/>
      <c r="FQ2238" s="3"/>
      <c r="FR2238" s="3"/>
      <c r="FS2238" s="3"/>
      <c r="FT2238" s="3"/>
      <c r="FU2238" s="3"/>
      <c r="FV2238" s="3"/>
      <c r="FW2238" s="3"/>
      <c r="FX2238" s="3"/>
      <c r="FY2238" s="3"/>
      <c r="FZ2238" s="3"/>
      <c r="GA2238" s="3"/>
      <c r="GB2238" s="3"/>
      <c r="GC2238" s="3"/>
      <c r="GD2238" s="3"/>
      <c r="GE2238" s="3"/>
      <c r="GF2238" s="3"/>
      <c r="GG2238" s="3"/>
      <c r="GH2238" s="3"/>
      <c r="GI2238" s="3"/>
      <c r="GJ2238" s="3"/>
    </row>
    <row r="2239" spans="1:192" s="219" customFormat="1">
      <c r="A2239" s="3"/>
      <c r="B2239" s="44"/>
      <c r="C2239" s="3"/>
      <c r="D2239" s="240"/>
      <c r="E2239" s="241"/>
      <c r="F2239" s="242"/>
      <c r="G2239" s="242"/>
      <c r="H2239" s="242"/>
      <c r="I2239" s="242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  <c r="CP2239" s="3"/>
      <c r="CQ2239" s="3"/>
      <c r="CR2239" s="3"/>
      <c r="CS2239" s="3"/>
      <c r="CT2239" s="3"/>
      <c r="CU2239" s="3"/>
      <c r="CV2239" s="3"/>
      <c r="CW2239" s="3"/>
      <c r="CX2239" s="3"/>
      <c r="CY2239" s="3"/>
      <c r="CZ2239" s="3"/>
      <c r="DA2239" s="3"/>
      <c r="DB2239" s="3"/>
      <c r="DC2239" s="3"/>
      <c r="DD2239" s="3"/>
      <c r="DE2239" s="3"/>
      <c r="DF2239" s="3"/>
      <c r="DG2239" s="3"/>
      <c r="DH2239" s="3"/>
      <c r="DI2239" s="3"/>
      <c r="DJ2239" s="3"/>
      <c r="DK2239" s="3"/>
      <c r="DL2239" s="3"/>
      <c r="DM2239" s="3"/>
      <c r="DN2239" s="3"/>
      <c r="DO2239" s="3"/>
      <c r="DP2239" s="3"/>
      <c r="DQ2239" s="3"/>
      <c r="DR2239" s="3"/>
      <c r="DS2239" s="3"/>
      <c r="DT2239" s="3"/>
      <c r="DU2239" s="3"/>
      <c r="DV2239" s="3"/>
      <c r="DW2239" s="3"/>
      <c r="DX2239" s="3"/>
      <c r="DY2239" s="3"/>
      <c r="DZ2239" s="3"/>
      <c r="EA2239" s="3"/>
      <c r="EB2239" s="3"/>
      <c r="EC2239" s="3"/>
      <c r="ED2239" s="3"/>
      <c r="EE2239" s="3"/>
      <c r="EF2239" s="3"/>
      <c r="EG2239" s="3"/>
      <c r="EH2239" s="3"/>
      <c r="EI2239" s="3"/>
      <c r="EJ2239" s="3"/>
      <c r="EK2239" s="3"/>
      <c r="EL2239" s="3"/>
      <c r="EM2239" s="3"/>
      <c r="EN2239" s="3"/>
      <c r="EO2239" s="3"/>
      <c r="EP2239" s="3"/>
      <c r="EQ2239" s="3"/>
      <c r="ER2239" s="3"/>
      <c r="ES2239" s="3"/>
      <c r="ET2239" s="3"/>
      <c r="EU2239" s="3"/>
      <c r="EV2239" s="3"/>
      <c r="EW2239" s="3"/>
      <c r="EX2239" s="3"/>
      <c r="EY2239" s="3"/>
      <c r="EZ2239" s="3"/>
      <c r="FA2239" s="3"/>
      <c r="FB2239" s="3"/>
      <c r="FC2239" s="3"/>
      <c r="FD2239" s="3"/>
      <c r="FE2239" s="3"/>
      <c r="FF2239" s="3"/>
      <c r="FG2239" s="3"/>
      <c r="FH2239" s="3"/>
      <c r="FI2239" s="3"/>
      <c r="FJ2239" s="3"/>
      <c r="FK2239" s="3"/>
      <c r="FL2239" s="3"/>
      <c r="FM2239" s="3"/>
      <c r="FN2239" s="3"/>
      <c r="FO2239" s="3"/>
      <c r="FP2239" s="3"/>
      <c r="FQ2239" s="3"/>
      <c r="FR2239" s="3"/>
      <c r="FS2239" s="3"/>
      <c r="FT2239" s="3"/>
      <c r="FU2239" s="3"/>
      <c r="FV2239" s="3"/>
      <c r="FW2239" s="3"/>
      <c r="FX2239" s="3"/>
      <c r="FY2239" s="3"/>
      <c r="FZ2239" s="3"/>
      <c r="GA2239" s="3"/>
      <c r="GB2239" s="3"/>
      <c r="GC2239" s="3"/>
      <c r="GD2239" s="3"/>
      <c r="GE2239" s="3"/>
      <c r="GF2239" s="3"/>
      <c r="GG2239" s="3"/>
      <c r="GH2239" s="3"/>
      <c r="GI2239" s="3"/>
      <c r="GJ2239" s="3"/>
    </row>
    <row r="2240" spans="1:192" s="219" customFormat="1">
      <c r="A2240" s="3"/>
      <c r="B2240" s="44"/>
      <c r="C2240" s="3"/>
      <c r="D2240" s="240"/>
      <c r="E2240" s="241"/>
      <c r="F2240" s="242"/>
      <c r="G2240" s="242"/>
      <c r="H2240" s="242"/>
      <c r="I2240" s="242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  <c r="CP2240" s="3"/>
      <c r="CQ2240" s="3"/>
      <c r="CR2240" s="3"/>
      <c r="CS2240" s="3"/>
      <c r="CT2240" s="3"/>
      <c r="CU2240" s="3"/>
      <c r="CV2240" s="3"/>
      <c r="CW2240" s="3"/>
      <c r="CX2240" s="3"/>
      <c r="CY2240" s="3"/>
      <c r="CZ2240" s="3"/>
      <c r="DA2240" s="3"/>
      <c r="DB2240" s="3"/>
      <c r="DC2240" s="3"/>
      <c r="DD2240" s="3"/>
      <c r="DE2240" s="3"/>
      <c r="DF2240" s="3"/>
      <c r="DG2240" s="3"/>
      <c r="DH2240" s="3"/>
      <c r="DI2240" s="3"/>
      <c r="DJ2240" s="3"/>
      <c r="DK2240" s="3"/>
      <c r="DL2240" s="3"/>
      <c r="DM2240" s="3"/>
      <c r="DN2240" s="3"/>
      <c r="DO2240" s="3"/>
      <c r="DP2240" s="3"/>
      <c r="DQ2240" s="3"/>
      <c r="DR2240" s="3"/>
      <c r="DS2240" s="3"/>
      <c r="DT2240" s="3"/>
      <c r="DU2240" s="3"/>
      <c r="DV2240" s="3"/>
      <c r="DW2240" s="3"/>
      <c r="DX2240" s="3"/>
      <c r="DY2240" s="3"/>
      <c r="DZ2240" s="3"/>
      <c r="EA2240" s="3"/>
      <c r="EB2240" s="3"/>
      <c r="EC2240" s="3"/>
      <c r="ED2240" s="3"/>
      <c r="EE2240" s="3"/>
      <c r="EF2240" s="3"/>
      <c r="EG2240" s="3"/>
      <c r="EH2240" s="3"/>
      <c r="EI2240" s="3"/>
      <c r="EJ2240" s="3"/>
      <c r="EK2240" s="3"/>
      <c r="EL2240" s="3"/>
      <c r="EM2240" s="3"/>
      <c r="EN2240" s="3"/>
      <c r="EO2240" s="3"/>
      <c r="EP2240" s="3"/>
      <c r="EQ2240" s="3"/>
      <c r="ER2240" s="3"/>
      <c r="ES2240" s="3"/>
      <c r="ET2240" s="3"/>
      <c r="EU2240" s="3"/>
      <c r="EV2240" s="3"/>
      <c r="EW2240" s="3"/>
      <c r="EX2240" s="3"/>
      <c r="EY2240" s="3"/>
      <c r="EZ2240" s="3"/>
      <c r="FA2240" s="3"/>
      <c r="FB2240" s="3"/>
      <c r="FC2240" s="3"/>
      <c r="FD2240" s="3"/>
      <c r="FE2240" s="3"/>
      <c r="FF2240" s="3"/>
      <c r="FG2240" s="3"/>
      <c r="FH2240" s="3"/>
      <c r="FI2240" s="3"/>
      <c r="FJ2240" s="3"/>
      <c r="FK2240" s="3"/>
      <c r="FL2240" s="3"/>
      <c r="FM2240" s="3"/>
      <c r="FN2240" s="3"/>
      <c r="FO2240" s="3"/>
      <c r="FP2240" s="3"/>
      <c r="FQ2240" s="3"/>
      <c r="FR2240" s="3"/>
      <c r="FS2240" s="3"/>
      <c r="FT2240" s="3"/>
      <c r="FU2240" s="3"/>
      <c r="FV2240" s="3"/>
      <c r="FW2240" s="3"/>
      <c r="FX2240" s="3"/>
      <c r="FY2240" s="3"/>
      <c r="FZ2240" s="3"/>
      <c r="GA2240" s="3"/>
      <c r="GB2240" s="3"/>
      <c r="GC2240" s="3"/>
      <c r="GD2240" s="3"/>
      <c r="GE2240" s="3"/>
      <c r="GF2240" s="3"/>
      <c r="GG2240" s="3"/>
      <c r="GH2240" s="3"/>
      <c r="GI2240" s="3"/>
      <c r="GJ2240" s="3"/>
    </row>
    <row r="2241" spans="1:192" s="219" customFormat="1">
      <c r="A2241" s="3"/>
      <c r="B2241" s="44"/>
      <c r="C2241" s="3"/>
      <c r="D2241" s="240"/>
      <c r="E2241" s="241"/>
      <c r="F2241" s="242"/>
      <c r="G2241" s="242"/>
      <c r="H2241" s="242"/>
      <c r="I2241" s="242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  <c r="CP2241" s="3"/>
      <c r="CQ2241" s="3"/>
      <c r="CR2241" s="3"/>
      <c r="CS2241" s="3"/>
      <c r="CT2241" s="3"/>
      <c r="CU2241" s="3"/>
      <c r="CV2241" s="3"/>
      <c r="CW2241" s="3"/>
      <c r="CX2241" s="3"/>
      <c r="CY2241" s="3"/>
      <c r="CZ2241" s="3"/>
      <c r="DA2241" s="3"/>
      <c r="DB2241" s="3"/>
      <c r="DC2241" s="3"/>
      <c r="DD2241" s="3"/>
      <c r="DE2241" s="3"/>
      <c r="DF2241" s="3"/>
      <c r="DG2241" s="3"/>
      <c r="DH2241" s="3"/>
      <c r="DI2241" s="3"/>
      <c r="DJ2241" s="3"/>
      <c r="DK2241" s="3"/>
      <c r="DL2241" s="3"/>
      <c r="DM2241" s="3"/>
      <c r="DN2241" s="3"/>
      <c r="DO2241" s="3"/>
      <c r="DP2241" s="3"/>
      <c r="DQ2241" s="3"/>
      <c r="DR2241" s="3"/>
      <c r="DS2241" s="3"/>
      <c r="DT2241" s="3"/>
      <c r="DU2241" s="3"/>
      <c r="DV2241" s="3"/>
      <c r="DW2241" s="3"/>
      <c r="DX2241" s="3"/>
      <c r="DY2241" s="3"/>
      <c r="DZ2241" s="3"/>
      <c r="EA2241" s="3"/>
      <c r="EB2241" s="3"/>
      <c r="EC2241" s="3"/>
      <c r="ED2241" s="3"/>
      <c r="EE2241" s="3"/>
      <c r="EF2241" s="3"/>
      <c r="EG2241" s="3"/>
      <c r="EH2241" s="3"/>
      <c r="EI2241" s="3"/>
      <c r="EJ2241" s="3"/>
      <c r="EK2241" s="3"/>
      <c r="EL2241" s="3"/>
      <c r="EM2241" s="3"/>
      <c r="EN2241" s="3"/>
      <c r="EO2241" s="3"/>
      <c r="EP2241" s="3"/>
      <c r="EQ2241" s="3"/>
      <c r="ER2241" s="3"/>
      <c r="ES2241" s="3"/>
      <c r="ET2241" s="3"/>
      <c r="EU2241" s="3"/>
      <c r="EV2241" s="3"/>
      <c r="EW2241" s="3"/>
      <c r="EX2241" s="3"/>
      <c r="EY2241" s="3"/>
      <c r="EZ2241" s="3"/>
      <c r="FA2241" s="3"/>
      <c r="FB2241" s="3"/>
      <c r="FC2241" s="3"/>
      <c r="FD2241" s="3"/>
      <c r="FE2241" s="3"/>
      <c r="FF2241" s="3"/>
      <c r="FG2241" s="3"/>
      <c r="FH2241" s="3"/>
      <c r="FI2241" s="3"/>
      <c r="FJ2241" s="3"/>
      <c r="FK2241" s="3"/>
      <c r="FL2241" s="3"/>
      <c r="FM2241" s="3"/>
      <c r="FN2241" s="3"/>
      <c r="FO2241" s="3"/>
      <c r="FP2241" s="3"/>
      <c r="FQ2241" s="3"/>
      <c r="FR2241" s="3"/>
      <c r="FS2241" s="3"/>
      <c r="FT2241" s="3"/>
      <c r="FU2241" s="3"/>
      <c r="FV2241" s="3"/>
      <c r="FW2241" s="3"/>
      <c r="FX2241" s="3"/>
      <c r="FY2241" s="3"/>
      <c r="FZ2241" s="3"/>
      <c r="GA2241" s="3"/>
      <c r="GB2241" s="3"/>
      <c r="GC2241" s="3"/>
      <c r="GD2241" s="3"/>
      <c r="GE2241" s="3"/>
      <c r="GF2241" s="3"/>
      <c r="GG2241" s="3"/>
      <c r="GH2241" s="3"/>
      <c r="GI2241" s="3"/>
      <c r="GJ2241" s="3"/>
    </row>
    <row r="2242" spans="1:192" s="219" customFormat="1">
      <c r="A2242" s="3"/>
      <c r="B2242" s="44"/>
      <c r="C2242" s="3"/>
      <c r="D2242" s="240"/>
      <c r="E2242" s="241"/>
      <c r="F2242" s="242"/>
      <c r="G2242" s="242"/>
      <c r="H2242" s="242"/>
      <c r="I2242" s="242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  <c r="CP2242" s="3"/>
      <c r="CQ2242" s="3"/>
      <c r="CR2242" s="3"/>
      <c r="CS2242" s="3"/>
      <c r="CT2242" s="3"/>
      <c r="CU2242" s="3"/>
      <c r="CV2242" s="3"/>
      <c r="CW2242" s="3"/>
      <c r="CX2242" s="3"/>
      <c r="CY2242" s="3"/>
      <c r="CZ2242" s="3"/>
      <c r="DA2242" s="3"/>
      <c r="DB2242" s="3"/>
      <c r="DC2242" s="3"/>
      <c r="DD2242" s="3"/>
      <c r="DE2242" s="3"/>
      <c r="DF2242" s="3"/>
      <c r="DG2242" s="3"/>
      <c r="DH2242" s="3"/>
      <c r="DI2242" s="3"/>
      <c r="DJ2242" s="3"/>
      <c r="DK2242" s="3"/>
      <c r="DL2242" s="3"/>
      <c r="DM2242" s="3"/>
      <c r="DN2242" s="3"/>
      <c r="DO2242" s="3"/>
      <c r="DP2242" s="3"/>
      <c r="DQ2242" s="3"/>
      <c r="DR2242" s="3"/>
      <c r="DS2242" s="3"/>
      <c r="DT2242" s="3"/>
      <c r="DU2242" s="3"/>
      <c r="DV2242" s="3"/>
      <c r="DW2242" s="3"/>
      <c r="DX2242" s="3"/>
      <c r="DY2242" s="3"/>
      <c r="DZ2242" s="3"/>
      <c r="EA2242" s="3"/>
      <c r="EB2242" s="3"/>
      <c r="EC2242" s="3"/>
      <c r="ED2242" s="3"/>
      <c r="EE2242" s="3"/>
      <c r="EF2242" s="3"/>
      <c r="EG2242" s="3"/>
      <c r="EH2242" s="3"/>
      <c r="EI2242" s="3"/>
      <c r="EJ2242" s="3"/>
      <c r="EK2242" s="3"/>
      <c r="EL2242" s="3"/>
      <c r="EM2242" s="3"/>
      <c r="EN2242" s="3"/>
      <c r="EO2242" s="3"/>
      <c r="EP2242" s="3"/>
      <c r="EQ2242" s="3"/>
      <c r="ER2242" s="3"/>
      <c r="ES2242" s="3"/>
      <c r="ET2242" s="3"/>
      <c r="EU2242" s="3"/>
      <c r="EV2242" s="3"/>
      <c r="EW2242" s="3"/>
      <c r="EX2242" s="3"/>
      <c r="EY2242" s="3"/>
      <c r="EZ2242" s="3"/>
      <c r="FA2242" s="3"/>
      <c r="FB2242" s="3"/>
      <c r="FC2242" s="3"/>
      <c r="FD2242" s="3"/>
      <c r="FE2242" s="3"/>
      <c r="FF2242" s="3"/>
      <c r="FG2242" s="3"/>
      <c r="FH2242" s="3"/>
      <c r="FI2242" s="3"/>
      <c r="FJ2242" s="3"/>
      <c r="FK2242" s="3"/>
      <c r="FL2242" s="3"/>
      <c r="FM2242" s="3"/>
      <c r="FN2242" s="3"/>
      <c r="FO2242" s="3"/>
      <c r="FP2242" s="3"/>
      <c r="FQ2242" s="3"/>
      <c r="FR2242" s="3"/>
      <c r="FS2242" s="3"/>
      <c r="FT2242" s="3"/>
      <c r="FU2242" s="3"/>
      <c r="FV2242" s="3"/>
      <c r="FW2242" s="3"/>
      <c r="FX2242" s="3"/>
      <c r="FY2242" s="3"/>
      <c r="FZ2242" s="3"/>
      <c r="GA2242" s="3"/>
      <c r="GB2242" s="3"/>
      <c r="GC2242" s="3"/>
      <c r="GD2242" s="3"/>
      <c r="GE2242" s="3"/>
      <c r="GF2242" s="3"/>
      <c r="GG2242" s="3"/>
      <c r="GH2242" s="3"/>
      <c r="GI2242" s="3"/>
      <c r="GJ2242" s="3"/>
    </row>
    <row r="2243" spans="1:192" s="219" customFormat="1">
      <c r="A2243" s="3"/>
      <c r="B2243" s="44"/>
      <c r="C2243" s="3"/>
      <c r="D2243" s="240"/>
      <c r="E2243" s="241"/>
      <c r="F2243" s="242"/>
      <c r="G2243" s="242"/>
      <c r="H2243" s="242"/>
      <c r="I2243" s="242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  <c r="CP2243" s="3"/>
      <c r="CQ2243" s="3"/>
      <c r="CR2243" s="3"/>
      <c r="CS2243" s="3"/>
      <c r="CT2243" s="3"/>
      <c r="CU2243" s="3"/>
      <c r="CV2243" s="3"/>
      <c r="CW2243" s="3"/>
      <c r="CX2243" s="3"/>
      <c r="CY2243" s="3"/>
      <c r="CZ2243" s="3"/>
      <c r="DA2243" s="3"/>
      <c r="DB2243" s="3"/>
      <c r="DC2243" s="3"/>
      <c r="DD2243" s="3"/>
      <c r="DE2243" s="3"/>
      <c r="DF2243" s="3"/>
      <c r="DG2243" s="3"/>
      <c r="DH2243" s="3"/>
      <c r="DI2243" s="3"/>
      <c r="DJ2243" s="3"/>
      <c r="DK2243" s="3"/>
      <c r="DL2243" s="3"/>
      <c r="DM2243" s="3"/>
      <c r="DN2243" s="3"/>
      <c r="DO2243" s="3"/>
      <c r="DP2243" s="3"/>
      <c r="DQ2243" s="3"/>
      <c r="DR2243" s="3"/>
      <c r="DS2243" s="3"/>
      <c r="DT2243" s="3"/>
      <c r="DU2243" s="3"/>
      <c r="DV2243" s="3"/>
      <c r="DW2243" s="3"/>
      <c r="DX2243" s="3"/>
      <c r="DY2243" s="3"/>
      <c r="DZ2243" s="3"/>
      <c r="EA2243" s="3"/>
      <c r="EB2243" s="3"/>
      <c r="EC2243" s="3"/>
      <c r="ED2243" s="3"/>
      <c r="EE2243" s="3"/>
      <c r="EF2243" s="3"/>
      <c r="EG2243" s="3"/>
      <c r="EH2243" s="3"/>
      <c r="EI2243" s="3"/>
      <c r="EJ2243" s="3"/>
      <c r="EK2243" s="3"/>
      <c r="EL2243" s="3"/>
      <c r="EM2243" s="3"/>
      <c r="EN2243" s="3"/>
      <c r="EO2243" s="3"/>
      <c r="EP2243" s="3"/>
      <c r="EQ2243" s="3"/>
      <c r="ER2243" s="3"/>
      <c r="ES2243" s="3"/>
      <c r="ET2243" s="3"/>
      <c r="EU2243" s="3"/>
      <c r="EV2243" s="3"/>
      <c r="EW2243" s="3"/>
      <c r="EX2243" s="3"/>
      <c r="EY2243" s="3"/>
      <c r="EZ2243" s="3"/>
      <c r="FA2243" s="3"/>
      <c r="FB2243" s="3"/>
      <c r="FC2243" s="3"/>
      <c r="FD2243" s="3"/>
      <c r="FE2243" s="3"/>
      <c r="FF2243" s="3"/>
      <c r="FG2243" s="3"/>
      <c r="FH2243" s="3"/>
      <c r="FI2243" s="3"/>
      <c r="FJ2243" s="3"/>
      <c r="FK2243" s="3"/>
      <c r="FL2243" s="3"/>
      <c r="FM2243" s="3"/>
      <c r="FN2243" s="3"/>
      <c r="FO2243" s="3"/>
      <c r="FP2243" s="3"/>
      <c r="FQ2243" s="3"/>
      <c r="FR2243" s="3"/>
      <c r="FS2243" s="3"/>
      <c r="FT2243" s="3"/>
      <c r="FU2243" s="3"/>
      <c r="FV2243" s="3"/>
      <c r="FW2243" s="3"/>
      <c r="FX2243" s="3"/>
      <c r="FY2243" s="3"/>
      <c r="FZ2243" s="3"/>
      <c r="GA2243" s="3"/>
      <c r="GB2243" s="3"/>
      <c r="GC2243" s="3"/>
      <c r="GD2243" s="3"/>
      <c r="GE2243" s="3"/>
      <c r="GF2243" s="3"/>
      <c r="GG2243" s="3"/>
      <c r="GH2243" s="3"/>
      <c r="GI2243" s="3"/>
      <c r="GJ2243" s="3"/>
    </row>
    <row r="2244" spans="1:192" s="219" customFormat="1">
      <c r="A2244" s="3"/>
      <c r="B2244" s="44"/>
      <c r="C2244" s="3"/>
      <c r="D2244" s="240"/>
      <c r="E2244" s="241"/>
      <c r="F2244" s="242"/>
      <c r="G2244" s="242"/>
      <c r="H2244" s="242"/>
      <c r="I2244" s="242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  <c r="CP2244" s="3"/>
      <c r="CQ2244" s="3"/>
      <c r="CR2244" s="3"/>
      <c r="CS2244" s="3"/>
      <c r="CT2244" s="3"/>
      <c r="CU2244" s="3"/>
      <c r="CV2244" s="3"/>
      <c r="CW2244" s="3"/>
      <c r="CX2244" s="3"/>
      <c r="CY2244" s="3"/>
      <c r="CZ2244" s="3"/>
      <c r="DA2244" s="3"/>
      <c r="DB2244" s="3"/>
      <c r="DC2244" s="3"/>
      <c r="DD2244" s="3"/>
      <c r="DE2244" s="3"/>
      <c r="DF2244" s="3"/>
      <c r="DG2244" s="3"/>
      <c r="DH2244" s="3"/>
      <c r="DI2244" s="3"/>
      <c r="DJ2244" s="3"/>
      <c r="DK2244" s="3"/>
      <c r="DL2244" s="3"/>
      <c r="DM2244" s="3"/>
      <c r="DN2244" s="3"/>
      <c r="DO2244" s="3"/>
      <c r="DP2244" s="3"/>
      <c r="DQ2244" s="3"/>
      <c r="DR2244" s="3"/>
      <c r="DS2244" s="3"/>
      <c r="DT2244" s="3"/>
      <c r="DU2244" s="3"/>
      <c r="DV2244" s="3"/>
      <c r="DW2244" s="3"/>
      <c r="DX2244" s="3"/>
      <c r="DY2244" s="3"/>
      <c r="DZ2244" s="3"/>
      <c r="EA2244" s="3"/>
      <c r="EB2244" s="3"/>
      <c r="EC2244" s="3"/>
      <c r="ED2244" s="3"/>
      <c r="EE2244" s="3"/>
      <c r="EF2244" s="3"/>
      <c r="EG2244" s="3"/>
      <c r="EH2244" s="3"/>
      <c r="EI2244" s="3"/>
      <c r="EJ2244" s="3"/>
      <c r="EK2244" s="3"/>
      <c r="EL2244" s="3"/>
      <c r="EM2244" s="3"/>
      <c r="EN2244" s="3"/>
      <c r="EO2244" s="3"/>
      <c r="EP2244" s="3"/>
      <c r="EQ2244" s="3"/>
      <c r="ER2244" s="3"/>
      <c r="ES2244" s="3"/>
      <c r="ET2244" s="3"/>
      <c r="EU2244" s="3"/>
      <c r="EV2244" s="3"/>
      <c r="EW2244" s="3"/>
      <c r="EX2244" s="3"/>
      <c r="EY2244" s="3"/>
      <c r="EZ2244" s="3"/>
      <c r="FA2244" s="3"/>
      <c r="FB2244" s="3"/>
      <c r="FC2244" s="3"/>
      <c r="FD2244" s="3"/>
      <c r="FE2244" s="3"/>
      <c r="FF2244" s="3"/>
      <c r="FG2244" s="3"/>
      <c r="FH2244" s="3"/>
      <c r="FI2244" s="3"/>
      <c r="FJ2244" s="3"/>
      <c r="FK2244" s="3"/>
      <c r="FL2244" s="3"/>
      <c r="FM2244" s="3"/>
      <c r="FN2244" s="3"/>
      <c r="FO2244" s="3"/>
      <c r="FP2244" s="3"/>
      <c r="FQ2244" s="3"/>
      <c r="FR2244" s="3"/>
      <c r="FS2244" s="3"/>
      <c r="FT2244" s="3"/>
      <c r="FU2244" s="3"/>
      <c r="FV2244" s="3"/>
      <c r="FW2244" s="3"/>
      <c r="FX2244" s="3"/>
      <c r="FY2244" s="3"/>
      <c r="FZ2244" s="3"/>
      <c r="GA2244" s="3"/>
      <c r="GB2244" s="3"/>
      <c r="GC2244" s="3"/>
      <c r="GD2244" s="3"/>
      <c r="GE2244" s="3"/>
      <c r="GF2244" s="3"/>
      <c r="GG2244" s="3"/>
      <c r="GH2244" s="3"/>
      <c r="GI2244" s="3"/>
      <c r="GJ2244" s="3"/>
    </row>
    <row r="2245" spans="1:192" s="219" customFormat="1">
      <c r="A2245" s="3"/>
      <c r="B2245" s="44"/>
      <c r="C2245" s="3"/>
      <c r="D2245" s="240"/>
      <c r="E2245" s="241"/>
      <c r="F2245" s="242"/>
      <c r="G2245" s="242"/>
      <c r="H2245" s="242"/>
      <c r="I2245" s="242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  <c r="CP2245" s="3"/>
      <c r="CQ2245" s="3"/>
      <c r="CR2245" s="3"/>
      <c r="CS2245" s="3"/>
      <c r="CT2245" s="3"/>
      <c r="CU2245" s="3"/>
      <c r="CV2245" s="3"/>
      <c r="CW2245" s="3"/>
      <c r="CX2245" s="3"/>
      <c r="CY2245" s="3"/>
      <c r="CZ2245" s="3"/>
      <c r="DA2245" s="3"/>
      <c r="DB2245" s="3"/>
      <c r="DC2245" s="3"/>
      <c r="DD2245" s="3"/>
      <c r="DE2245" s="3"/>
      <c r="DF2245" s="3"/>
      <c r="DG2245" s="3"/>
      <c r="DH2245" s="3"/>
      <c r="DI2245" s="3"/>
      <c r="DJ2245" s="3"/>
      <c r="DK2245" s="3"/>
      <c r="DL2245" s="3"/>
      <c r="DM2245" s="3"/>
      <c r="DN2245" s="3"/>
      <c r="DO2245" s="3"/>
      <c r="DP2245" s="3"/>
      <c r="DQ2245" s="3"/>
      <c r="DR2245" s="3"/>
      <c r="DS2245" s="3"/>
      <c r="DT2245" s="3"/>
      <c r="DU2245" s="3"/>
      <c r="DV2245" s="3"/>
      <c r="DW2245" s="3"/>
      <c r="DX2245" s="3"/>
      <c r="DY2245" s="3"/>
      <c r="DZ2245" s="3"/>
      <c r="EA2245" s="3"/>
      <c r="EB2245" s="3"/>
      <c r="EC2245" s="3"/>
      <c r="ED2245" s="3"/>
      <c r="EE2245" s="3"/>
      <c r="EF2245" s="3"/>
      <c r="EG2245" s="3"/>
      <c r="EH2245" s="3"/>
      <c r="EI2245" s="3"/>
      <c r="EJ2245" s="3"/>
      <c r="EK2245" s="3"/>
      <c r="EL2245" s="3"/>
      <c r="EM2245" s="3"/>
      <c r="EN2245" s="3"/>
      <c r="EO2245" s="3"/>
      <c r="EP2245" s="3"/>
      <c r="EQ2245" s="3"/>
      <c r="ER2245" s="3"/>
      <c r="ES2245" s="3"/>
      <c r="ET2245" s="3"/>
      <c r="EU2245" s="3"/>
      <c r="EV2245" s="3"/>
      <c r="EW2245" s="3"/>
      <c r="EX2245" s="3"/>
      <c r="EY2245" s="3"/>
      <c r="EZ2245" s="3"/>
      <c r="FA2245" s="3"/>
      <c r="FB2245" s="3"/>
      <c r="FC2245" s="3"/>
      <c r="FD2245" s="3"/>
      <c r="FE2245" s="3"/>
      <c r="FF2245" s="3"/>
      <c r="FG2245" s="3"/>
      <c r="FH2245" s="3"/>
      <c r="FI2245" s="3"/>
      <c r="FJ2245" s="3"/>
      <c r="FK2245" s="3"/>
      <c r="FL2245" s="3"/>
      <c r="FM2245" s="3"/>
      <c r="FN2245" s="3"/>
      <c r="FO2245" s="3"/>
      <c r="FP2245" s="3"/>
      <c r="FQ2245" s="3"/>
      <c r="FR2245" s="3"/>
      <c r="FS2245" s="3"/>
      <c r="FT2245" s="3"/>
      <c r="FU2245" s="3"/>
      <c r="FV2245" s="3"/>
      <c r="FW2245" s="3"/>
      <c r="FX2245" s="3"/>
      <c r="FY2245" s="3"/>
      <c r="FZ2245" s="3"/>
      <c r="GA2245" s="3"/>
      <c r="GB2245" s="3"/>
      <c r="GC2245" s="3"/>
      <c r="GD2245" s="3"/>
      <c r="GE2245" s="3"/>
      <c r="GF2245" s="3"/>
      <c r="GG2245" s="3"/>
      <c r="GH2245" s="3"/>
      <c r="GI2245" s="3"/>
      <c r="GJ2245" s="3"/>
    </row>
    <row r="2246" spans="1:192" s="219" customFormat="1">
      <c r="A2246" s="3"/>
      <c r="B2246" s="44"/>
      <c r="C2246" s="3"/>
      <c r="D2246" s="240"/>
      <c r="E2246" s="241"/>
      <c r="F2246" s="242"/>
      <c r="G2246" s="242"/>
      <c r="H2246" s="242"/>
      <c r="I2246" s="242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  <c r="CP2246" s="3"/>
      <c r="CQ2246" s="3"/>
      <c r="CR2246" s="3"/>
      <c r="CS2246" s="3"/>
      <c r="CT2246" s="3"/>
      <c r="CU2246" s="3"/>
      <c r="CV2246" s="3"/>
      <c r="CW2246" s="3"/>
      <c r="CX2246" s="3"/>
      <c r="CY2246" s="3"/>
      <c r="CZ2246" s="3"/>
      <c r="DA2246" s="3"/>
      <c r="DB2246" s="3"/>
      <c r="DC2246" s="3"/>
      <c r="DD2246" s="3"/>
      <c r="DE2246" s="3"/>
      <c r="DF2246" s="3"/>
      <c r="DG2246" s="3"/>
      <c r="DH2246" s="3"/>
      <c r="DI2246" s="3"/>
      <c r="DJ2246" s="3"/>
      <c r="DK2246" s="3"/>
      <c r="DL2246" s="3"/>
      <c r="DM2246" s="3"/>
      <c r="DN2246" s="3"/>
      <c r="DO2246" s="3"/>
      <c r="DP2246" s="3"/>
      <c r="DQ2246" s="3"/>
      <c r="DR2246" s="3"/>
      <c r="DS2246" s="3"/>
      <c r="DT2246" s="3"/>
      <c r="DU2246" s="3"/>
      <c r="DV2246" s="3"/>
      <c r="DW2246" s="3"/>
      <c r="DX2246" s="3"/>
      <c r="DY2246" s="3"/>
      <c r="DZ2246" s="3"/>
      <c r="EA2246" s="3"/>
      <c r="EB2246" s="3"/>
      <c r="EC2246" s="3"/>
      <c r="ED2246" s="3"/>
      <c r="EE2246" s="3"/>
      <c r="EF2246" s="3"/>
      <c r="EG2246" s="3"/>
      <c r="EH2246" s="3"/>
      <c r="EI2246" s="3"/>
      <c r="EJ2246" s="3"/>
      <c r="EK2246" s="3"/>
      <c r="EL2246" s="3"/>
      <c r="EM2246" s="3"/>
      <c r="EN2246" s="3"/>
      <c r="EO2246" s="3"/>
      <c r="EP2246" s="3"/>
      <c r="EQ2246" s="3"/>
      <c r="ER2246" s="3"/>
      <c r="ES2246" s="3"/>
      <c r="ET2246" s="3"/>
      <c r="EU2246" s="3"/>
      <c r="EV2246" s="3"/>
      <c r="EW2246" s="3"/>
      <c r="EX2246" s="3"/>
      <c r="EY2246" s="3"/>
      <c r="EZ2246" s="3"/>
      <c r="FA2246" s="3"/>
      <c r="FB2246" s="3"/>
      <c r="FC2246" s="3"/>
      <c r="FD2246" s="3"/>
      <c r="FE2246" s="3"/>
      <c r="FF2246" s="3"/>
      <c r="FG2246" s="3"/>
      <c r="FH2246" s="3"/>
      <c r="FI2246" s="3"/>
      <c r="FJ2246" s="3"/>
      <c r="FK2246" s="3"/>
      <c r="FL2246" s="3"/>
      <c r="FM2246" s="3"/>
      <c r="FN2246" s="3"/>
      <c r="FO2246" s="3"/>
      <c r="FP2246" s="3"/>
      <c r="FQ2246" s="3"/>
      <c r="FR2246" s="3"/>
      <c r="FS2246" s="3"/>
      <c r="FT2246" s="3"/>
      <c r="FU2246" s="3"/>
      <c r="FV2246" s="3"/>
      <c r="FW2246" s="3"/>
      <c r="FX2246" s="3"/>
      <c r="FY2246" s="3"/>
      <c r="FZ2246" s="3"/>
      <c r="GA2246" s="3"/>
      <c r="GB2246" s="3"/>
      <c r="GC2246" s="3"/>
      <c r="GD2246" s="3"/>
      <c r="GE2246" s="3"/>
      <c r="GF2246" s="3"/>
      <c r="GG2246" s="3"/>
      <c r="GH2246" s="3"/>
      <c r="GI2246" s="3"/>
      <c r="GJ2246" s="3"/>
    </row>
    <row r="2247" spans="1:192" s="219" customFormat="1">
      <c r="A2247" s="3"/>
      <c r="B2247" s="44"/>
      <c r="C2247" s="3"/>
      <c r="D2247" s="240"/>
      <c r="E2247" s="241"/>
      <c r="F2247" s="242"/>
      <c r="G2247" s="242"/>
      <c r="H2247" s="242"/>
      <c r="I2247" s="242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  <c r="CP2247" s="3"/>
      <c r="CQ2247" s="3"/>
      <c r="CR2247" s="3"/>
      <c r="CS2247" s="3"/>
      <c r="CT2247" s="3"/>
      <c r="CU2247" s="3"/>
      <c r="CV2247" s="3"/>
      <c r="CW2247" s="3"/>
      <c r="CX2247" s="3"/>
      <c r="CY2247" s="3"/>
      <c r="CZ2247" s="3"/>
      <c r="DA2247" s="3"/>
      <c r="DB2247" s="3"/>
      <c r="DC2247" s="3"/>
      <c r="DD2247" s="3"/>
      <c r="DE2247" s="3"/>
      <c r="DF2247" s="3"/>
      <c r="DG2247" s="3"/>
      <c r="DH2247" s="3"/>
      <c r="DI2247" s="3"/>
      <c r="DJ2247" s="3"/>
      <c r="DK2247" s="3"/>
      <c r="DL2247" s="3"/>
      <c r="DM2247" s="3"/>
      <c r="DN2247" s="3"/>
      <c r="DO2247" s="3"/>
      <c r="DP2247" s="3"/>
      <c r="DQ2247" s="3"/>
      <c r="DR2247" s="3"/>
      <c r="DS2247" s="3"/>
      <c r="DT2247" s="3"/>
      <c r="DU2247" s="3"/>
      <c r="DV2247" s="3"/>
      <c r="DW2247" s="3"/>
      <c r="DX2247" s="3"/>
      <c r="DY2247" s="3"/>
      <c r="DZ2247" s="3"/>
      <c r="EA2247" s="3"/>
      <c r="EB2247" s="3"/>
      <c r="EC2247" s="3"/>
      <c r="ED2247" s="3"/>
      <c r="EE2247" s="3"/>
      <c r="EF2247" s="3"/>
      <c r="EG2247" s="3"/>
      <c r="EH2247" s="3"/>
      <c r="EI2247" s="3"/>
      <c r="EJ2247" s="3"/>
      <c r="EK2247" s="3"/>
      <c r="EL2247" s="3"/>
      <c r="EM2247" s="3"/>
      <c r="EN2247" s="3"/>
      <c r="EO2247" s="3"/>
      <c r="EP2247" s="3"/>
      <c r="EQ2247" s="3"/>
      <c r="ER2247" s="3"/>
      <c r="ES2247" s="3"/>
      <c r="ET2247" s="3"/>
      <c r="EU2247" s="3"/>
      <c r="EV2247" s="3"/>
      <c r="EW2247" s="3"/>
      <c r="EX2247" s="3"/>
      <c r="EY2247" s="3"/>
      <c r="EZ2247" s="3"/>
      <c r="FA2247" s="3"/>
      <c r="FB2247" s="3"/>
      <c r="FC2247" s="3"/>
      <c r="FD2247" s="3"/>
      <c r="FE2247" s="3"/>
      <c r="FF2247" s="3"/>
      <c r="FG2247" s="3"/>
      <c r="FH2247" s="3"/>
      <c r="FI2247" s="3"/>
      <c r="FJ2247" s="3"/>
      <c r="FK2247" s="3"/>
      <c r="FL2247" s="3"/>
      <c r="FM2247" s="3"/>
      <c r="FN2247" s="3"/>
      <c r="FO2247" s="3"/>
      <c r="FP2247" s="3"/>
      <c r="FQ2247" s="3"/>
      <c r="FR2247" s="3"/>
      <c r="FS2247" s="3"/>
      <c r="FT2247" s="3"/>
      <c r="FU2247" s="3"/>
      <c r="FV2247" s="3"/>
      <c r="FW2247" s="3"/>
      <c r="FX2247" s="3"/>
      <c r="FY2247" s="3"/>
      <c r="FZ2247" s="3"/>
      <c r="GA2247" s="3"/>
      <c r="GB2247" s="3"/>
      <c r="GC2247" s="3"/>
      <c r="GD2247" s="3"/>
      <c r="GE2247" s="3"/>
      <c r="GF2247" s="3"/>
      <c r="GG2247" s="3"/>
      <c r="GH2247" s="3"/>
      <c r="GI2247" s="3"/>
      <c r="GJ2247" s="3"/>
    </row>
    <row r="2248" spans="1:192" s="219" customFormat="1">
      <c r="A2248" s="3"/>
      <c r="B2248" s="44"/>
      <c r="C2248" s="3"/>
      <c r="D2248" s="240"/>
      <c r="E2248" s="241"/>
      <c r="F2248" s="242"/>
      <c r="G2248" s="242"/>
      <c r="H2248" s="242"/>
      <c r="I2248" s="242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  <c r="CP2248" s="3"/>
      <c r="CQ2248" s="3"/>
      <c r="CR2248" s="3"/>
      <c r="CS2248" s="3"/>
      <c r="CT2248" s="3"/>
      <c r="CU2248" s="3"/>
      <c r="CV2248" s="3"/>
      <c r="CW2248" s="3"/>
      <c r="CX2248" s="3"/>
      <c r="CY2248" s="3"/>
      <c r="CZ2248" s="3"/>
      <c r="DA2248" s="3"/>
      <c r="DB2248" s="3"/>
      <c r="DC2248" s="3"/>
      <c r="DD2248" s="3"/>
      <c r="DE2248" s="3"/>
      <c r="DF2248" s="3"/>
      <c r="DG2248" s="3"/>
      <c r="DH2248" s="3"/>
      <c r="DI2248" s="3"/>
      <c r="DJ2248" s="3"/>
      <c r="DK2248" s="3"/>
      <c r="DL2248" s="3"/>
      <c r="DM2248" s="3"/>
      <c r="DN2248" s="3"/>
      <c r="DO2248" s="3"/>
      <c r="DP2248" s="3"/>
      <c r="DQ2248" s="3"/>
      <c r="DR2248" s="3"/>
      <c r="DS2248" s="3"/>
      <c r="DT2248" s="3"/>
      <c r="DU2248" s="3"/>
      <c r="DV2248" s="3"/>
      <c r="DW2248" s="3"/>
      <c r="DX2248" s="3"/>
      <c r="DY2248" s="3"/>
      <c r="DZ2248" s="3"/>
      <c r="EA2248" s="3"/>
      <c r="EB2248" s="3"/>
      <c r="EC2248" s="3"/>
      <c r="ED2248" s="3"/>
      <c r="EE2248" s="3"/>
      <c r="EF2248" s="3"/>
      <c r="EG2248" s="3"/>
      <c r="EH2248" s="3"/>
      <c r="EI2248" s="3"/>
      <c r="EJ2248" s="3"/>
      <c r="EK2248" s="3"/>
      <c r="EL2248" s="3"/>
      <c r="EM2248" s="3"/>
      <c r="EN2248" s="3"/>
      <c r="EO2248" s="3"/>
      <c r="EP2248" s="3"/>
      <c r="EQ2248" s="3"/>
      <c r="ER2248" s="3"/>
      <c r="ES2248" s="3"/>
      <c r="ET2248" s="3"/>
      <c r="EU2248" s="3"/>
      <c r="EV2248" s="3"/>
      <c r="EW2248" s="3"/>
      <c r="EX2248" s="3"/>
      <c r="EY2248" s="3"/>
      <c r="EZ2248" s="3"/>
      <c r="FA2248" s="3"/>
      <c r="FB2248" s="3"/>
      <c r="FC2248" s="3"/>
      <c r="FD2248" s="3"/>
      <c r="FE2248" s="3"/>
      <c r="FF2248" s="3"/>
      <c r="FG2248" s="3"/>
      <c r="FH2248" s="3"/>
      <c r="FI2248" s="3"/>
      <c r="FJ2248" s="3"/>
      <c r="FK2248" s="3"/>
      <c r="FL2248" s="3"/>
      <c r="FM2248" s="3"/>
      <c r="FN2248" s="3"/>
      <c r="FO2248" s="3"/>
      <c r="FP2248" s="3"/>
      <c r="FQ2248" s="3"/>
      <c r="FR2248" s="3"/>
      <c r="FS2248" s="3"/>
      <c r="FT2248" s="3"/>
      <c r="FU2248" s="3"/>
      <c r="FV2248" s="3"/>
      <c r="FW2248" s="3"/>
      <c r="FX2248" s="3"/>
      <c r="FY2248" s="3"/>
      <c r="FZ2248" s="3"/>
      <c r="GA2248" s="3"/>
      <c r="GB2248" s="3"/>
      <c r="GC2248" s="3"/>
      <c r="GD2248" s="3"/>
      <c r="GE2248" s="3"/>
      <c r="GF2248" s="3"/>
      <c r="GG2248" s="3"/>
      <c r="GH2248" s="3"/>
      <c r="GI2248" s="3"/>
      <c r="GJ2248" s="3"/>
    </row>
    <row r="2249" spans="1:192" s="219" customFormat="1">
      <c r="A2249" s="3"/>
      <c r="B2249" s="44"/>
      <c r="C2249" s="3"/>
      <c r="D2249" s="240"/>
      <c r="E2249" s="241"/>
      <c r="F2249" s="242"/>
      <c r="G2249" s="242"/>
      <c r="H2249" s="242"/>
      <c r="I2249" s="242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  <c r="CP2249" s="3"/>
      <c r="CQ2249" s="3"/>
      <c r="CR2249" s="3"/>
      <c r="CS2249" s="3"/>
      <c r="CT2249" s="3"/>
      <c r="CU2249" s="3"/>
      <c r="CV2249" s="3"/>
      <c r="CW2249" s="3"/>
      <c r="CX2249" s="3"/>
      <c r="CY2249" s="3"/>
      <c r="CZ2249" s="3"/>
      <c r="DA2249" s="3"/>
      <c r="DB2249" s="3"/>
      <c r="DC2249" s="3"/>
      <c r="DD2249" s="3"/>
      <c r="DE2249" s="3"/>
      <c r="DF2249" s="3"/>
      <c r="DG2249" s="3"/>
      <c r="DH2249" s="3"/>
      <c r="DI2249" s="3"/>
      <c r="DJ2249" s="3"/>
      <c r="DK2249" s="3"/>
      <c r="DL2249" s="3"/>
      <c r="DM2249" s="3"/>
      <c r="DN2249" s="3"/>
      <c r="DO2249" s="3"/>
      <c r="DP2249" s="3"/>
      <c r="DQ2249" s="3"/>
      <c r="DR2249" s="3"/>
      <c r="DS2249" s="3"/>
      <c r="DT2249" s="3"/>
      <c r="DU2249" s="3"/>
      <c r="DV2249" s="3"/>
      <c r="DW2249" s="3"/>
      <c r="DX2249" s="3"/>
      <c r="DY2249" s="3"/>
      <c r="DZ2249" s="3"/>
      <c r="EA2249" s="3"/>
      <c r="EB2249" s="3"/>
      <c r="EC2249" s="3"/>
      <c r="ED2249" s="3"/>
      <c r="EE2249" s="3"/>
      <c r="EF2249" s="3"/>
      <c r="EG2249" s="3"/>
      <c r="EH2249" s="3"/>
      <c r="EI2249" s="3"/>
      <c r="EJ2249" s="3"/>
      <c r="EK2249" s="3"/>
      <c r="EL2249" s="3"/>
      <c r="EM2249" s="3"/>
      <c r="EN2249" s="3"/>
      <c r="EO2249" s="3"/>
      <c r="EP2249" s="3"/>
      <c r="EQ2249" s="3"/>
      <c r="ER2249" s="3"/>
      <c r="ES2249" s="3"/>
      <c r="ET2249" s="3"/>
      <c r="EU2249" s="3"/>
      <c r="EV2249" s="3"/>
      <c r="EW2249" s="3"/>
      <c r="EX2249" s="3"/>
      <c r="EY2249" s="3"/>
      <c r="EZ2249" s="3"/>
      <c r="FA2249" s="3"/>
      <c r="FB2249" s="3"/>
      <c r="FC2249" s="3"/>
      <c r="FD2249" s="3"/>
      <c r="FE2249" s="3"/>
      <c r="FF2249" s="3"/>
      <c r="FG2249" s="3"/>
      <c r="FH2249" s="3"/>
      <c r="FI2249" s="3"/>
      <c r="FJ2249" s="3"/>
      <c r="FK2249" s="3"/>
      <c r="FL2249" s="3"/>
      <c r="FM2249" s="3"/>
      <c r="FN2249" s="3"/>
      <c r="FO2249" s="3"/>
      <c r="FP2249" s="3"/>
      <c r="FQ2249" s="3"/>
      <c r="FR2249" s="3"/>
      <c r="FS2249" s="3"/>
      <c r="FT2249" s="3"/>
      <c r="FU2249" s="3"/>
      <c r="FV2249" s="3"/>
      <c r="FW2249" s="3"/>
      <c r="FX2249" s="3"/>
      <c r="FY2249" s="3"/>
      <c r="FZ2249" s="3"/>
      <c r="GA2249" s="3"/>
      <c r="GB2249" s="3"/>
      <c r="GC2249" s="3"/>
      <c r="GD2249" s="3"/>
      <c r="GE2249" s="3"/>
      <c r="GF2249" s="3"/>
      <c r="GG2249" s="3"/>
      <c r="GH2249" s="3"/>
      <c r="GI2249" s="3"/>
      <c r="GJ2249" s="3"/>
    </row>
    <row r="2250" spans="1:192" s="219" customFormat="1">
      <c r="A2250" s="3"/>
      <c r="B2250" s="44"/>
      <c r="C2250" s="3"/>
      <c r="D2250" s="240"/>
      <c r="E2250" s="241"/>
      <c r="F2250" s="242"/>
      <c r="G2250" s="242"/>
      <c r="H2250" s="242"/>
      <c r="I2250" s="242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  <c r="CP2250" s="3"/>
      <c r="CQ2250" s="3"/>
      <c r="CR2250" s="3"/>
      <c r="CS2250" s="3"/>
      <c r="CT2250" s="3"/>
      <c r="CU2250" s="3"/>
      <c r="CV2250" s="3"/>
      <c r="CW2250" s="3"/>
      <c r="CX2250" s="3"/>
      <c r="CY2250" s="3"/>
      <c r="CZ2250" s="3"/>
      <c r="DA2250" s="3"/>
      <c r="DB2250" s="3"/>
      <c r="DC2250" s="3"/>
      <c r="DD2250" s="3"/>
      <c r="DE2250" s="3"/>
      <c r="DF2250" s="3"/>
      <c r="DG2250" s="3"/>
      <c r="DH2250" s="3"/>
      <c r="DI2250" s="3"/>
      <c r="DJ2250" s="3"/>
      <c r="DK2250" s="3"/>
      <c r="DL2250" s="3"/>
      <c r="DM2250" s="3"/>
      <c r="DN2250" s="3"/>
      <c r="DO2250" s="3"/>
      <c r="DP2250" s="3"/>
      <c r="DQ2250" s="3"/>
      <c r="DR2250" s="3"/>
      <c r="DS2250" s="3"/>
      <c r="DT2250" s="3"/>
      <c r="DU2250" s="3"/>
      <c r="DV2250" s="3"/>
      <c r="DW2250" s="3"/>
      <c r="DX2250" s="3"/>
      <c r="DY2250" s="3"/>
      <c r="DZ2250" s="3"/>
      <c r="EA2250" s="3"/>
      <c r="EB2250" s="3"/>
      <c r="EC2250" s="3"/>
      <c r="ED2250" s="3"/>
      <c r="EE2250" s="3"/>
      <c r="EF2250" s="3"/>
      <c r="EG2250" s="3"/>
      <c r="EH2250" s="3"/>
      <c r="EI2250" s="3"/>
      <c r="EJ2250" s="3"/>
      <c r="EK2250" s="3"/>
      <c r="EL2250" s="3"/>
      <c r="EM2250" s="3"/>
      <c r="EN2250" s="3"/>
      <c r="EO2250" s="3"/>
      <c r="EP2250" s="3"/>
      <c r="EQ2250" s="3"/>
      <c r="ER2250" s="3"/>
      <c r="ES2250" s="3"/>
      <c r="ET2250" s="3"/>
      <c r="EU2250" s="3"/>
      <c r="EV2250" s="3"/>
      <c r="EW2250" s="3"/>
      <c r="EX2250" s="3"/>
      <c r="EY2250" s="3"/>
      <c r="EZ2250" s="3"/>
      <c r="FA2250" s="3"/>
      <c r="FB2250" s="3"/>
      <c r="FC2250" s="3"/>
      <c r="FD2250" s="3"/>
      <c r="FE2250" s="3"/>
      <c r="FF2250" s="3"/>
      <c r="FG2250" s="3"/>
      <c r="FH2250" s="3"/>
      <c r="FI2250" s="3"/>
      <c r="FJ2250" s="3"/>
      <c r="FK2250" s="3"/>
      <c r="FL2250" s="3"/>
      <c r="FM2250" s="3"/>
      <c r="FN2250" s="3"/>
      <c r="FO2250" s="3"/>
      <c r="FP2250" s="3"/>
      <c r="FQ2250" s="3"/>
      <c r="FR2250" s="3"/>
      <c r="FS2250" s="3"/>
      <c r="FT2250" s="3"/>
      <c r="FU2250" s="3"/>
      <c r="FV2250" s="3"/>
      <c r="FW2250" s="3"/>
      <c r="FX2250" s="3"/>
      <c r="FY2250" s="3"/>
      <c r="FZ2250" s="3"/>
      <c r="GA2250" s="3"/>
      <c r="GB2250" s="3"/>
      <c r="GC2250" s="3"/>
      <c r="GD2250" s="3"/>
      <c r="GE2250" s="3"/>
      <c r="GF2250" s="3"/>
      <c r="GG2250" s="3"/>
      <c r="GH2250" s="3"/>
      <c r="GI2250" s="3"/>
      <c r="GJ2250" s="3"/>
    </row>
    <row r="2251" spans="1:192" s="219" customFormat="1">
      <c r="A2251" s="3"/>
      <c r="B2251" s="44"/>
      <c r="C2251" s="3"/>
      <c r="D2251" s="240"/>
      <c r="E2251" s="241"/>
      <c r="F2251" s="242"/>
      <c r="G2251" s="242"/>
      <c r="H2251" s="242"/>
      <c r="I2251" s="242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  <c r="CP2251" s="3"/>
      <c r="CQ2251" s="3"/>
      <c r="CR2251" s="3"/>
      <c r="CS2251" s="3"/>
      <c r="CT2251" s="3"/>
      <c r="CU2251" s="3"/>
      <c r="CV2251" s="3"/>
      <c r="CW2251" s="3"/>
      <c r="CX2251" s="3"/>
      <c r="CY2251" s="3"/>
      <c r="CZ2251" s="3"/>
      <c r="DA2251" s="3"/>
      <c r="DB2251" s="3"/>
      <c r="DC2251" s="3"/>
      <c r="DD2251" s="3"/>
      <c r="DE2251" s="3"/>
      <c r="DF2251" s="3"/>
      <c r="DG2251" s="3"/>
      <c r="DH2251" s="3"/>
      <c r="DI2251" s="3"/>
      <c r="DJ2251" s="3"/>
      <c r="DK2251" s="3"/>
      <c r="DL2251" s="3"/>
      <c r="DM2251" s="3"/>
      <c r="DN2251" s="3"/>
      <c r="DO2251" s="3"/>
      <c r="DP2251" s="3"/>
      <c r="DQ2251" s="3"/>
      <c r="DR2251" s="3"/>
      <c r="DS2251" s="3"/>
      <c r="DT2251" s="3"/>
      <c r="DU2251" s="3"/>
      <c r="DV2251" s="3"/>
      <c r="DW2251" s="3"/>
      <c r="DX2251" s="3"/>
      <c r="DY2251" s="3"/>
      <c r="DZ2251" s="3"/>
      <c r="EA2251" s="3"/>
      <c r="EB2251" s="3"/>
      <c r="EC2251" s="3"/>
      <c r="ED2251" s="3"/>
      <c r="EE2251" s="3"/>
      <c r="EF2251" s="3"/>
      <c r="EG2251" s="3"/>
      <c r="EH2251" s="3"/>
      <c r="EI2251" s="3"/>
      <c r="EJ2251" s="3"/>
      <c r="EK2251" s="3"/>
      <c r="EL2251" s="3"/>
      <c r="EM2251" s="3"/>
      <c r="EN2251" s="3"/>
      <c r="EO2251" s="3"/>
      <c r="EP2251" s="3"/>
      <c r="EQ2251" s="3"/>
      <c r="ER2251" s="3"/>
      <c r="ES2251" s="3"/>
      <c r="ET2251" s="3"/>
      <c r="EU2251" s="3"/>
      <c r="EV2251" s="3"/>
      <c r="EW2251" s="3"/>
      <c r="EX2251" s="3"/>
      <c r="EY2251" s="3"/>
      <c r="EZ2251" s="3"/>
      <c r="FA2251" s="3"/>
      <c r="FB2251" s="3"/>
      <c r="FC2251" s="3"/>
      <c r="FD2251" s="3"/>
      <c r="FE2251" s="3"/>
      <c r="FF2251" s="3"/>
      <c r="FG2251" s="3"/>
      <c r="FH2251" s="3"/>
      <c r="FI2251" s="3"/>
      <c r="FJ2251" s="3"/>
      <c r="FK2251" s="3"/>
      <c r="FL2251" s="3"/>
      <c r="FM2251" s="3"/>
      <c r="FN2251" s="3"/>
      <c r="FO2251" s="3"/>
      <c r="FP2251" s="3"/>
      <c r="FQ2251" s="3"/>
      <c r="FR2251" s="3"/>
      <c r="FS2251" s="3"/>
      <c r="FT2251" s="3"/>
      <c r="FU2251" s="3"/>
      <c r="FV2251" s="3"/>
      <c r="FW2251" s="3"/>
      <c r="FX2251" s="3"/>
      <c r="FY2251" s="3"/>
      <c r="FZ2251" s="3"/>
      <c r="GA2251" s="3"/>
      <c r="GB2251" s="3"/>
      <c r="GC2251" s="3"/>
      <c r="GD2251" s="3"/>
      <c r="GE2251" s="3"/>
      <c r="GF2251" s="3"/>
      <c r="GG2251" s="3"/>
      <c r="GH2251" s="3"/>
      <c r="GI2251" s="3"/>
      <c r="GJ2251" s="3"/>
    </row>
    <row r="2252" spans="1:192" s="219" customFormat="1">
      <c r="A2252" s="3"/>
      <c r="B2252" s="44"/>
      <c r="C2252" s="3"/>
      <c r="D2252" s="240"/>
      <c r="E2252" s="241"/>
      <c r="F2252" s="242"/>
      <c r="G2252" s="242"/>
      <c r="H2252" s="242"/>
      <c r="I2252" s="242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  <c r="CP2252" s="3"/>
      <c r="CQ2252" s="3"/>
      <c r="CR2252" s="3"/>
      <c r="CS2252" s="3"/>
      <c r="CT2252" s="3"/>
      <c r="CU2252" s="3"/>
      <c r="CV2252" s="3"/>
      <c r="CW2252" s="3"/>
      <c r="CX2252" s="3"/>
      <c r="CY2252" s="3"/>
      <c r="CZ2252" s="3"/>
      <c r="DA2252" s="3"/>
      <c r="DB2252" s="3"/>
      <c r="DC2252" s="3"/>
      <c r="DD2252" s="3"/>
      <c r="DE2252" s="3"/>
      <c r="DF2252" s="3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  <c r="EF2252" s="3"/>
      <c r="EG2252" s="3"/>
      <c r="EH2252" s="3"/>
      <c r="EI2252" s="3"/>
      <c r="EJ2252" s="3"/>
      <c r="EK2252" s="3"/>
      <c r="EL2252" s="3"/>
      <c r="EM2252" s="3"/>
      <c r="EN2252" s="3"/>
      <c r="EO2252" s="3"/>
      <c r="EP2252" s="3"/>
      <c r="EQ2252" s="3"/>
      <c r="ER2252" s="3"/>
      <c r="ES2252" s="3"/>
      <c r="ET2252" s="3"/>
      <c r="EU2252" s="3"/>
      <c r="EV2252" s="3"/>
      <c r="EW2252" s="3"/>
      <c r="EX2252" s="3"/>
      <c r="EY2252" s="3"/>
      <c r="EZ2252" s="3"/>
      <c r="FA2252" s="3"/>
      <c r="FB2252" s="3"/>
      <c r="FC2252" s="3"/>
      <c r="FD2252" s="3"/>
      <c r="FE2252" s="3"/>
      <c r="FF2252" s="3"/>
      <c r="FG2252" s="3"/>
      <c r="FH2252" s="3"/>
      <c r="FI2252" s="3"/>
      <c r="FJ2252" s="3"/>
      <c r="FK2252" s="3"/>
      <c r="FL2252" s="3"/>
      <c r="FM2252" s="3"/>
      <c r="FN2252" s="3"/>
      <c r="FO2252" s="3"/>
      <c r="FP2252" s="3"/>
      <c r="FQ2252" s="3"/>
      <c r="FR2252" s="3"/>
      <c r="FS2252" s="3"/>
      <c r="FT2252" s="3"/>
      <c r="FU2252" s="3"/>
      <c r="FV2252" s="3"/>
      <c r="FW2252" s="3"/>
      <c r="FX2252" s="3"/>
      <c r="FY2252" s="3"/>
      <c r="FZ2252" s="3"/>
      <c r="GA2252" s="3"/>
      <c r="GB2252" s="3"/>
      <c r="GC2252" s="3"/>
      <c r="GD2252" s="3"/>
      <c r="GE2252" s="3"/>
      <c r="GF2252" s="3"/>
      <c r="GG2252" s="3"/>
      <c r="GH2252" s="3"/>
      <c r="GI2252" s="3"/>
      <c r="GJ2252" s="3"/>
    </row>
    <row r="2253" spans="1:192" s="219" customFormat="1">
      <c r="A2253" s="3"/>
      <c r="B2253" s="44"/>
      <c r="C2253" s="3"/>
      <c r="D2253" s="240"/>
      <c r="E2253" s="241"/>
      <c r="F2253" s="242"/>
      <c r="G2253" s="242"/>
      <c r="H2253" s="242"/>
      <c r="I2253" s="242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  <c r="CP2253" s="3"/>
      <c r="CQ2253" s="3"/>
      <c r="CR2253" s="3"/>
      <c r="CS2253" s="3"/>
      <c r="CT2253" s="3"/>
      <c r="CU2253" s="3"/>
      <c r="CV2253" s="3"/>
      <c r="CW2253" s="3"/>
      <c r="CX2253" s="3"/>
      <c r="CY2253" s="3"/>
      <c r="CZ2253" s="3"/>
      <c r="DA2253" s="3"/>
      <c r="DB2253" s="3"/>
      <c r="DC2253" s="3"/>
      <c r="DD2253" s="3"/>
      <c r="DE2253" s="3"/>
      <c r="DF2253" s="3"/>
      <c r="DG2253" s="3"/>
      <c r="DH2253" s="3"/>
      <c r="DI2253" s="3"/>
      <c r="DJ2253" s="3"/>
      <c r="DK2253" s="3"/>
      <c r="DL2253" s="3"/>
      <c r="DM2253" s="3"/>
      <c r="DN2253" s="3"/>
      <c r="DO2253" s="3"/>
      <c r="DP2253" s="3"/>
      <c r="DQ2253" s="3"/>
      <c r="DR2253" s="3"/>
      <c r="DS2253" s="3"/>
      <c r="DT2253" s="3"/>
      <c r="DU2253" s="3"/>
      <c r="DV2253" s="3"/>
      <c r="DW2253" s="3"/>
      <c r="DX2253" s="3"/>
      <c r="DY2253" s="3"/>
      <c r="DZ2253" s="3"/>
      <c r="EA2253" s="3"/>
      <c r="EB2253" s="3"/>
      <c r="EC2253" s="3"/>
      <c r="ED2253" s="3"/>
      <c r="EE2253" s="3"/>
      <c r="EF2253" s="3"/>
      <c r="EG2253" s="3"/>
      <c r="EH2253" s="3"/>
      <c r="EI2253" s="3"/>
      <c r="EJ2253" s="3"/>
      <c r="EK2253" s="3"/>
      <c r="EL2253" s="3"/>
      <c r="EM2253" s="3"/>
      <c r="EN2253" s="3"/>
      <c r="EO2253" s="3"/>
      <c r="EP2253" s="3"/>
      <c r="EQ2253" s="3"/>
      <c r="ER2253" s="3"/>
      <c r="ES2253" s="3"/>
      <c r="ET2253" s="3"/>
      <c r="EU2253" s="3"/>
      <c r="EV2253" s="3"/>
      <c r="EW2253" s="3"/>
      <c r="EX2253" s="3"/>
      <c r="EY2253" s="3"/>
      <c r="EZ2253" s="3"/>
      <c r="FA2253" s="3"/>
      <c r="FB2253" s="3"/>
      <c r="FC2253" s="3"/>
      <c r="FD2253" s="3"/>
      <c r="FE2253" s="3"/>
      <c r="FF2253" s="3"/>
      <c r="FG2253" s="3"/>
      <c r="FH2253" s="3"/>
      <c r="FI2253" s="3"/>
      <c r="FJ2253" s="3"/>
      <c r="FK2253" s="3"/>
      <c r="FL2253" s="3"/>
      <c r="FM2253" s="3"/>
      <c r="FN2253" s="3"/>
      <c r="FO2253" s="3"/>
      <c r="FP2253" s="3"/>
      <c r="FQ2253" s="3"/>
      <c r="FR2253" s="3"/>
      <c r="FS2253" s="3"/>
      <c r="FT2253" s="3"/>
      <c r="FU2253" s="3"/>
      <c r="FV2253" s="3"/>
      <c r="FW2253" s="3"/>
      <c r="FX2253" s="3"/>
      <c r="FY2253" s="3"/>
      <c r="FZ2253" s="3"/>
      <c r="GA2253" s="3"/>
      <c r="GB2253" s="3"/>
      <c r="GC2253" s="3"/>
      <c r="GD2253" s="3"/>
      <c r="GE2253" s="3"/>
      <c r="GF2253" s="3"/>
      <c r="GG2253" s="3"/>
      <c r="GH2253" s="3"/>
      <c r="GI2253" s="3"/>
      <c r="GJ2253" s="3"/>
    </row>
    <row r="2254" spans="1:192" s="219" customFormat="1">
      <c r="A2254" s="3"/>
      <c r="B2254" s="44"/>
      <c r="C2254" s="3"/>
      <c r="D2254" s="240"/>
      <c r="E2254" s="241"/>
      <c r="F2254" s="242"/>
      <c r="G2254" s="242"/>
      <c r="H2254" s="242"/>
      <c r="I2254" s="242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  <c r="CP2254" s="3"/>
      <c r="CQ2254" s="3"/>
      <c r="CR2254" s="3"/>
      <c r="CS2254" s="3"/>
      <c r="CT2254" s="3"/>
      <c r="CU2254" s="3"/>
      <c r="CV2254" s="3"/>
      <c r="CW2254" s="3"/>
      <c r="CX2254" s="3"/>
      <c r="CY2254" s="3"/>
      <c r="CZ2254" s="3"/>
      <c r="DA2254" s="3"/>
      <c r="DB2254" s="3"/>
      <c r="DC2254" s="3"/>
      <c r="DD2254" s="3"/>
      <c r="DE2254" s="3"/>
      <c r="DF2254" s="3"/>
      <c r="DG2254" s="3"/>
      <c r="DH2254" s="3"/>
      <c r="DI2254" s="3"/>
      <c r="DJ2254" s="3"/>
      <c r="DK2254" s="3"/>
      <c r="DL2254" s="3"/>
      <c r="DM2254" s="3"/>
      <c r="DN2254" s="3"/>
      <c r="DO2254" s="3"/>
      <c r="DP2254" s="3"/>
      <c r="DQ2254" s="3"/>
      <c r="DR2254" s="3"/>
      <c r="DS2254" s="3"/>
      <c r="DT2254" s="3"/>
      <c r="DU2254" s="3"/>
      <c r="DV2254" s="3"/>
      <c r="DW2254" s="3"/>
      <c r="DX2254" s="3"/>
      <c r="DY2254" s="3"/>
      <c r="DZ2254" s="3"/>
      <c r="EA2254" s="3"/>
      <c r="EB2254" s="3"/>
      <c r="EC2254" s="3"/>
      <c r="ED2254" s="3"/>
      <c r="EE2254" s="3"/>
      <c r="EF2254" s="3"/>
      <c r="EG2254" s="3"/>
      <c r="EH2254" s="3"/>
      <c r="EI2254" s="3"/>
      <c r="EJ2254" s="3"/>
      <c r="EK2254" s="3"/>
      <c r="EL2254" s="3"/>
      <c r="EM2254" s="3"/>
      <c r="EN2254" s="3"/>
      <c r="EO2254" s="3"/>
      <c r="EP2254" s="3"/>
      <c r="EQ2254" s="3"/>
      <c r="ER2254" s="3"/>
      <c r="ES2254" s="3"/>
      <c r="ET2254" s="3"/>
      <c r="EU2254" s="3"/>
      <c r="EV2254" s="3"/>
      <c r="EW2254" s="3"/>
      <c r="EX2254" s="3"/>
      <c r="EY2254" s="3"/>
      <c r="EZ2254" s="3"/>
      <c r="FA2254" s="3"/>
      <c r="FB2254" s="3"/>
      <c r="FC2254" s="3"/>
      <c r="FD2254" s="3"/>
      <c r="FE2254" s="3"/>
      <c r="FF2254" s="3"/>
      <c r="FG2254" s="3"/>
      <c r="FH2254" s="3"/>
      <c r="FI2254" s="3"/>
      <c r="FJ2254" s="3"/>
      <c r="FK2254" s="3"/>
      <c r="FL2254" s="3"/>
      <c r="FM2254" s="3"/>
      <c r="FN2254" s="3"/>
      <c r="FO2254" s="3"/>
      <c r="FP2254" s="3"/>
      <c r="FQ2254" s="3"/>
      <c r="FR2254" s="3"/>
      <c r="FS2254" s="3"/>
      <c r="FT2254" s="3"/>
      <c r="FU2254" s="3"/>
      <c r="FV2254" s="3"/>
      <c r="FW2254" s="3"/>
      <c r="FX2254" s="3"/>
      <c r="FY2254" s="3"/>
      <c r="FZ2254" s="3"/>
      <c r="GA2254" s="3"/>
      <c r="GB2254" s="3"/>
      <c r="GC2254" s="3"/>
      <c r="GD2254" s="3"/>
      <c r="GE2254" s="3"/>
      <c r="GF2254" s="3"/>
      <c r="GG2254" s="3"/>
      <c r="GH2254" s="3"/>
      <c r="GI2254" s="3"/>
      <c r="GJ2254" s="3"/>
    </row>
    <row r="2255" spans="1:192" s="219" customFormat="1">
      <c r="A2255" s="3"/>
      <c r="B2255" s="44"/>
      <c r="C2255" s="3"/>
      <c r="D2255" s="240"/>
      <c r="E2255" s="241"/>
      <c r="F2255" s="242"/>
      <c r="G2255" s="242"/>
      <c r="H2255" s="242"/>
      <c r="I2255" s="242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  <c r="CP2255" s="3"/>
      <c r="CQ2255" s="3"/>
      <c r="CR2255" s="3"/>
      <c r="CS2255" s="3"/>
      <c r="CT2255" s="3"/>
      <c r="CU2255" s="3"/>
      <c r="CV2255" s="3"/>
      <c r="CW2255" s="3"/>
      <c r="CX2255" s="3"/>
      <c r="CY2255" s="3"/>
      <c r="CZ2255" s="3"/>
      <c r="DA2255" s="3"/>
      <c r="DB2255" s="3"/>
      <c r="DC2255" s="3"/>
      <c r="DD2255" s="3"/>
      <c r="DE2255" s="3"/>
      <c r="DF2255" s="3"/>
      <c r="DG2255" s="3"/>
      <c r="DH2255" s="3"/>
      <c r="DI2255" s="3"/>
      <c r="DJ2255" s="3"/>
      <c r="DK2255" s="3"/>
      <c r="DL2255" s="3"/>
      <c r="DM2255" s="3"/>
      <c r="DN2255" s="3"/>
      <c r="DO2255" s="3"/>
      <c r="DP2255" s="3"/>
      <c r="DQ2255" s="3"/>
      <c r="DR2255" s="3"/>
      <c r="DS2255" s="3"/>
      <c r="DT2255" s="3"/>
      <c r="DU2255" s="3"/>
      <c r="DV2255" s="3"/>
      <c r="DW2255" s="3"/>
      <c r="DX2255" s="3"/>
      <c r="DY2255" s="3"/>
      <c r="DZ2255" s="3"/>
      <c r="EA2255" s="3"/>
      <c r="EB2255" s="3"/>
      <c r="EC2255" s="3"/>
      <c r="ED2255" s="3"/>
      <c r="EE2255" s="3"/>
      <c r="EF2255" s="3"/>
      <c r="EG2255" s="3"/>
      <c r="EH2255" s="3"/>
      <c r="EI2255" s="3"/>
      <c r="EJ2255" s="3"/>
      <c r="EK2255" s="3"/>
      <c r="EL2255" s="3"/>
      <c r="EM2255" s="3"/>
      <c r="EN2255" s="3"/>
      <c r="EO2255" s="3"/>
      <c r="EP2255" s="3"/>
      <c r="EQ2255" s="3"/>
      <c r="ER2255" s="3"/>
      <c r="ES2255" s="3"/>
      <c r="ET2255" s="3"/>
      <c r="EU2255" s="3"/>
      <c r="EV2255" s="3"/>
      <c r="EW2255" s="3"/>
      <c r="EX2255" s="3"/>
      <c r="EY2255" s="3"/>
      <c r="EZ2255" s="3"/>
      <c r="FA2255" s="3"/>
      <c r="FB2255" s="3"/>
      <c r="FC2255" s="3"/>
      <c r="FD2255" s="3"/>
      <c r="FE2255" s="3"/>
      <c r="FF2255" s="3"/>
      <c r="FG2255" s="3"/>
      <c r="FH2255" s="3"/>
      <c r="FI2255" s="3"/>
      <c r="FJ2255" s="3"/>
      <c r="FK2255" s="3"/>
      <c r="FL2255" s="3"/>
      <c r="FM2255" s="3"/>
      <c r="FN2255" s="3"/>
      <c r="FO2255" s="3"/>
      <c r="FP2255" s="3"/>
      <c r="FQ2255" s="3"/>
      <c r="FR2255" s="3"/>
      <c r="FS2255" s="3"/>
      <c r="FT2255" s="3"/>
      <c r="FU2255" s="3"/>
      <c r="FV2255" s="3"/>
      <c r="FW2255" s="3"/>
      <c r="FX2255" s="3"/>
      <c r="FY2255" s="3"/>
      <c r="FZ2255" s="3"/>
      <c r="GA2255" s="3"/>
      <c r="GB2255" s="3"/>
      <c r="GC2255" s="3"/>
      <c r="GD2255" s="3"/>
      <c r="GE2255" s="3"/>
      <c r="GF2255" s="3"/>
      <c r="GG2255" s="3"/>
      <c r="GH2255" s="3"/>
      <c r="GI2255" s="3"/>
      <c r="GJ2255" s="3"/>
    </row>
    <row r="2256" spans="1:192" s="219" customFormat="1">
      <c r="A2256" s="3"/>
      <c r="B2256" s="44"/>
      <c r="C2256" s="3"/>
      <c r="D2256" s="240"/>
      <c r="E2256" s="241"/>
      <c r="F2256" s="242"/>
      <c r="G2256" s="242"/>
      <c r="H2256" s="242"/>
      <c r="I2256" s="242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  <c r="CP2256" s="3"/>
      <c r="CQ2256" s="3"/>
      <c r="CR2256" s="3"/>
      <c r="CS2256" s="3"/>
      <c r="CT2256" s="3"/>
      <c r="CU2256" s="3"/>
      <c r="CV2256" s="3"/>
      <c r="CW2256" s="3"/>
      <c r="CX2256" s="3"/>
      <c r="CY2256" s="3"/>
      <c r="CZ2256" s="3"/>
      <c r="DA2256" s="3"/>
      <c r="DB2256" s="3"/>
      <c r="DC2256" s="3"/>
      <c r="DD2256" s="3"/>
      <c r="DE2256" s="3"/>
      <c r="DF2256" s="3"/>
      <c r="DG2256" s="3"/>
      <c r="DH2256" s="3"/>
      <c r="DI2256" s="3"/>
      <c r="DJ2256" s="3"/>
      <c r="DK2256" s="3"/>
      <c r="DL2256" s="3"/>
      <c r="DM2256" s="3"/>
      <c r="DN2256" s="3"/>
      <c r="DO2256" s="3"/>
      <c r="DP2256" s="3"/>
      <c r="DQ2256" s="3"/>
      <c r="DR2256" s="3"/>
      <c r="DS2256" s="3"/>
      <c r="DT2256" s="3"/>
      <c r="DU2256" s="3"/>
      <c r="DV2256" s="3"/>
      <c r="DW2256" s="3"/>
      <c r="DX2256" s="3"/>
      <c r="DY2256" s="3"/>
      <c r="DZ2256" s="3"/>
      <c r="EA2256" s="3"/>
      <c r="EB2256" s="3"/>
      <c r="EC2256" s="3"/>
      <c r="ED2256" s="3"/>
      <c r="EE2256" s="3"/>
      <c r="EF2256" s="3"/>
      <c r="EG2256" s="3"/>
      <c r="EH2256" s="3"/>
      <c r="EI2256" s="3"/>
      <c r="EJ2256" s="3"/>
      <c r="EK2256" s="3"/>
      <c r="EL2256" s="3"/>
      <c r="EM2256" s="3"/>
      <c r="EN2256" s="3"/>
      <c r="EO2256" s="3"/>
      <c r="EP2256" s="3"/>
      <c r="EQ2256" s="3"/>
      <c r="ER2256" s="3"/>
      <c r="ES2256" s="3"/>
      <c r="ET2256" s="3"/>
      <c r="EU2256" s="3"/>
      <c r="EV2256" s="3"/>
      <c r="EW2256" s="3"/>
      <c r="EX2256" s="3"/>
      <c r="EY2256" s="3"/>
      <c r="EZ2256" s="3"/>
      <c r="FA2256" s="3"/>
      <c r="FB2256" s="3"/>
      <c r="FC2256" s="3"/>
      <c r="FD2256" s="3"/>
      <c r="FE2256" s="3"/>
      <c r="FF2256" s="3"/>
      <c r="FG2256" s="3"/>
      <c r="FH2256" s="3"/>
      <c r="FI2256" s="3"/>
      <c r="FJ2256" s="3"/>
      <c r="FK2256" s="3"/>
      <c r="FL2256" s="3"/>
      <c r="FM2256" s="3"/>
      <c r="FN2256" s="3"/>
      <c r="FO2256" s="3"/>
      <c r="FP2256" s="3"/>
      <c r="FQ2256" s="3"/>
      <c r="FR2256" s="3"/>
      <c r="FS2256" s="3"/>
      <c r="FT2256" s="3"/>
      <c r="FU2256" s="3"/>
      <c r="FV2256" s="3"/>
      <c r="FW2256" s="3"/>
      <c r="FX2256" s="3"/>
      <c r="FY2256" s="3"/>
      <c r="FZ2256" s="3"/>
      <c r="GA2256" s="3"/>
      <c r="GB2256" s="3"/>
      <c r="GC2256" s="3"/>
      <c r="GD2256" s="3"/>
      <c r="GE2256" s="3"/>
      <c r="GF2256" s="3"/>
      <c r="GG2256" s="3"/>
      <c r="GH2256" s="3"/>
      <c r="GI2256" s="3"/>
      <c r="GJ2256" s="3"/>
    </row>
    <row r="2257" spans="1:192" s="219" customFormat="1">
      <c r="A2257" s="3"/>
      <c r="B2257" s="44"/>
      <c r="C2257" s="3"/>
      <c r="D2257" s="240"/>
      <c r="E2257" s="241"/>
      <c r="F2257" s="242"/>
      <c r="G2257" s="242"/>
      <c r="H2257" s="242"/>
      <c r="I2257" s="242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  <c r="CP2257" s="3"/>
      <c r="CQ2257" s="3"/>
      <c r="CR2257" s="3"/>
      <c r="CS2257" s="3"/>
      <c r="CT2257" s="3"/>
      <c r="CU2257" s="3"/>
      <c r="CV2257" s="3"/>
      <c r="CW2257" s="3"/>
      <c r="CX2257" s="3"/>
      <c r="CY2257" s="3"/>
      <c r="CZ2257" s="3"/>
      <c r="DA2257" s="3"/>
      <c r="DB2257" s="3"/>
      <c r="DC2257" s="3"/>
      <c r="DD2257" s="3"/>
      <c r="DE2257" s="3"/>
      <c r="DF2257" s="3"/>
      <c r="DG2257" s="3"/>
      <c r="DH2257" s="3"/>
      <c r="DI2257" s="3"/>
      <c r="DJ2257" s="3"/>
      <c r="DK2257" s="3"/>
      <c r="DL2257" s="3"/>
      <c r="DM2257" s="3"/>
      <c r="DN2257" s="3"/>
      <c r="DO2257" s="3"/>
      <c r="DP2257" s="3"/>
      <c r="DQ2257" s="3"/>
      <c r="DR2257" s="3"/>
      <c r="DS2257" s="3"/>
      <c r="DT2257" s="3"/>
      <c r="DU2257" s="3"/>
      <c r="DV2257" s="3"/>
      <c r="DW2257" s="3"/>
      <c r="DX2257" s="3"/>
      <c r="DY2257" s="3"/>
      <c r="DZ2257" s="3"/>
      <c r="EA2257" s="3"/>
      <c r="EB2257" s="3"/>
      <c r="EC2257" s="3"/>
      <c r="ED2257" s="3"/>
      <c r="EE2257" s="3"/>
      <c r="EF2257" s="3"/>
      <c r="EG2257" s="3"/>
      <c r="EH2257" s="3"/>
      <c r="EI2257" s="3"/>
      <c r="EJ2257" s="3"/>
      <c r="EK2257" s="3"/>
      <c r="EL2257" s="3"/>
      <c r="EM2257" s="3"/>
      <c r="EN2257" s="3"/>
      <c r="EO2257" s="3"/>
      <c r="EP2257" s="3"/>
      <c r="EQ2257" s="3"/>
      <c r="ER2257" s="3"/>
      <c r="ES2257" s="3"/>
      <c r="ET2257" s="3"/>
      <c r="EU2257" s="3"/>
      <c r="EV2257" s="3"/>
      <c r="EW2257" s="3"/>
      <c r="EX2257" s="3"/>
      <c r="EY2257" s="3"/>
      <c r="EZ2257" s="3"/>
      <c r="FA2257" s="3"/>
      <c r="FB2257" s="3"/>
      <c r="FC2257" s="3"/>
      <c r="FD2257" s="3"/>
      <c r="FE2257" s="3"/>
      <c r="FF2257" s="3"/>
      <c r="FG2257" s="3"/>
      <c r="FH2257" s="3"/>
      <c r="FI2257" s="3"/>
      <c r="FJ2257" s="3"/>
      <c r="FK2257" s="3"/>
      <c r="FL2257" s="3"/>
      <c r="FM2257" s="3"/>
      <c r="FN2257" s="3"/>
      <c r="FO2257" s="3"/>
      <c r="FP2257" s="3"/>
      <c r="FQ2257" s="3"/>
      <c r="FR2257" s="3"/>
      <c r="FS2257" s="3"/>
      <c r="FT2257" s="3"/>
      <c r="FU2257" s="3"/>
      <c r="FV2257" s="3"/>
      <c r="FW2257" s="3"/>
      <c r="FX2257" s="3"/>
      <c r="FY2257" s="3"/>
      <c r="FZ2257" s="3"/>
      <c r="GA2257" s="3"/>
      <c r="GB2257" s="3"/>
      <c r="GC2257" s="3"/>
      <c r="GD2257" s="3"/>
      <c r="GE2257" s="3"/>
      <c r="GF2257" s="3"/>
      <c r="GG2257" s="3"/>
      <c r="GH2257" s="3"/>
      <c r="GI2257" s="3"/>
      <c r="GJ2257" s="3"/>
    </row>
    <row r="2258" spans="1:192" s="219" customFormat="1">
      <c r="A2258" s="3"/>
      <c r="B2258" s="44"/>
      <c r="C2258" s="3"/>
      <c r="D2258" s="240"/>
      <c r="E2258" s="241"/>
      <c r="F2258" s="242"/>
      <c r="G2258" s="242"/>
      <c r="H2258" s="242"/>
      <c r="I2258" s="242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  <c r="CP2258" s="3"/>
      <c r="CQ2258" s="3"/>
      <c r="CR2258" s="3"/>
      <c r="CS2258" s="3"/>
      <c r="CT2258" s="3"/>
      <c r="CU2258" s="3"/>
      <c r="CV2258" s="3"/>
      <c r="CW2258" s="3"/>
      <c r="CX2258" s="3"/>
      <c r="CY2258" s="3"/>
      <c r="CZ2258" s="3"/>
      <c r="DA2258" s="3"/>
      <c r="DB2258" s="3"/>
      <c r="DC2258" s="3"/>
      <c r="DD2258" s="3"/>
      <c r="DE2258" s="3"/>
      <c r="DF2258" s="3"/>
      <c r="DG2258" s="3"/>
      <c r="DH2258" s="3"/>
      <c r="DI2258" s="3"/>
      <c r="DJ2258" s="3"/>
      <c r="DK2258" s="3"/>
      <c r="DL2258" s="3"/>
      <c r="DM2258" s="3"/>
      <c r="DN2258" s="3"/>
      <c r="DO2258" s="3"/>
      <c r="DP2258" s="3"/>
      <c r="DQ2258" s="3"/>
      <c r="DR2258" s="3"/>
      <c r="DS2258" s="3"/>
      <c r="DT2258" s="3"/>
      <c r="DU2258" s="3"/>
      <c r="DV2258" s="3"/>
      <c r="DW2258" s="3"/>
      <c r="DX2258" s="3"/>
      <c r="DY2258" s="3"/>
      <c r="DZ2258" s="3"/>
      <c r="EA2258" s="3"/>
      <c r="EB2258" s="3"/>
      <c r="EC2258" s="3"/>
      <c r="ED2258" s="3"/>
      <c r="EE2258" s="3"/>
      <c r="EF2258" s="3"/>
      <c r="EG2258" s="3"/>
      <c r="EH2258" s="3"/>
      <c r="EI2258" s="3"/>
      <c r="EJ2258" s="3"/>
      <c r="EK2258" s="3"/>
      <c r="EL2258" s="3"/>
      <c r="EM2258" s="3"/>
      <c r="EN2258" s="3"/>
      <c r="EO2258" s="3"/>
      <c r="EP2258" s="3"/>
      <c r="EQ2258" s="3"/>
      <c r="ER2258" s="3"/>
      <c r="ES2258" s="3"/>
      <c r="ET2258" s="3"/>
      <c r="EU2258" s="3"/>
      <c r="EV2258" s="3"/>
      <c r="EW2258" s="3"/>
      <c r="EX2258" s="3"/>
      <c r="EY2258" s="3"/>
      <c r="EZ2258" s="3"/>
      <c r="FA2258" s="3"/>
      <c r="FB2258" s="3"/>
      <c r="FC2258" s="3"/>
      <c r="FD2258" s="3"/>
      <c r="FE2258" s="3"/>
      <c r="FF2258" s="3"/>
      <c r="FG2258" s="3"/>
      <c r="FH2258" s="3"/>
      <c r="FI2258" s="3"/>
      <c r="FJ2258" s="3"/>
      <c r="FK2258" s="3"/>
      <c r="FL2258" s="3"/>
      <c r="FM2258" s="3"/>
      <c r="FN2258" s="3"/>
      <c r="FO2258" s="3"/>
      <c r="FP2258" s="3"/>
      <c r="FQ2258" s="3"/>
      <c r="FR2258" s="3"/>
      <c r="FS2258" s="3"/>
      <c r="FT2258" s="3"/>
      <c r="FU2258" s="3"/>
      <c r="FV2258" s="3"/>
      <c r="FW2258" s="3"/>
      <c r="FX2258" s="3"/>
      <c r="FY2258" s="3"/>
      <c r="FZ2258" s="3"/>
      <c r="GA2258" s="3"/>
      <c r="GB2258" s="3"/>
      <c r="GC2258" s="3"/>
      <c r="GD2258" s="3"/>
      <c r="GE2258" s="3"/>
      <c r="GF2258" s="3"/>
      <c r="GG2258" s="3"/>
      <c r="GH2258" s="3"/>
      <c r="GI2258" s="3"/>
      <c r="GJ2258" s="3"/>
    </row>
    <row r="2259" spans="1:192" s="219" customFormat="1">
      <c r="A2259" s="3"/>
      <c r="B2259" s="44"/>
      <c r="C2259" s="3"/>
      <c r="D2259" s="240"/>
      <c r="E2259" s="241"/>
      <c r="F2259" s="242"/>
      <c r="G2259" s="242"/>
      <c r="H2259" s="242"/>
      <c r="I2259" s="242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  <c r="CP2259" s="3"/>
      <c r="CQ2259" s="3"/>
      <c r="CR2259" s="3"/>
      <c r="CS2259" s="3"/>
      <c r="CT2259" s="3"/>
      <c r="CU2259" s="3"/>
      <c r="CV2259" s="3"/>
      <c r="CW2259" s="3"/>
      <c r="CX2259" s="3"/>
      <c r="CY2259" s="3"/>
      <c r="CZ2259" s="3"/>
      <c r="DA2259" s="3"/>
      <c r="DB2259" s="3"/>
      <c r="DC2259" s="3"/>
      <c r="DD2259" s="3"/>
      <c r="DE2259" s="3"/>
      <c r="DF2259" s="3"/>
      <c r="DG2259" s="3"/>
      <c r="DH2259" s="3"/>
      <c r="DI2259" s="3"/>
      <c r="DJ2259" s="3"/>
      <c r="DK2259" s="3"/>
      <c r="DL2259" s="3"/>
      <c r="DM2259" s="3"/>
      <c r="DN2259" s="3"/>
      <c r="DO2259" s="3"/>
      <c r="DP2259" s="3"/>
      <c r="DQ2259" s="3"/>
      <c r="DR2259" s="3"/>
      <c r="DS2259" s="3"/>
      <c r="DT2259" s="3"/>
      <c r="DU2259" s="3"/>
      <c r="DV2259" s="3"/>
      <c r="DW2259" s="3"/>
      <c r="DX2259" s="3"/>
      <c r="DY2259" s="3"/>
      <c r="DZ2259" s="3"/>
      <c r="EA2259" s="3"/>
      <c r="EB2259" s="3"/>
      <c r="EC2259" s="3"/>
      <c r="ED2259" s="3"/>
      <c r="EE2259" s="3"/>
      <c r="EF2259" s="3"/>
      <c r="EG2259" s="3"/>
      <c r="EH2259" s="3"/>
      <c r="EI2259" s="3"/>
      <c r="EJ2259" s="3"/>
      <c r="EK2259" s="3"/>
      <c r="EL2259" s="3"/>
      <c r="EM2259" s="3"/>
      <c r="EN2259" s="3"/>
      <c r="EO2259" s="3"/>
      <c r="EP2259" s="3"/>
      <c r="EQ2259" s="3"/>
      <c r="ER2259" s="3"/>
      <c r="ES2259" s="3"/>
      <c r="ET2259" s="3"/>
      <c r="EU2259" s="3"/>
      <c r="EV2259" s="3"/>
      <c r="EW2259" s="3"/>
      <c r="EX2259" s="3"/>
      <c r="EY2259" s="3"/>
      <c r="EZ2259" s="3"/>
      <c r="FA2259" s="3"/>
      <c r="FB2259" s="3"/>
      <c r="FC2259" s="3"/>
      <c r="FD2259" s="3"/>
      <c r="FE2259" s="3"/>
      <c r="FF2259" s="3"/>
      <c r="FG2259" s="3"/>
      <c r="FH2259" s="3"/>
      <c r="FI2259" s="3"/>
      <c r="FJ2259" s="3"/>
      <c r="FK2259" s="3"/>
      <c r="FL2259" s="3"/>
      <c r="FM2259" s="3"/>
      <c r="FN2259" s="3"/>
      <c r="FO2259" s="3"/>
      <c r="FP2259" s="3"/>
      <c r="FQ2259" s="3"/>
      <c r="FR2259" s="3"/>
      <c r="FS2259" s="3"/>
      <c r="FT2259" s="3"/>
      <c r="FU2259" s="3"/>
      <c r="FV2259" s="3"/>
      <c r="FW2259" s="3"/>
      <c r="FX2259" s="3"/>
      <c r="FY2259" s="3"/>
      <c r="FZ2259" s="3"/>
      <c r="GA2259" s="3"/>
      <c r="GB2259" s="3"/>
      <c r="GC2259" s="3"/>
      <c r="GD2259" s="3"/>
      <c r="GE2259" s="3"/>
      <c r="GF2259" s="3"/>
      <c r="GG2259" s="3"/>
      <c r="GH2259" s="3"/>
      <c r="GI2259" s="3"/>
      <c r="GJ2259" s="3"/>
    </row>
    <row r="2260" spans="1:192" s="219" customFormat="1">
      <c r="A2260" s="3"/>
      <c r="B2260" s="44"/>
      <c r="C2260" s="3"/>
      <c r="D2260" s="240"/>
      <c r="E2260" s="241"/>
      <c r="F2260" s="242"/>
      <c r="G2260" s="242"/>
      <c r="H2260" s="242"/>
      <c r="I2260" s="242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  <c r="CP2260" s="3"/>
      <c r="CQ2260" s="3"/>
      <c r="CR2260" s="3"/>
      <c r="CS2260" s="3"/>
      <c r="CT2260" s="3"/>
      <c r="CU2260" s="3"/>
      <c r="CV2260" s="3"/>
      <c r="CW2260" s="3"/>
      <c r="CX2260" s="3"/>
      <c r="CY2260" s="3"/>
      <c r="CZ2260" s="3"/>
      <c r="DA2260" s="3"/>
      <c r="DB2260" s="3"/>
      <c r="DC2260" s="3"/>
      <c r="DD2260" s="3"/>
      <c r="DE2260" s="3"/>
      <c r="DF2260" s="3"/>
      <c r="DG2260" s="3"/>
      <c r="DH2260" s="3"/>
      <c r="DI2260" s="3"/>
      <c r="DJ2260" s="3"/>
      <c r="DK2260" s="3"/>
      <c r="DL2260" s="3"/>
      <c r="DM2260" s="3"/>
      <c r="DN2260" s="3"/>
      <c r="DO2260" s="3"/>
      <c r="DP2260" s="3"/>
      <c r="DQ2260" s="3"/>
      <c r="DR2260" s="3"/>
      <c r="DS2260" s="3"/>
      <c r="DT2260" s="3"/>
      <c r="DU2260" s="3"/>
      <c r="DV2260" s="3"/>
      <c r="DW2260" s="3"/>
      <c r="DX2260" s="3"/>
      <c r="DY2260" s="3"/>
      <c r="DZ2260" s="3"/>
      <c r="EA2260" s="3"/>
      <c r="EB2260" s="3"/>
      <c r="EC2260" s="3"/>
      <c r="ED2260" s="3"/>
      <c r="EE2260" s="3"/>
      <c r="EF2260" s="3"/>
      <c r="EG2260" s="3"/>
      <c r="EH2260" s="3"/>
      <c r="EI2260" s="3"/>
      <c r="EJ2260" s="3"/>
      <c r="EK2260" s="3"/>
      <c r="EL2260" s="3"/>
      <c r="EM2260" s="3"/>
      <c r="EN2260" s="3"/>
      <c r="EO2260" s="3"/>
      <c r="EP2260" s="3"/>
      <c r="EQ2260" s="3"/>
      <c r="ER2260" s="3"/>
      <c r="ES2260" s="3"/>
      <c r="ET2260" s="3"/>
      <c r="EU2260" s="3"/>
      <c r="EV2260" s="3"/>
      <c r="EW2260" s="3"/>
      <c r="EX2260" s="3"/>
      <c r="EY2260" s="3"/>
      <c r="EZ2260" s="3"/>
      <c r="FA2260" s="3"/>
      <c r="FB2260" s="3"/>
      <c r="FC2260" s="3"/>
      <c r="FD2260" s="3"/>
      <c r="FE2260" s="3"/>
      <c r="FF2260" s="3"/>
      <c r="FG2260" s="3"/>
      <c r="FH2260" s="3"/>
      <c r="FI2260" s="3"/>
      <c r="FJ2260" s="3"/>
      <c r="FK2260" s="3"/>
      <c r="FL2260" s="3"/>
      <c r="FM2260" s="3"/>
      <c r="FN2260" s="3"/>
      <c r="FO2260" s="3"/>
      <c r="FP2260" s="3"/>
      <c r="FQ2260" s="3"/>
      <c r="FR2260" s="3"/>
      <c r="FS2260" s="3"/>
      <c r="FT2260" s="3"/>
      <c r="FU2260" s="3"/>
      <c r="FV2260" s="3"/>
      <c r="FW2260" s="3"/>
      <c r="FX2260" s="3"/>
      <c r="FY2260" s="3"/>
      <c r="FZ2260" s="3"/>
      <c r="GA2260" s="3"/>
      <c r="GB2260" s="3"/>
      <c r="GC2260" s="3"/>
      <c r="GD2260" s="3"/>
      <c r="GE2260" s="3"/>
      <c r="GF2260" s="3"/>
      <c r="GG2260" s="3"/>
      <c r="GH2260" s="3"/>
      <c r="GI2260" s="3"/>
      <c r="GJ2260" s="3"/>
    </row>
    <row r="2261" spans="1:192" s="219" customFormat="1">
      <c r="A2261" s="3"/>
      <c r="B2261" s="44"/>
      <c r="C2261" s="3"/>
      <c r="D2261" s="240"/>
      <c r="E2261" s="241"/>
      <c r="F2261" s="242"/>
      <c r="G2261" s="242"/>
      <c r="H2261" s="242"/>
      <c r="I2261" s="242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  <c r="CP2261" s="3"/>
      <c r="CQ2261" s="3"/>
      <c r="CR2261" s="3"/>
      <c r="CS2261" s="3"/>
      <c r="CT2261" s="3"/>
      <c r="CU2261" s="3"/>
      <c r="CV2261" s="3"/>
      <c r="CW2261" s="3"/>
      <c r="CX2261" s="3"/>
      <c r="CY2261" s="3"/>
      <c r="CZ2261" s="3"/>
      <c r="DA2261" s="3"/>
      <c r="DB2261" s="3"/>
      <c r="DC2261" s="3"/>
      <c r="DD2261" s="3"/>
      <c r="DE2261" s="3"/>
      <c r="DF2261" s="3"/>
      <c r="DG2261" s="3"/>
      <c r="DH2261" s="3"/>
      <c r="DI2261" s="3"/>
      <c r="DJ2261" s="3"/>
      <c r="DK2261" s="3"/>
      <c r="DL2261" s="3"/>
      <c r="DM2261" s="3"/>
      <c r="DN2261" s="3"/>
      <c r="DO2261" s="3"/>
      <c r="DP2261" s="3"/>
      <c r="DQ2261" s="3"/>
      <c r="DR2261" s="3"/>
      <c r="DS2261" s="3"/>
      <c r="DT2261" s="3"/>
      <c r="DU2261" s="3"/>
      <c r="DV2261" s="3"/>
      <c r="DW2261" s="3"/>
      <c r="DX2261" s="3"/>
      <c r="DY2261" s="3"/>
      <c r="DZ2261" s="3"/>
      <c r="EA2261" s="3"/>
      <c r="EB2261" s="3"/>
      <c r="EC2261" s="3"/>
      <c r="ED2261" s="3"/>
      <c r="EE2261" s="3"/>
      <c r="EF2261" s="3"/>
      <c r="EG2261" s="3"/>
      <c r="EH2261" s="3"/>
      <c r="EI2261" s="3"/>
      <c r="EJ2261" s="3"/>
      <c r="EK2261" s="3"/>
      <c r="EL2261" s="3"/>
      <c r="EM2261" s="3"/>
      <c r="EN2261" s="3"/>
      <c r="EO2261" s="3"/>
      <c r="EP2261" s="3"/>
      <c r="EQ2261" s="3"/>
      <c r="ER2261" s="3"/>
      <c r="ES2261" s="3"/>
      <c r="ET2261" s="3"/>
      <c r="EU2261" s="3"/>
      <c r="EV2261" s="3"/>
      <c r="EW2261" s="3"/>
      <c r="EX2261" s="3"/>
      <c r="EY2261" s="3"/>
      <c r="EZ2261" s="3"/>
      <c r="FA2261" s="3"/>
      <c r="FB2261" s="3"/>
      <c r="FC2261" s="3"/>
      <c r="FD2261" s="3"/>
      <c r="FE2261" s="3"/>
      <c r="FF2261" s="3"/>
      <c r="FG2261" s="3"/>
      <c r="FH2261" s="3"/>
      <c r="FI2261" s="3"/>
      <c r="FJ2261" s="3"/>
      <c r="FK2261" s="3"/>
      <c r="FL2261" s="3"/>
      <c r="FM2261" s="3"/>
      <c r="FN2261" s="3"/>
      <c r="FO2261" s="3"/>
      <c r="FP2261" s="3"/>
      <c r="FQ2261" s="3"/>
      <c r="FR2261" s="3"/>
      <c r="FS2261" s="3"/>
      <c r="FT2261" s="3"/>
      <c r="FU2261" s="3"/>
      <c r="FV2261" s="3"/>
      <c r="FW2261" s="3"/>
      <c r="FX2261" s="3"/>
      <c r="FY2261" s="3"/>
      <c r="FZ2261" s="3"/>
      <c r="GA2261" s="3"/>
      <c r="GB2261" s="3"/>
      <c r="GC2261" s="3"/>
      <c r="GD2261" s="3"/>
      <c r="GE2261" s="3"/>
      <c r="GF2261" s="3"/>
      <c r="GG2261" s="3"/>
      <c r="GH2261" s="3"/>
      <c r="GI2261" s="3"/>
      <c r="GJ2261" s="3"/>
    </row>
    <row r="2262" spans="1:192" s="219" customFormat="1">
      <c r="A2262" s="3"/>
      <c r="B2262" s="44"/>
      <c r="C2262" s="3"/>
      <c r="D2262" s="240"/>
      <c r="E2262" s="241"/>
      <c r="F2262" s="242"/>
      <c r="G2262" s="242"/>
      <c r="H2262" s="242"/>
      <c r="I2262" s="242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  <c r="CP2262" s="3"/>
      <c r="CQ2262" s="3"/>
      <c r="CR2262" s="3"/>
      <c r="CS2262" s="3"/>
      <c r="CT2262" s="3"/>
      <c r="CU2262" s="3"/>
      <c r="CV2262" s="3"/>
      <c r="CW2262" s="3"/>
      <c r="CX2262" s="3"/>
      <c r="CY2262" s="3"/>
      <c r="CZ2262" s="3"/>
      <c r="DA2262" s="3"/>
      <c r="DB2262" s="3"/>
      <c r="DC2262" s="3"/>
      <c r="DD2262" s="3"/>
      <c r="DE2262" s="3"/>
      <c r="DF2262" s="3"/>
      <c r="DG2262" s="3"/>
      <c r="DH2262" s="3"/>
      <c r="DI2262" s="3"/>
      <c r="DJ2262" s="3"/>
      <c r="DK2262" s="3"/>
      <c r="DL2262" s="3"/>
      <c r="DM2262" s="3"/>
      <c r="DN2262" s="3"/>
      <c r="DO2262" s="3"/>
      <c r="DP2262" s="3"/>
      <c r="DQ2262" s="3"/>
      <c r="DR2262" s="3"/>
      <c r="DS2262" s="3"/>
      <c r="DT2262" s="3"/>
      <c r="DU2262" s="3"/>
      <c r="DV2262" s="3"/>
      <c r="DW2262" s="3"/>
      <c r="DX2262" s="3"/>
      <c r="DY2262" s="3"/>
      <c r="DZ2262" s="3"/>
      <c r="EA2262" s="3"/>
      <c r="EB2262" s="3"/>
      <c r="EC2262" s="3"/>
      <c r="ED2262" s="3"/>
      <c r="EE2262" s="3"/>
      <c r="EF2262" s="3"/>
      <c r="EG2262" s="3"/>
      <c r="EH2262" s="3"/>
      <c r="EI2262" s="3"/>
      <c r="EJ2262" s="3"/>
      <c r="EK2262" s="3"/>
      <c r="EL2262" s="3"/>
      <c r="EM2262" s="3"/>
      <c r="EN2262" s="3"/>
      <c r="EO2262" s="3"/>
      <c r="EP2262" s="3"/>
      <c r="EQ2262" s="3"/>
      <c r="ER2262" s="3"/>
      <c r="ES2262" s="3"/>
      <c r="ET2262" s="3"/>
      <c r="EU2262" s="3"/>
      <c r="EV2262" s="3"/>
      <c r="EW2262" s="3"/>
      <c r="EX2262" s="3"/>
      <c r="EY2262" s="3"/>
      <c r="EZ2262" s="3"/>
      <c r="FA2262" s="3"/>
      <c r="FB2262" s="3"/>
      <c r="FC2262" s="3"/>
      <c r="FD2262" s="3"/>
      <c r="FE2262" s="3"/>
      <c r="FF2262" s="3"/>
      <c r="FG2262" s="3"/>
      <c r="FH2262" s="3"/>
      <c r="FI2262" s="3"/>
      <c r="FJ2262" s="3"/>
      <c r="FK2262" s="3"/>
      <c r="FL2262" s="3"/>
      <c r="FM2262" s="3"/>
      <c r="FN2262" s="3"/>
      <c r="FO2262" s="3"/>
      <c r="FP2262" s="3"/>
      <c r="FQ2262" s="3"/>
      <c r="FR2262" s="3"/>
      <c r="FS2262" s="3"/>
      <c r="FT2262" s="3"/>
      <c r="FU2262" s="3"/>
      <c r="FV2262" s="3"/>
      <c r="FW2262" s="3"/>
      <c r="FX2262" s="3"/>
      <c r="FY2262" s="3"/>
      <c r="FZ2262" s="3"/>
      <c r="GA2262" s="3"/>
      <c r="GB2262" s="3"/>
      <c r="GC2262" s="3"/>
      <c r="GD2262" s="3"/>
      <c r="GE2262" s="3"/>
      <c r="GF2262" s="3"/>
      <c r="GG2262" s="3"/>
      <c r="GH2262" s="3"/>
      <c r="GI2262" s="3"/>
      <c r="GJ2262" s="3"/>
    </row>
    <row r="2263" spans="1:192" s="219" customFormat="1">
      <c r="A2263" s="3"/>
      <c r="B2263" s="44"/>
      <c r="C2263" s="3"/>
      <c r="D2263" s="240"/>
      <c r="E2263" s="241"/>
      <c r="F2263" s="242"/>
      <c r="G2263" s="242"/>
      <c r="H2263" s="242"/>
      <c r="I2263" s="242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  <c r="CP2263" s="3"/>
      <c r="CQ2263" s="3"/>
      <c r="CR2263" s="3"/>
      <c r="CS2263" s="3"/>
      <c r="CT2263" s="3"/>
      <c r="CU2263" s="3"/>
      <c r="CV2263" s="3"/>
      <c r="CW2263" s="3"/>
      <c r="CX2263" s="3"/>
      <c r="CY2263" s="3"/>
      <c r="CZ2263" s="3"/>
      <c r="DA2263" s="3"/>
      <c r="DB2263" s="3"/>
      <c r="DC2263" s="3"/>
      <c r="DD2263" s="3"/>
      <c r="DE2263" s="3"/>
      <c r="DF2263" s="3"/>
      <c r="DG2263" s="3"/>
      <c r="DH2263" s="3"/>
      <c r="DI2263" s="3"/>
      <c r="DJ2263" s="3"/>
      <c r="DK2263" s="3"/>
      <c r="DL2263" s="3"/>
      <c r="DM2263" s="3"/>
      <c r="DN2263" s="3"/>
      <c r="DO2263" s="3"/>
      <c r="DP2263" s="3"/>
      <c r="DQ2263" s="3"/>
      <c r="DR2263" s="3"/>
      <c r="DS2263" s="3"/>
      <c r="DT2263" s="3"/>
      <c r="DU2263" s="3"/>
      <c r="DV2263" s="3"/>
      <c r="DW2263" s="3"/>
      <c r="DX2263" s="3"/>
      <c r="DY2263" s="3"/>
      <c r="DZ2263" s="3"/>
      <c r="EA2263" s="3"/>
      <c r="EB2263" s="3"/>
      <c r="EC2263" s="3"/>
      <c r="ED2263" s="3"/>
      <c r="EE2263" s="3"/>
      <c r="EF2263" s="3"/>
      <c r="EG2263" s="3"/>
      <c r="EH2263" s="3"/>
      <c r="EI2263" s="3"/>
      <c r="EJ2263" s="3"/>
      <c r="EK2263" s="3"/>
      <c r="EL2263" s="3"/>
      <c r="EM2263" s="3"/>
      <c r="EN2263" s="3"/>
      <c r="EO2263" s="3"/>
      <c r="EP2263" s="3"/>
      <c r="EQ2263" s="3"/>
      <c r="ER2263" s="3"/>
      <c r="ES2263" s="3"/>
      <c r="ET2263" s="3"/>
      <c r="EU2263" s="3"/>
      <c r="EV2263" s="3"/>
      <c r="EW2263" s="3"/>
      <c r="EX2263" s="3"/>
      <c r="EY2263" s="3"/>
      <c r="EZ2263" s="3"/>
      <c r="FA2263" s="3"/>
      <c r="FB2263" s="3"/>
      <c r="FC2263" s="3"/>
      <c r="FD2263" s="3"/>
      <c r="FE2263" s="3"/>
      <c r="FF2263" s="3"/>
      <c r="FG2263" s="3"/>
      <c r="FH2263" s="3"/>
      <c r="FI2263" s="3"/>
      <c r="FJ2263" s="3"/>
      <c r="FK2263" s="3"/>
      <c r="FL2263" s="3"/>
      <c r="FM2263" s="3"/>
      <c r="FN2263" s="3"/>
      <c r="FO2263" s="3"/>
      <c r="FP2263" s="3"/>
      <c r="FQ2263" s="3"/>
      <c r="FR2263" s="3"/>
      <c r="FS2263" s="3"/>
      <c r="FT2263" s="3"/>
      <c r="FU2263" s="3"/>
      <c r="FV2263" s="3"/>
      <c r="FW2263" s="3"/>
      <c r="FX2263" s="3"/>
      <c r="FY2263" s="3"/>
      <c r="FZ2263" s="3"/>
      <c r="GA2263" s="3"/>
      <c r="GB2263" s="3"/>
      <c r="GC2263" s="3"/>
      <c r="GD2263" s="3"/>
      <c r="GE2263" s="3"/>
      <c r="GF2263" s="3"/>
      <c r="GG2263" s="3"/>
      <c r="GH2263" s="3"/>
      <c r="GI2263" s="3"/>
      <c r="GJ2263" s="3"/>
    </row>
    <row r="2264" spans="1:192" s="219" customFormat="1">
      <c r="A2264" s="3"/>
      <c r="B2264" s="44"/>
      <c r="C2264" s="3"/>
      <c r="D2264" s="240"/>
      <c r="E2264" s="241"/>
      <c r="F2264" s="242"/>
      <c r="G2264" s="242"/>
      <c r="H2264" s="242"/>
      <c r="I2264" s="242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  <c r="CP2264" s="3"/>
      <c r="CQ2264" s="3"/>
      <c r="CR2264" s="3"/>
      <c r="CS2264" s="3"/>
      <c r="CT2264" s="3"/>
      <c r="CU2264" s="3"/>
      <c r="CV2264" s="3"/>
      <c r="CW2264" s="3"/>
      <c r="CX2264" s="3"/>
      <c r="CY2264" s="3"/>
      <c r="CZ2264" s="3"/>
      <c r="DA2264" s="3"/>
      <c r="DB2264" s="3"/>
      <c r="DC2264" s="3"/>
      <c r="DD2264" s="3"/>
      <c r="DE2264" s="3"/>
      <c r="DF2264" s="3"/>
      <c r="DG2264" s="3"/>
      <c r="DH2264" s="3"/>
      <c r="DI2264" s="3"/>
      <c r="DJ2264" s="3"/>
      <c r="DK2264" s="3"/>
      <c r="DL2264" s="3"/>
      <c r="DM2264" s="3"/>
      <c r="DN2264" s="3"/>
      <c r="DO2264" s="3"/>
      <c r="DP2264" s="3"/>
      <c r="DQ2264" s="3"/>
      <c r="DR2264" s="3"/>
      <c r="DS2264" s="3"/>
      <c r="DT2264" s="3"/>
      <c r="DU2264" s="3"/>
      <c r="DV2264" s="3"/>
      <c r="DW2264" s="3"/>
      <c r="DX2264" s="3"/>
      <c r="DY2264" s="3"/>
      <c r="DZ2264" s="3"/>
      <c r="EA2264" s="3"/>
      <c r="EB2264" s="3"/>
      <c r="EC2264" s="3"/>
      <c r="ED2264" s="3"/>
      <c r="EE2264" s="3"/>
      <c r="EF2264" s="3"/>
      <c r="EG2264" s="3"/>
      <c r="EH2264" s="3"/>
      <c r="EI2264" s="3"/>
      <c r="EJ2264" s="3"/>
      <c r="EK2264" s="3"/>
      <c r="EL2264" s="3"/>
      <c r="EM2264" s="3"/>
      <c r="EN2264" s="3"/>
      <c r="EO2264" s="3"/>
      <c r="EP2264" s="3"/>
      <c r="EQ2264" s="3"/>
      <c r="ER2264" s="3"/>
      <c r="ES2264" s="3"/>
      <c r="ET2264" s="3"/>
      <c r="EU2264" s="3"/>
      <c r="EV2264" s="3"/>
      <c r="EW2264" s="3"/>
      <c r="EX2264" s="3"/>
      <c r="EY2264" s="3"/>
      <c r="EZ2264" s="3"/>
      <c r="FA2264" s="3"/>
      <c r="FB2264" s="3"/>
      <c r="FC2264" s="3"/>
      <c r="FD2264" s="3"/>
      <c r="FE2264" s="3"/>
      <c r="FF2264" s="3"/>
      <c r="FG2264" s="3"/>
      <c r="FH2264" s="3"/>
      <c r="FI2264" s="3"/>
      <c r="FJ2264" s="3"/>
      <c r="FK2264" s="3"/>
      <c r="FL2264" s="3"/>
      <c r="FM2264" s="3"/>
      <c r="FN2264" s="3"/>
      <c r="FO2264" s="3"/>
      <c r="FP2264" s="3"/>
      <c r="FQ2264" s="3"/>
      <c r="FR2264" s="3"/>
      <c r="FS2264" s="3"/>
      <c r="FT2264" s="3"/>
      <c r="FU2264" s="3"/>
      <c r="FV2264" s="3"/>
      <c r="FW2264" s="3"/>
      <c r="FX2264" s="3"/>
      <c r="FY2264" s="3"/>
      <c r="FZ2264" s="3"/>
      <c r="GA2264" s="3"/>
      <c r="GB2264" s="3"/>
      <c r="GC2264" s="3"/>
      <c r="GD2264" s="3"/>
      <c r="GE2264" s="3"/>
      <c r="GF2264" s="3"/>
      <c r="GG2264" s="3"/>
      <c r="GH2264" s="3"/>
      <c r="GI2264" s="3"/>
      <c r="GJ2264" s="3"/>
    </row>
    <row r="2265" spans="1:192" s="219" customFormat="1">
      <c r="A2265" s="3"/>
      <c r="B2265" s="44"/>
      <c r="C2265" s="3"/>
      <c r="D2265" s="240"/>
      <c r="E2265" s="241"/>
      <c r="F2265" s="242"/>
      <c r="G2265" s="242"/>
      <c r="H2265" s="242"/>
      <c r="I2265" s="242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  <c r="CP2265" s="3"/>
      <c r="CQ2265" s="3"/>
      <c r="CR2265" s="3"/>
      <c r="CS2265" s="3"/>
      <c r="CT2265" s="3"/>
      <c r="CU2265" s="3"/>
      <c r="CV2265" s="3"/>
      <c r="CW2265" s="3"/>
      <c r="CX2265" s="3"/>
      <c r="CY2265" s="3"/>
      <c r="CZ2265" s="3"/>
      <c r="DA2265" s="3"/>
      <c r="DB2265" s="3"/>
      <c r="DC2265" s="3"/>
      <c r="DD2265" s="3"/>
      <c r="DE2265" s="3"/>
      <c r="DF2265" s="3"/>
      <c r="DG2265" s="3"/>
      <c r="DH2265" s="3"/>
      <c r="DI2265" s="3"/>
      <c r="DJ2265" s="3"/>
      <c r="DK2265" s="3"/>
      <c r="DL2265" s="3"/>
      <c r="DM2265" s="3"/>
      <c r="DN2265" s="3"/>
      <c r="DO2265" s="3"/>
      <c r="DP2265" s="3"/>
      <c r="DQ2265" s="3"/>
      <c r="DR2265" s="3"/>
      <c r="DS2265" s="3"/>
      <c r="DT2265" s="3"/>
      <c r="DU2265" s="3"/>
      <c r="DV2265" s="3"/>
      <c r="DW2265" s="3"/>
      <c r="DX2265" s="3"/>
      <c r="DY2265" s="3"/>
      <c r="DZ2265" s="3"/>
      <c r="EA2265" s="3"/>
      <c r="EB2265" s="3"/>
      <c r="EC2265" s="3"/>
      <c r="ED2265" s="3"/>
      <c r="EE2265" s="3"/>
      <c r="EF2265" s="3"/>
      <c r="EG2265" s="3"/>
      <c r="EH2265" s="3"/>
      <c r="EI2265" s="3"/>
      <c r="EJ2265" s="3"/>
      <c r="EK2265" s="3"/>
      <c r="EL2265" s="3"/>
      <c r="EM2265" s="3"/>
      <c r="EN2265" s="3"/>
      <c r="EO2265" s="3"/>
      <c r="EP2265" s="3"/>
      <c r="EQ2265" s="3"/>
      <c r="ER2265" s="3"/>
      <c r="ES2265" s="3"/>
      <c r="ET2265" s="3"/>
      <c r="EU2265" s="3"/>
      <c r="EV2265" s="3"/>
      <c r="EW2265" s="3"/>
      <c r="EX2265" s="3"/>
      <c r="EY2265" s="3"/>
      <c r="EZ2265" s="3"/>
      <c r="FA2265" s="3"/>
      <c r="FB2265" s="3"/>
      <c r="FC2265" s="3"/>
      <c r="FD2265" s="3"/>
      <c r="FE2265" s="3"/>
      <c r="FF2265" s="3"/>
      <c r="FG2265" s="3"/>
      <c r="FH2265" s="3"/>
      <c r="FI2265" s="3"/>
      <c r="FJ2265" s="3"/>
      <c r="FK2265" s="3"/>
      <c r="FL2265" s="3"/>
      <c r="FM2265" s="3"/>
      <c r="FN2265" s="3"/>
      <c r="FO2265" s="3"/>
      <c r="FP2265" s="3"/>
      <c r="FQ2265" s="3"/>
      <c r="FR2265" s="3"/>
      <c r="FS2265" s="3"/>
      <c r="FT2265" s="3"/>
      <c r="FU2265" s="3"/>
      <c r="FV2265" s="3"/>
      <c r="FW2265" s="3"/>
      <c r="FX2265" s="3"/>
      <c r="FY2265" s="3"/>
      <c r="FZ2265" s="3"/>
      <c r="GA2265" s="3"/>
      <c r="GB2265" s="3"/>
      <c r="GC2265" s="3"/>
      <c r="GD2265" s="3"/>
      <c r="GE2265" s="3"/>
      <c r="GF2265" s="3"/>
      <c r="GG2265" s="3"/>
      <c r="GH2265" s="3"/>
      <c r="GI2265" s="3"/>
      <c r="GJ2265" s="3"/>
    </row>
    <row r="2266" spans="1:192" s="219" customFormat="1">
      <c r="A2266" s="3"/>
      <c r="B2266" s="44"/>
      <c r="C2266" s="3"/>
      <c r="D2266" s="240"/>
      <c r="E2266" s="241"/>
      <c r="F2266" s="242"/>
      <c r="G2266" s="242"/>
      <c r="H2266" s="242"/>
      <c r="I2266" s="242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  <c r="CP2266" s="3"/>
      <c r="CQ2266" s="3"/>
      <c r="CR2266" s="3"/>
      <c r="CS2266" s="3"/>
      <c r="CT2266" s="3"/>
      <c r="CU2266" s="3"/>
      <c r="CV2266" s="3"/>
      <c r="CW2266" s="3"/>
      <c r="CX2266" s="3"/>
      <c r="CY2266" s="3"/>
      <c r="CZ2266" s="3"/>
      <c r="DA2266" s="3"/>
      <c r="DB2266" s="3"/>
      <c r="DC2266" s="3"/>
      <c r="DD2266" s="3"/>
      <c r="DE2266" s="3"/>
      <c r="DF2266" s="3"/>
      <c r="DG2266" s="3"/>
      <c r="DH2266" s="3"/>
      <c r="DI2266" s="3"/>
      <c r="DJ2266" s="3"/>
      <c r="DK2266" s="3"/>
      <c r="DL2266" s="3"/>
      <c r="DM2266" s="3"/>
      <c r="DN2266" s="3"/>
      <c r="DO2266" s="3"/>
      <c r="DP2266" s="3"/>
      <c r="DQ2266" s="3"/>
      <c r="DR2266" s="3"/>
      <c r="DS2266" s="3"/>
      <c r="DT2266" s="3"/>
      <c r="DU2266" s="3"/>
      <c r="DV2266" s="3"/>
      <c r="DW2266" s="3"/>
      <c r="DX2266" s="3"/>
      <c r="DY2266" s="3"/>
      <c r="DZ2266" s="3"/>
      <c r="EA2266" s="3"/>
      <c r="EB2266" s="3"/>
      <c r="EC2266" s="3"/>
      <c r="ED2266" s="3"/>
      <c r="EE2266" s="3"/>
      <c r="EF2266" s="3"/>
      <c r="EG2266" s="3"/>
      <c r="EH2266" s="3"/>
      <c r="EI2266" s="3"/>
      <c r="EJ2266" s="3"/>
      <c r="EK2266" s="3"/>
      <c r="EL2266" s="3"/>
      <c r="EM2266" s="3"/>
      <c r="EN2266" s="3"/>
      <c r="EO2266" s="3"/>
      <c r="EP2266" s="3"/>
      <c r="EQ2266" s="3"/>
      <c r="ER2266" s="3"/>
      <c r="ES2266" s="3"/>
      <c r="ET2266" s="3"/>
      <c r="EU2266" s="3"/>
      <c r="EV2266" s="3"/>
      <c r="EW2266" s="3"/>
      <c r="EX2266" s="3"/>
      <c r="EY2266" s="3"/>
      <c r="EZ2266" s="3"/>
      <c r="FA2266" s="3"/>
      <c r="FB2266" s="3"/>
      <c r="FC2266" s="3"/>
      <c r="FD2266" s="3"/>
      <c r="FE2266" s="3"/>
      <c r="FF2266" s="3"/>
      <c r="FG2266" s="3"/>
      <c r="FH2266" s="3"/>
      <c r="FI2266" s="3"/>
      <c r="FJ2266" s="3"/>
      <c r="FK2266" s="3"/>
      <c r="FL2266" s="3"/>
      <c r="FM2266" s="3"/>
      <c r="FN2266" s="3"/>
      <c r="FO2266" s="3"/>
      <c r="FP2266" s="3"/>
      <c r="FQ2266" s="3"/>
      <c r="FR2266" s="3"/>
      <c r="FS2266" s="3"/>
      <c r="FT2266" s="3"/>
      <c r="FU2266" s="3"/>
      <c r="FV2266" s="3"/>
      <c r="FW2266" s="3"/>
      <c r="FX2266" s="3"/>
      <c r="FY2266" s="3"/>
      <c r="FZ2266" s="3"/>
      <c r="GA2266" s="3"/>
      <c r="GB2266" s="3"/>
      <c r="GC2266" s="3"/>
      <c r="GD2266" s="3"/>
      <c r="GE2266" s="3"/>
      <c r="GF2266" s="3"/>
      <c r="GG2266" s="3"/>
      <c r="GH2266" s="3"/>
      <c r="GI2266" s="3"/>
      <c r="GJ2266" s="3"/>
    </row>
    <row r="2267" spans="1:192" s="219" customFormat="1">
      <c r="A2267" s="3"/>
      <c r="B2267" s="44"/>
      <c r="C2267" s="3"/>
      <c r="D2267" s="240"/>
      <c r="E2267" s="241"/>
      <c r="F2267" s="242"/>
      <c r="G2267" s="242"/>
      <c r="H2267" s="242"/>
      <c r="I2267" s="242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  <c r="CP2267" s="3"/>
      <c r="CQ2267" s="3"/>
      <c r="CR2267" s="3"/>
      <c r="CS2267" s="3"/>
      <c r="CT2267" s="3"/>
      <c r="CU2267" s="3"/>
      <c r="CV2267" s="3"/>
      <c r="CW2267" s="3"/>
      <c r="CX2267" s="3"/>
      <c r="CY2267" s="3"/>
      <c r="CZ2267" s="3"/>
      <c r="DA2267" s="3"/>
      <c r="DB2267" s="3"/>
      <c r="DC2267" s="3"/>
      <c r="DD2267" s="3"/>
      <c r="DE2267" s="3"/>
      <c r="DF2267" s="3"/>
      <c r="DG2267" s="3"/>
      <c r="DH2267" s="3"/>
      <c r="DI2267" s="3"/>
      <c r="DJ2267" s="3"/>
      <c r="DK2267" s="3"/>
      <c r="DL2267" s="3"/>
      <c r="DM2267" s="3"/>
      <c r="DN2267" s="3"/>
      <c r="DO2267" s="3"/>
      <c r="DP2267" s="3"/>
      <c r="DQ2267" s="3"/>
      <c r="DR2267" s="3"/>
      <c r="DS2267" s="3"/>
      <c r="DT2267" s="3"/>
      <c r="DU2267" s="3"/>
      <c r="DV2267" s="3"/>
      <c r="DW2267" s="3"/>
      <c r="DX2267" s="3"/>
      <c r="DY2267" s="3"/>
      <c r="DZ2267" s="3"/>
      <c r="EA2267" s="3"/>
      <c r="EB2267" s="3"/>
      <c r="EC2267" s="3"/>
      <c r="ED2267" s="3"/>
      <c r="EE2267" s="3"/>
      <c r="EF2267" s="3"/>
      <c r="EG2267" s="3"/>
      <c r="EH2267" s="3"/>
      <c r="EI2267" s="3"/>
      <c r="EJ2267" s="3"/>
      <c r="EK2267" s="3"/>
      <c r="EL2267" s="3"/>
      <c r="EM2267" s="3"/>
      <c r="EN2267" s="3"/>
      <c r="EO2267" s="3"/>
      <c r="EP2267" s="3"/>
      <c r="EQ2267" s="3"/>
      <c r="ER2267" s="3"/>
      <c r="ES2267" s="3"/>
      <c r="ET2267" s="3"/>
      <c r="EU2267" s="3"/>
      <c r="EV2267" s="3"/>
      <c r="EW2267" s="3"/>
      <c r="EX2267" s="3"/>
      <c r="EY2267" s="3"/>
      <c r="EZ2267" s="3"/>
      <c r="FA2267" s="3"/>
      <c r="FB2267" s="3"/>
      <c r="FC2267" s="3"/>
      <c r="FD2267" s="3"/>
      <c r="FE2267" s="3"/>
      <c r="FF2267" s="3"/>
      <c r="FG2267" s="3"/>
      <c r="FH2267" s="3"/>
      <c r="FI2267" s="3"/>
      <c r="FJ2267" s="3"/>
      <c r="FK2267" s="3"/>
      <c r="FL2267" s="3"/>
      <c r="FM2267" s="3"/>
      <c r="FN2267" s="3"/>
      <c r="FO2267" s="3"/>
      <c r="FP2267" s="3"/>
      <c r="FQ2267" s="3"/>
      <c r="FR2267" s="3"/>
      <c r="FS2267" s="3"/>
      <c r="FT2267" s="3"/>
      <c r="FU2267" s="3"/>
      <c r="FV2267" s="3"/>
      <c r="FW2267" s="3"/>
      <c r="FX2267" s="3"/>
      <c r="FY2267" s="3"/>
      <c r="FZ2267" s="3"/>
      <c r="GA2267" s="3"/>
      <c r="GB2267" s="3"/>
      <c r="GC2267" s="3"/>
      <c r="GD2267" s="3"/>
      <c r="GE2267" s="3"/>
      <c r="GF2267" s="3"/>
      <c r="GG2267" s="3"/>
      <c r="GH2267" s="3"/>
      <c r="GI2267" s="3"/>
      <c r="GJ2267" s="3"/>
    </row>
    <row r="2268" spans="1:192" s="219" customFormat="1">
      <c r="A2268" s="3"/>
      <c r="B2268" s="44"/>
      <c r="C2268" s="3"/>
      <c r="D2268" s="240"/>
      <c r="E2268" s="241"/>
      <c r="F2268" s="242"/>
      <c r="G2268" s="242"/>
      <c r="H2268" s="242"/>
      <c r="I2268" s="242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  <c r="CP2268" s="3"/>
      <c r="CQ2268" s="3"/>
      <c r="CR2268" s="3"/>
      <c r="CS2268" s="3"/>
      <c r="CT2268" s="3"/>
      <c r="CU2268" s="3"/>
      <c r="CV2268" s="3"/>
      <c r="CW2268" s="3"/>
      <c r="CX2268" s="3"/>
      <c r="CY2268" s="3"/>
      <c r="CZ2268" s="3"/>
      <c r="DA2268" s="3"/>
      <c r="DB2268" s="3"/>
      <c r="DC2268" s="3"/>
      <c r="DD2268" s="3"/>
      <c r="DE2268" s="3"/>
      <c r="DF2268" s="3"/>
      <c r="DG2268" s="3"/>
      <c r="DH2268" s="3"/>
      <c r="DI2268" s="3"/>
      <c r="DJ2268" s="3"/>
      <c r="DK2268" s="3"/>
      <c r="DL2268" s="3"/>
      <c r="DM2268" s="3"/>
      <c r="DN2268" s="3"/>
      <c r="DO2268" s="3"/>
      <c r="DP2268" s="3"/>
      <c r="DQ2268" s="3"/>
      <c r="DR2268" s="3"/>
      <c r="DS2268" s="3"/>
      <c r="DT2268" s="3"/>
      <c r="DU2268" s="3"/>
      <c r="DV2268" s="3"/>
      <c r="DW2268" s="3"/>
      <c r="DX2268" s="3"/>
      <c r="DY2268" s="3"/>
      <c r="DZ2268" s="3"/>
      <c r="EA2268" s="3"/>
      <c r="EB2268" s="3"/>
      <c r="EC2268" s="3"/>
      <c r="ED2268" s="3"/>
      <c r="EE2268" s="3"/>
      <c r="EF2268" s="3"/>
      <c r="EG2268" s="3"/>
      <c r="EH2268" s="3"/>
      <c r="EI2268" s="3"/>
      <c r="EJ2268" s="3"/>
      <c r="EK2268" s="3"/>
      <c r="EL2268" s="3"/>
      <c r="EM2268" s="3"/>
      <c r="EN2268" s="3"/>
      <c r="EO2268" s="3"/>
      <c r="EP2268" s="3"/>
      <c r="EQ2268" s="3"/>
      <c r="ER2268" s="3"/>
      <c r="ES2268" s="3"/>
      <c r="ET2268" s="3"/>
      <c r="EU2268" s="3"/>
      <c r="EV2268" s="3"/>
      <c r="EW2268" s="3"/>
      <c r="EX2268" s="3"/>
      <c r="EY2268" s="3"/>
      <c r="EZ2268" s="3"/>
      <c r="FA2268" s="3"/>
      <c r="FB2268" s="3"/>
      <c r="FC2268" s="3"/>
      <c r="FD2268" s="3"/>
      <c r="FE2268" s="3"/>
      <c r="FF2268" s="3"/>
      <c r="FG2268" s="3"/>
      <c r="FH2268" s="3"/>
      <c r="FI2268" s="3"/>
      <c r="FJ2268" s="3"/>
      <c r="FK2268" s="3"/>
      <c r="FL2268" s="3"/>
      <c r="FM2268" s="3"/>
      <c r="FN2268" s="3"/>
      <c r="FO2268" s="3"/>
      <c r="FP2268" s="3"/>
      <c r="FQ2268" s="3"/>
      <c r="FR2268" s="3"/>
      <c r="FS2268" s="3"/>
      <c r="FT2268" s="3"/>
      <c r="FU2268" s="3"/>
      <c r="FV2268" s="3"/>
      <c r="FW2268" s="3"/>
      <c r="FX2268" s="3"/>
      <c r="FY2268" s="3"/>
      <c r="FZ2268" s="3"/>
      <c r="GA2268" s="3"/>
      <c r="GB2268" s="3"/>
      <c r="GC2268" s="3"/>
      <c r="GD2268" s="3"/>
      <c r="GE2268" s="3"/>
      <c r="GF2268" s="3"/>
      <c r="GG2268" s="3"/>
      <c r="GH2268" s="3"/>
      <c r="GI2268" s="3"/>
      <c r="GJ2268" s="3"/>
    </row>
    <row r="2269" spans="1:192" s="219" customFormat="1">
      <c r="A2269" s="3"/>
      <c r="B2269" s="44"/>
      <c r="C2269" s="3"/>
      <c r="D2269" s="240"/>
      <c r="E2269" s="241"/>
      <c r="F2269" s="242"/>
      <c r="G2269" s="242"/>
      <c r="H2269" s="242"/>
      <c r="I2269" s="242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  <c r="CP2269" s="3"/>
      <c r="CQ2269" s="3"/>
      <c r="CR2269" s="3"/>
      <c r="CS2269" s="3"/>
      <c r="CT2269" s="3"/>
      <c r="CU2269" s="3"/>
      <c r="CV2269" s="3"/>
      <c r="CW2269" s="3"/>
      <c r="CX2269" s="3"/>
      <c r="CY2269" s="3"/>
      <c r="CZ2269" s="3"/>
      <c r="DA2269" s="3"/>
      <c r="DB2269" s="3"/>
      <c r="DC2269" s="3"/>
      <c r="DD2269" s="3"/>
      <c r="DE2269" s="3"/>
      <c r="DF2269" s="3"/>
      <c r="DG2269" s="3"/>
      <c r="DH2269" s="3"/>
      <c r="DI2269" s="3"/>
      <c r="DJ2269" s="3"/>
      <c r="DK2269" s="3"/>
      <c r="DL2269" s="3"/>
      <c r="DM2269" s="3"/>
      <c r="DN2269" s="3"/>
      <c r="DO2269" s="3"/>
      <c r="DP2269" s="3"/>
      <c r="DQ2269" s="3"/>
      <c r="DR2269" s="3"/>
      <c r="DS2269" s="3"/>
      <c r="DT2269" s="3"/>
      <c r="DU2269" s="3"/>
      <c r="DV2269" s="3"/>
      <c r="DW2269" s="3"/>
      <c r="DX2269" s="3"/>
      <c r="DY2269" s="3"/>
      <c r="DZ2269" s="3"/>
      <c r="EA2269" s="3"/>
      <c r="EB2269" s="3"/>
      <c r="EC2269" s="3"/>
      <c r="ED2269" s="3"/>
      <c r="EE2269" s="3"/>
      <c r="EF2269" s="3"/>
      <c r="EG2269" s="3"/>
      <c r="EH2269" s="3"/>
      <c r="EI2269" s="3"/>
      <c r="EJ2269" s="3"/>
      <c r="EK2269" s="3"/>
      <c r="EL2269" s="3"/>
      <c r="EM2269" s="3"/>
      <c r="EN2269" s="3"/>
      <c r="EO2269" s="3"/>
      <c r="EP2269" s="3"/>
      <c r="EQ2269" s="3"/>
      <c r="ER2269" s="3"/>
      <c r="ES2269" s="3"/>
      <c r="ET2269" s="3"/>
      <c r="EU2269" s="3"/>
      <c r="EV2269" s="3"/>
      <c r="EW2269" s="3"/>
      <c r="EX2269" s="3"/>
      <c r="EY2269" s="3"/>
      <c r="EZ2269" s="3"/>
      <c r="FA2269" s="3"/>
      <c r="FB2269" s="3"/>
      <c r="FC2269" s="3"/>
      <c r="FD2269" s="3"/>
      <c r="FE2269" s="3"/>
      <c r="FF2269" s="3"/>
      <c r="FG2269" s="3"/>
      <c r="FH2269" s="3"/>
      <c r="FI2269" s="3"/>
      <c r="FJ2269" s="3"/>
      <c r="FK2269" s="3"/>
      <c r="FL2269" s="3"/>
      <c r="FM2269" s="3"/>
      <c r="FN2269" s="3"/>
      <c r="FO2269" s="3"/>
      <c r="FP2269" s="3"/>
      <c r="FQ2269" s="3"/>
      <c r="FR2269" s="3"/>
      <c r="FS2269" s="3"/>
      <c r="FT2269" s="3"/>
      <c r="FU2269" s="3"/>
      <c r="FV2269" s="3"/>
      <c r="FW2269" s="3"/>
      <c r="FX2269" s="3"/>
      <c r="FY2269" s="3"/>
      <c r="FZ2269" s="3"/>
      <c r="GA2269" s="3"/>
      <c r="GB2269" s="3"/>
      <c r="GC2269" s="3"/>
      <c r="GD2269" s="3"/>
      <c r="GE2269" s="3"/>
      <c r="GF2269" s="3"/>
      <c r="GG2269" s="3"/>
      <c r="GH2269" s="3"/>
      <c r="GI2269" s="3"/>
      <c r="GJ2269" s="3"/>
    </row>
    <row r="2270" spans="1:192" s="219" customFormat="1">
      <c r="A2270" s="3"/>
      <c r="B2270" s="44"/>
      <c r="C2270" s="3"/>
      <c r="D2270" s="240"/>
      <c r="E2270" s="241"/>
      <c r="F2270" s="242"/>
      <c r="G2270" s="242"/>
      <c r="H2270" s="242"/>
      <c r="I2270" s="242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  <c r="CP2270" s="3"/>
      <c r="CQ2270" s="3"/>
      <c r="CR2270" s="3"/>
      <c r="CS2270" s="3"/>
      <c r="CT2270" s="3"/>
      <c r="CU2270" s="3"/>
      <c r="CV2270" s="3"/>
      <c r="CW2270" s="3"/>
      <c r="CX2270" s="3"/>
      <c r="CY2270" s="3"/>
      <c r="CZ2270" s="3"/>
      <c r="DA2270" s="3"/>
      <c r="DB2270" s="3"/>
      <c r="DC2270" s="3"/>
      <c r="DD2270" s="3"/>
      <c r="DE2270" s="3"/>
      <c r="DF2270" s="3"/>
      <c r="DG2270" s="3"/>
      <c r="DH2270" s="3"/>
      <c r="DI2270" s="3"/>
      <c r="DJ2270" s="3"/>
      <c r="DK2270" s="3"/>
      <c r="DL2270" s="3"/>
      <c r="DM2270" s="3"/>
      <c r="DN2270" s="3"/>
      <c r="DO2270" s="3"/>
      <c r="DP2270" s="3"/>
      <c r="DQ2270" s="3"/>
      <c r="DR2270" s="3"/>
      <c r="DS2270" s="3"/>
      <c r="DT2270" s="3"/>
      <c r="DU2270" s="3"/>
      <c r="DV2270" s="3"/>
      <c r="DW2270" s="3"/>
      <c r="DX2270" s="3"/>
      <c r="DY2270" s="3"/>
      <c r="DZ2270" s="3"/>
      <c r="EA2270" s="3"/>
      <c r="EB2270" s="3"/>
      <c r="EC2270" s="3"/>
      <c r="ED2270" s="3"/>
      <c r="EE2270" s="3"/>
      <c r="EF2270" s="3"/>
      <c r="EG2270" s="3"/>
      <c r="EH2270" s="3"/>
      <c r="EI2270" s="3"/>
      <c r="EJ2270" s="3"/>
      <c r="EK2270" s="3"/>
      <c r="EL2270" s="3"/>
      <c r="EM2270" s="3"/>
      <c r="EN2270" s="3"/>
      <c r="EO2270" s="3"/>
      <c r="EP2270" s="3"/>
      <c r="EQ2270" s="3"/>
      <c r="ER2270" s="3"/>
      <c r="ES2270" s="3"/>
      <c r="ET2270" s="3"/>
      <c r="EU2270" s="3"/>
      <c r="EV2270" s="3"/>
      <c r="EW2270" s="3"/>
      <c r="EX2270" s="3"/>
      <c r="EY2270" s="3"/>
      <c r="EZ2270" s="3"/>
      <c r="FA2270" s="3"/>
      <c r="FB2270" s="3"/>
      <c r="FC2270" s="3"/>
      <c r="FD2270" s="3"/>
      <c r="FE2270" s="3"/>
      <c r="FF2270" s="3"/>
      <c r="FG2270" s="3"/>
      <c r="FH2270" s="3"/>
      <c r="FI2270" s="3"/>
      <c r="FJ2270" s="3"/>
      <c r="FK2270" s="3"/>
      <c r="FL2270" s="3"/>
      <c r="FM2270" s="3"/>
      <c r="FN2270" s="3"/>
      <c r="FO2270" s="3"/>
      <c r="FP2270" s="3"/>
      <c r="FQ2270" s="3"/>
      <c r="FR2270" s="3"/>
      <c r="FS2270" s="3"/>
      <c r="FT2270" s="3"/>
      <c r="FU2270" s="3"/>
      <c r="FV2270" s="3"/>
      <c r="FW2270" s="3"/>
      <c r="FX2270" s="3"/>
      <c r="FY2270" s="3"/>
      <c r="FZ2270" s="3"/>
      <c r="GA2270" s="3"/>
      <c r="GB2270" s="3"/>
      <c r="GC2270" s="3"/>
      <c r="GD2270" s="3"/>
      <c r="GE2270" s="3"/>
      <c r="GF2270" s="3"/>
      <c r="GG2270" s="3"/>
      <c r="GH2270" s="3"/>
      <c r="GI2270" s="3"/>
      <c r="GJ2270" s="3"/>
    </row>
    <row r="2271" spans="1:192" s="219" customFormat="1">
      <c r="A2271" s="3"/>
      <c r="B2271" s="44"/>
      <c r="C2271" s="3"/>
      <c r="D2271" s="240"/>
      <c r="E2271" s="241"/>
      <c r="F2271" s="242"/>
      <c r="G2271" s="242"/>
      <c r="H2271" s="242"/>
      <c r="I2271" s="242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  <c r="CP2271" s="3"/>
      <c r="CQ2271" s="3"/>
      <c r="CR2271" s="3"/>
      <c r="CS2271" s="3"/>
      <c r="CT2271" s="3"/>
      <c r="CU2271" s="3"/>
      <c r="CV2271" s="3"/>
      <c r="CW2271" s="3"/>
      <c r="CX2271" s="3"/>
      <c r="CY2271" s="3"/>
      <c r="CZ2271" s="3"/>
      <c r="DA2271" s="3"/>
      <c r="DB2271" s="3"/>
      <c r="DC2271" s="3"/>
      <c r="DD2271" s="3"/>
      <c r="DE2271" s="3"/>
      <c r="DF2271" s="3"/>
      <c r="DG2271" s="3"/>
      <c r="DH2271" s="3"/>
      <c r="DI2271" s="3"/>
      <c r="DJ2271" s="3"/>
      <c r="DK2271" s="3"/>
      <c r="DL2271" s="3"/>
      <c r="DM2271" s="3"/>
      <c r="DN2271" s="3"/>
      <c r="DO2271" s="3"/>
      <c r="DP2271" s="3"/>
      <c r="DQ2271" s="3"/>
      <c r="DR2271" s="3"/>
      <c r="DS2271" s="3"/>
      <c r="DT2271" s="3"/>
      <c r="DU2271" s="3"/>
      <c r="DV2271" s="3"/>
      <c r="DW2271" s="3"/>
      <c r="DX2271" s="3"/>
      <c r="DY2271" s="3"/>
      <c r="DZ2271" s="3"/>
      <c r="EA2271" s="3"/>
      <c r="EB2271" s="3"/>
      <c r="EC2271" s="3"/>
      <c r="ED2271" s="3"/>
      <c r="EE2271" s="3"/>
      <c r="EF2271" s="3"/>
      <c r="EG2271" s="3"/>
      <c r="EH2271" s="3"/>
      <c r="EI2271" s="3"/>
      <c r="EJ2271" s="3"/>
      <c r="EK2271" s="3"/>
      <c r="EL2271" s="3"/>
      <c r="EM2271" s="3"/>
      <c r="EN2271" s="3"/>
      <c r="EO2271" s="3"/>
      <c r="EP2271" s="3"/>
      <c r="EQ2271" s="3"/>
      <c r="ER2271" s="3"/>
      <c r="ES2271" s="3"/>
      <c r="ET2271" s="3"/>
      <c r="EU2271" s="3"/>
      <c r="EV2271" s="3"/>
      <c r="EW2271" s="3"/>
      <c r="EX2271" s="3"/>
      <c r="EY2271" s="3"/>
      <c r="EZ2271" s="3"/>
      <c r="FA2271" s="3"/>
      <c r="FB2271" s="3"/>
      <c r="FC2271" s="3"/>
      <c r="FD2271" s="3"/>
      <c r="FE2271" s="3"/>
      <c r="FF2271" s="3"/>
      <c r="FG2271" s="3"/>
      <c r="FH2271" s="3"/>
      <c r="FI2271" s="3"/>
      <c r="FJ2271" s="3"/>
      <c r="FK2271" s="3"/>
      <c r="FL2271" s="3"/>
      <c r="FM2271" s="3"/>
      <c r="FN2271" s="3"/>
      <c r="FO2271" s="3"/>
      <c r="FP2271" s="3"/>
      <c r="FQ2271" s="3"/>
      <c r="FR2271" s="3"/>
      <c r="FS2271" s="3"/>
      <c r="FT2271" s="3"/>
      <c r="FU2271" s="3"/>
      <c r="FV2271" s="3"/>
      <c r="FW2271" s="3"/>
      <c r="FX2271" s="3"/>
      <c r="FY2271" s="3"/>
      <c r="FZ2271" s="3"/>
      <c r="GA2271" s="3"/>
      <c r="GB2271" s="3"/>
      <c r="GC2271" s="3"/>
      <c r="GD2271" s="3"/>
      <c r="GE2271" s="3"/>
      <c r="GF2271" s="3"/>
      <c r="GG2271" s="3"/>
      <c r="GH2271" s="3"/>
      <c r="GI2271" s="3"/>
      <c r="GJ2271" s="3"/>
    </row>
    <row r="2272" spans="1:192" s="219" customFormat="1">
      <c r="A2272" s="3"/>
      <c r="B2272" s="44"/>
      <c r="C2272" s="3"/>
      <c r="D2272" s="240"/>
      <c r="E2272" s="241"/>
      <c r="F2272" s="242"/>
      <c r="G2272" s="242"/>
      <c r="H2272" s="242"/>
      <c r="I2272" s="242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  <c r="CP2272" s="3"/>
      <c r="CQ2272" s="3"/>
      <c r="CR2272" s="3"/>
      <c r="CS2272" s="3"/>
      <c r="CT2272" s="3"/>
      <c r="CU2272" s="3"/>
      <c r="CV2272" s="3"/>
      <c r="CW2272" s="3"/>
      <c r="CX2272" s="3"/>
      <c r="CY2272" s="3"/>
      <c r="CZ2272" s="3"/>
      <c r="DA2272" s="3"/>
      <c r="DB2272" s="3"/>
      <c r="DC2272" s="3"/>
      <c r="DD2272" s="3"/>
      <c r="DE2272" s="3"/>
      <c r="DF2272" s="3"/>
      <c r="DG2272" s="3"/>
      <c r="DH2272" s="3"/>
      <c r="DI2272" s="3"/>
      <c r="DJ2272" s="3"/>
      <c r="DK2272" s="3"/>
      <c r="DL2272" s="3"/>
      <c r="DM2272" s="3"/>
      <c r="DN2272" s="3"/>
      <c r="DO2272" s="3"/>
      <c r="DP2272" s="3"/>
      <c r="DQ2272" s="3"/>
      <c r="DR2272" s="3"/>
      <c r="DS2272" s="3"/>
      <c r="DT2272" s="3"/>
      <c r="DU2272" s="3"/>
      <c r="DV2272" s="3"/>
      <c r="DW2272" s="3"/>
      <c r="DX2272" s="3"/>
      <c r="DY2272" s="3"/>
      <c r="DZ2272" s="3"/>
      <c r="EA2272" s="3"/>
      <c r="EB2272" s="3"/>
      <c r="EC2272" s="3"/>
      <c r="ED2272" s="3"/>
      <c r="EE2272" s="3"/>
      <c r="EF2272" s="3"/>
      <c r="EG2272" s="3"/>
      <c r="EH2272" s="3"/>
      <c r="EI2272" s="3"/>
      <c r="EJ2272" s="3"/>
      <c r="EK2272" s="3"/>
      <c r="EL2272" s="3"/>
      <c r="EM2272" s="3"/>
      <c r="EN2272" s="3"/>
      <c r="EO2272" s="3"/>
      <c r="EP2272" s="3"/>
      <c r="EQ2272" s="3"/>
      <c r="ER2272" s="3"/>
      <c r="ES2272" s="3"/>
      <c r="ET2272" s="3"/>
      <c r="EU2272" s="3"/>
      <c r="EV2272" s="3"/>
      <c r="EW2272" s="3"/>
      <c r="EX2272" s="3"/>
      <c r="EY2272" s="3"/>
      <c r="EZ2272" s="3"/>
      <c r="FA2272" s="3"/>
      <c r="FB2272" s="3"/>
      <c r="FC2272" s="3"/>
      <c r="FD2272" s="3"/>
      <c r="FE2272" s="3"/>
      <c r="FF2272" s="3"/>
      <c r="FG2272" s="3"/>
      <c r="FH2272" s="3"/>
      <c r="FI2272" s="3"/>
      <c r="FJ2272" s="3"/>
      <c r="FK2272" s="3"/>
      <c r="FL2272" s="3"/>
      <c r="FM2272" s="3"/>
      <c r="FN2272" s="3"/>
      <c r="FO2272" s="3"/>
      <c r="FP2272" s="3"/>
      <c r="FQ2272" s="3"/>
      <c r="FR2272" s="3"/>
      <c r="FS2272" s="3"/>
      <c r="FT2272" s="3"/>
      <c r="FU2272" s="3"/>
      <c r="FV2272" s="3"/>
      <c r="FW2272" s="3"/>
      <c r="FX2272" s="3"/>
      <c r="FY2272" s="3"/>
      <c r="FZ2272" s="3"/>
      <c r="GA2272" s="3"/>
      <c r="GB2272" s="3"/>
      <c r="GC2272" s="3"/>
      <c r="GD2272" s="3"/>
      <c r="GE2272" s="3"/>
      <c r="GF2272" s="3"/>
      <c r="GG2272" s="3"/>
      <c r="GH2272" s="3"/>
      <c r="GI2272" s="3"/>
      <c r="GJ2272" s="3"/>
    </row>
    <row r="2273" spans="1:192" s="219" customFormat="1">
      <c r="A2273" s="3"/>
      <c r="B2273" s="44"/>
      <c r="C2273" s="3"/>
      <c r="D2273" s="240"/>
      <c r="E2273" s="241"/>
      <c r="F2273" s="242"/>
      <c r="G2273" s="242"/>
      <c r="H2273" s="242"/>
      <c r="I2273" s="242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  <c r="CP2273" s="3"/>
      <c r="CQ2273" s="3"/>
      <c r="CR2273" s="3"/>
      <c r="CS2273" s="3"/>
      <c r="CT2273" s="3"/>
      <c r="CU2273" s="3"/>
      <c r="CV2273" s="3"/>
      <c r="CW2273" s="3"/>
      <c r="CX2273" s="3"/>
      <c r="CY2273" s="3"/>
      <c r="CZ2273" s="3"/>
      <c r="DA2273" s="3"/>
      <c r="DB2273" s="3"/>
      <c r="DC2273" s="3"/>
      <c r="DD2273" s="3"/>
      <c r="DE2273" s="3"/>
      <c r="DF2273" s="3"/>
      <c r="DG2273" s="3"/>
      <c r="DH2273" s="3"/>
      <c r="DI2273" s="3"/>
      <c r="DJ2273" s="3"/>
      <c r="DK2273" s="3"/>
      <c r="DL2273" s="3"/>
      <c r="DM2273" s="3"/>
      <c r="DN2273" s="3"/>
      <c r="DO2273" s="3"/>
      <c r="DP2273" s="3"/>
      <c r="DQ2273" s="3"/>
      <c r="DR2273" s="3"/>
      <c r="DS2273" s="3"/>
      <c r="DT2273" s="3"/>
      <c r="DU2273" s="3"/>
      <c r="DV2273" s="3"/>
      <c r="DW2273" s="3"/>
      <c r="DX2273" s="3"/>
      <c r="DY2273" s="3"/>
      <c r="DZ2273" s="3"/>
      <c r="EA2273" s="3"/>
      <c r="EB2273" s="3"/>
      <c r="EC2273" s="3"/>
      <c r="ED2273" s="3"/>
      <c r="EE2273" s="3"/>
      <c r="EF2273" s="3"/>
      <c r="EG2273" s="3"/>
      <c r="EH2273" s="3"/>
      <c r="EI2273" s="3"/>
      <c r="EJ2273" s="3"/>
      <c r="EK2273" s="3"/>
      <c r="EL2273" s="3"/>
      <c r="EM2273" s="3"/>
      <c r="EN2273" s="3"/>
      <c r="EO2273" s="3"/>
      <c r="EP2273" s="3"/>
      <c r="EQ2273" s="3"/>
      <c r="ER2273" s="3"/>
      <c r="ES2273" s="3"/>
      <c r="ET2273" s="3"/>
      <c r="EU2273" s="3"/>
      <c r="EV2273" s="3"/>
      <c r="EW2273" s="3"/>
      <c r="EX2273" s="3"/>
      <c r="EY2273" s="3"/>
      <c r="EZ2273" s="3"/>
      <c r="FA2273" s="3"/>
      <c r="FB2273" s="3"/>
      <c r="FC2273" s="3"/>
      <c r="FD2273" s="3"/>
      <c r="FE2273" s="3"/>
      <c r="FF2273" s="3"/>
      <c r="FG2273" s="3"/>
      <c r="FH2273" s="3"/>
      <c r="FI2273" s="3"/>
      <c r="FJ2273" s="3"/>
      <c r="FK2273" s="3"/>
      <c r="FL2273" s="3"/>
      <c r="FM2273" s="3"/>
      <c r="FN2273" s="3"/>
      <c r="FO2273" s="3"/>
      <c r="FP2273" s="3"/>
      <c r="FQ2273" s="3"/>
      <c r="FR2273" s="3"/>
      <c r="FS2273" s="3"/>
      <c r="FT2273" s="3"/>
      <c r="FU2273" s="3"/>
      <c r="FV2273" s="3"/>
      <c r="FW2273" s="3"/>
      <c r="FX2273" s="3"/>
      <c r="FY2273" s="3"/>
      <c r="FZ2273" s="3"/>
      <c r="GA2273" s="3"/>
      <c r="GB2273" s="3"/>
      <c r="GC2273" s="3"/>
      <c r="GD2273" s="3"/>
      <c r="GE2273" s="3"/>
      <c r="GF2273" s="3"/>
      <c r="GG2273" s="3"/>
      <c r="GH2273" s="3"/>
      <c r="GI2273" s="3"/>
      <c r="GJ2273" s="3"/>
    </row>
    <row r="2274" spans="1:192" s="219" customFormat="1">
      <c r="A2274" s="3"/>
      <c r="B2274" s="44"/>
      <c r="C2274" s="3"/>
      <c r="D2274" s="240"/>
      <c r="E2274" s="241"/>
      <c r="F2274" s="242"/>
      <c r="G2274" s="242"/>
      <c r="H2274" s="242"/>
      <c r="I2274" s="242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  <c r="CP2274" s="3"/>
      <c r="CQ2274" s="3"/>
      <c r="CR2274" s="3"/>
      <c r="CS2274" s="3"/>
      <c r="CT2274" s="3"/>
      <c r="CU2274" s="3"/>
      <c r="CV2274" s="3"/>
      <c r="CW2274" s="3"/>
      <c r="CX2274" s="3"/>
      <c r="CY2274" s="3"/>
      <c r="CZ2274" s="3"/>
      <c r="DA2274" s="3"/>
      <c r="DB2274" s="3"/>
      <c r="DC2274" s="3"/>
      <c r="DD2274" s="3"/>
      <c r="DE2274" s="3"/>
      <c r="DF2274" s="3"/>
      <c r="DG2274" s="3"/>
      <c r="DH2274" s="3"/>
      <c r="DI2274" s="3"/>
      <c r="DJ2274" s="3"/>
      <c r="DK2274" s="3"/>
      <c r="DL2274" s="3"/>
      <c r="DM2274" s="3"/>
      <c r="DN2274" s="3"/>
      <c r="DO2274" s="3"/>
      <c r="DP2274" s="3"/>
      <c r="DQ2274" s="3"/>
      <c r="DR2274" s="3"/>
      <c r="DS2274" s="3"/>
      <c r="DT2274" s="3"/>
      <c r="DU2274" s="3"/>
      <c r="DV2274" s="3"/>
      <c r="DW2274" s="3"/>
      <c r="DX2274" s="3"/>
      <c r="DY2274" s="3"/>
      <c r="DZ2274" s="3"/>
      <c r="EA2274" s="3"/>
      <c r="EB2274" s="3"/>
      <c r="EC2274" s="3"/>
      <c r="ED2274" s="3"/>
      <c r="EE2274" s="3"/>
      <c r="EF2274" s="3"/>
      <c r="EG2274" s="3"/>
      <c r="EH2274" s="3"/>
      <c r="EI2274" s="3"/>
      <c r="EJ2274" s="3"/>
      <c r="EK2274" s="3"/>
      <c r="EL2274" s="3"/>
      <c r="EM2274" s="3"/>
      <c r="EN2274" s="3"/>
      <c r="EO2274" s="3"/>
      <c r="EP2274" s="3"/>
      <c r="EQ2274" s="3"/>
      <c r="ER2274" s="3"/>
      <c r="ES2274" s="3"/>
      <c r="ET2274" s="3"/>
      <c r="EU2274" s="3"/>
      <c r="EV2274" s="3"/>
      <c r="EW2274" s="3"/>
      <c r="EX2274" s="3"/>
      <c r="EY2274" s="3"/>
      <c r="EZ2274" s="3"/>
      <c r="FA2274" s="3"/>
      <c r="FB2274" s="3"/>
      <c r="FC2274" s="3"/>
      <c r="FD2274" s="3"/>
      <c r="FE2274" s="3"/>
      <c r="FF2274" s="3"/>
      <c r="FG2274" s="3"/>
      <c r="FH2274" s="3"/>
      <c r="FI2274" s="3"/>
      <c r="FJ2274" s="3"/>
      <c r="FK2274" s="3"/>
      <c r="FL2274" s="3"/>
      <c r="FM2274" s="3"/>
      <c r="FN2274" s="3"/>
      <c r="FO2274" s="3"/>
      <c r="FP2274" s="3"/>
      <c r="FQ2274" s="3"/>
      <c r="FR2274" s="3"/>
      <c r="FS2274" s="3"/>
      <c r="FT2274" s="3"/>
      <c r="FU2274" s="3"/>
      <c r="FV2274" s="3"/>
      <c r="FW2274" s="3"/>
      <c r="FX2274" s="3"/>
      <c r="FY2274" s="3"/>
      <c r="FZ2274" s="3"/>
      <c r="GA2274" s="3"/>
      <c r="GB2274" s="3"/>
      <c r="GC2274" s="3"/>
      <c r="GD2274" s="3"/>
      <c r="GE2274" s="3"/>
      <c r="GF2274" s="3"/>
      <c r="GG2274" s="3"/>
      <c r="GH2274" s="3"/>
      <c r="GI2274" s="3"/>
      <c r="GJ2274" s="3"/>
    </row>
    <row r="2275" spans="1:192" s="219" customFormat="1">
      <c r="A2275" s="3"/>
      <c r="B2275" s="44"/>
      <c r="C2275" s="3"/>
      <c r="D2275" s="240"/>
      <c r="E2275" s="241"/>
      <c r="F2275" s="242"/>
      <c r="G2275" s="242"/>
      <c r="H2275" s="242"/>
      <c r="I2275" s="242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  <c r="CP2275" s="3"/>
      <c r="CQ2275" s="3"/>
      <c r="CR2275" s="3"/>
      <c r="CS2275" s="3"/>
      <c r="CT2275" s="3"/>
      <c r="CU2275" s="3"/>
      <c r="CV2275" s="3"/>
      <c r="CW2275" s="3"/>
      <c r="CX2275" s="3"/>
      <c r="CY2275" s="3"/>
      <c r="CZ2275" s="3"/>
      <c r="DA2275" s="3"/>
      <c r="DB2275" s="3"/>
      <c r="DC2275" s="3"/>
      <c r="DD2275" s="3"/>
      <c r="DE2275" s="3"/>
      <c r="DF2275" s="3"/>
      <c r="DG2275" s="3"/>
      <c r="DH2275" s="3"/>
      <c r="DI2275" s="3"/>
      <c r="DJ2275" s="3"/>
      <c r="DK2275" s="3"/>
      <c r="DL2275" s="3"/>
      <c r="DM2275" s="3"/>
      <c r="DN2275" s="3"/>
      <c r="DO2275" s="3"/>
      <c r="DP2275" s="3"/>
      <c r="DQ2275" s="3"/>
      <c r="DR2275" s="3"/>
      <c r="DS2275" s="3"/>
      <c r="DT2275" s="3"/>
      <c r="DU2275" s="3"/>
      <c r="DV2275" s="3"/>
      <c r="DW2275" s="3"/>
      <c r="DX2275" s="3"/>
      <c r="DY2275" s="3"/>
      <c r="DZ2275" s="3"/>
      <c r="EA2275" s="3"/>
      <c r="EB2275" s="3"/>
      <c r="EC2275" s="3"/>
      <c r="ED2275" s="3"/>
      <c r="EE2275" s="3"/>
      <c r="EF2275" s="3"/>
      <c r="EG2275" s="3"/>
      <c r="EH2275" s="3"/>
      <c r="EI2275" s="3"/>
      <c r="EJ2275" s="3"/>
      <c r="EK2275" s="3"/>
      <c r="EL2275" s="3"/>
      <c r="EM2275" s="3"/>
      <c r="EN2275" s="3"/>
      <c r="EO2275" s="3"/>
      <c r="EP2275" s="3"/>
      <c r="EQ2275" s="3"/>
      <c r="ER2275" s="3"/>
      <c r="ES2275" s="3"/>
      <c r="ET2275" s="3"/>
      <c r="EU2275" s="3"/>
      <c r="EV2275" s="3"/>
      <c r="EW2275" s="3"/>
      <c r="EX2275" s="3"/>
      <c r="EY2275" s="3"/>
      <c r="EZ2275" s="3"/>
      <c r="FA2275" s="3"/>
      <c r="FB2275" s="3"/>
      <c r="FC2275" s="3"/>
      <c r="FD2275" s="3"/>
      <c r="FE2275" s="3"/>
      <c r="FF2275" s="3"/>
      <c r="FG2275" s="3"/>
      <c r="FH2275" s="3"/>
      <c r="FI2275" s="3"/>
      <c r="FJ2275" s="3"/>
      <c r="FK2275" s="3"/>
      <c r="FL2275" s="3"/>
      <c r="FM2275" s="3"/>
      <c r="FN2275" s="3"/>
      <c r="FO2275" s="3"/>
      <c r="FP2275" s="3"/>
      <c r="FQ2275" s="3"/>
      <c r="FR2275" s="3"/>
      <c r="FS2275" s="3"/>
      <c r="FT2275" s="3"/>
      <c r="FU2275" s="3"/>
      <c r="FV2275" s="3"/>
      <c r="FW2275" s="3"/>
      <c r="FX2275" s="3"/>
      <c r="FY2275" s="3"/>
      <c r="FZ2275" s="3"/>
      <c r="GA2275" s="3"/>
      <c r="GB2275" s="3"/>
      <c r="GC2275" s="3"/>
      <c r="GD2275" s="3"/>
      <c r="GE2275" s="3"/>
      <c r="GF2275" s="3"/>
      <c r="GG2275" s="3"/>
      <c r="GH2275" s="3"/>
      <c r="GI2275" s="3"/>
      <c r="GJ2275" s="3"/>
    </row>
    <row r="2276" spans="1:192" s="219" customFormat="1">
      <c r="A2276" s="3"/>
      <c r="B2276" s="44"/>
      <c r="C2276" s="3"/>
      <c r="D2276" s="240"/>
      <c r="E2276" s="241"/>
      <c r="F2276" s="242"/>
      <c r="G2276" s="242"/>
      <c r="H2276" s="242"/>
      <c r="I2276" s="242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  <c r="CP2276" s="3"/>
      <c r="CQ2276" s="3"/>
      <c r="CR2276" s="3"/>
      <c r="CS2276" s="3"/>
      <c r="CT2276" s="3"/>
      <c r="CU2276" s="3"/>
      <c r="CV2276" s="3"/>
      <c r="CW2276" s="3"/>
      <c r="CX2276" s="3"/>
      <c r="CY2276" s="3"/>
      <c r="CZ2276" s="3"/>
      <c r="DA2276" s="3"/>
      <c r="DB2276" s="3"/>
      <c r="DC2276" s="3"/>
      <c r="DD2276" s="3"/>
      <c r="DE2276" s="3"/>
      <c r="DF2276" s="3"/>
      <c r="DG2276" s="3"/>
      <c r="DH2276" s="3"/>
      <c r="DI2276" s="3"/>
      <c r="DJ2276" s="3"/>
      <c r="DK2276" s="3"/>
      <c r="DL2276" s="3"/>
      <c r="DM2276" s="3"/>
      <c r="DN2276" s="3"/>
      <c r="DO2276" s="3"/>
      <c r="DP2276" s="3"/>
      <c r="DQ2276" s="3"/>
      <c r="DR2276" s="3"/>
      <c r="DS2276" s="3"/>
      <c r="DT2276" s="3"/>
      <c r="DU2276" s="3"/>
      <c r="DV2276" s="3"/>
      <c r="DW2276" s="3"/>
      <c r="DX2276" s="3"/>
      <c r="DY2276" s="3"/>
      <c r="DZ2276" s="3"/>
      <c r="EA2276" s="3"/>
      <c r="EB2276" s="3"/>
      <c r="EC2276" s="3"/>
      <c r="ED2276" s="3"/>
      <c r="EE2276" s="3"/>
      <c r="EF2276" s="3"/>
      <c r="EG2276" s="3"/>
      <c r="EH2276" s="3"/>
      <c r="EI2276" s="3"/>
      <c r="EJ2276" s="3"/>
      <c r="EK2276" s="3"/>
      <c r="EL2276" s="3"/>
      <c r="EM2276" s="3"/>
      <c r="EN2276" s="3"/>
      <c r="EO2276" s="3"/>
      <c r="EP2276" s="3"/>
      <c r="EQ2276" s="3"/>
      <c r="ER2276" s="3"/>
      <c r="ES2276" s="3"/>
      <c r="ET2276" s="3"/>
      <c r="EU2276" s="3"/>
      <c r="EV2276" s="3"/>
      <c r="EW2276" s="3"/>
      <c r="EX2276" s="3"/>
      <c r="EY2276" s="3"/>
      <c r="EZ2276" s="3"/>
      <c r="FA2276" s="3"/>
      <c r="FB2276" s="3"/>
      <c r="FC2276" s="3"/>
      <c r="FD2276" s="3"/>
      <c r="FE2276" s="3"/>
      <c r="FF2276" s="3"/>
      <c r="FG2276" s="3"/>
      <c r="FH2276" s="3"/>
      <c r="FI2276" s="3"/>
      <c r="FJ2276" s="3"/>
      <c r="FK2276" s="3"/>
      <c r="FL2276" s="3"/>
      <c r="FM2276" s="3"/>
      <c r="FN2276" s="3"/>
      <c r="FO2276" s="3"/>
      <c r="FP2276" s="3"/>
      <c r="FQ2276" s="3"/>
      <c r="FR2276" s="3"/>
      <c r="FS2276" s="3"/>
      <c r="FT2276" s="3"/>
      <c r="FU2276" s="3"/>
      <c r="FV2276" s="3"/>
      <c r="FW2276" s="3"/>
      <c r="FX2276" s="3"/>
      <c r="FY2276" s="3"/>
      <c r="FZ2276" s="3"/>
      <c r="GA2276" s="3"/>
      <c r="GB2276" s="3"/>
      <c r="GC2276" s="3"/>
      <c r="GD2276" s="3"/>
      <c r="GE2276" s="3"/>
      <c r="GF2276" s="3"/>
      <c r="GG2276" s="3"/>
      <c r="GH2276" s="3"/>
      <c r="GI2276" s="3"/>
      <c r="GJ2276" s="3"/>
    </row>
    <row r="2277" spans="1:192" s="219" customFormat="1">
      <c r="A2277" s="3"/>
      <c r="B2277" s="44"/>
      <c r="C2277" s="3"/>
      <c r="D2277" s="240"/>
      <c r="E2277" s="241"/>
      <c r="F2277" s="242"/>
      <c r="G2277" s="242"/>
      <c r="H2277" s="242"/>
      <c r="I2277" s="242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  <c r="CP2277" s="3"/>
      <c r="CQ2277" s="3"/>
      <c r="CR2277" s="3"/>
      <c r="CS2277" s="3"/>
      <c r="CT2277" s="3"/>
      <c r="CU2277" s="3"/>
      <c r="CV2277" s="3"/>
      <c r="CW2277" s="3"/>
      <c r="CX2277" s="3"/>
      <c r="CY2277" s="3"/>
      <c r="CZ2277" s="3"/>
      <c r="DA2277" s="3"/>
      <c r="DB2277" s="3"/>
      <c r="DC2277" s="3"/>
      <c r="DD2277" s="3"/>
      <c r="DE2277" s="3"/>
      <c r="DF2277" s="3"/>
      <c r="DG2277" s="3"/>
      <c r="DH2277" s="3"/>
      <c r="DI2277" s="3"/>
      <c r="DJ2277" s="3"/>
      <c r="DK2277" s="3"/>
      <c r="DL2277" s="3"/>
      <c r="DM2277" s="3"/>
      <c r="DN2277" s="3"/>
      <c r="DO2277" s="3"/>
      <c r="DP2277" s="3"/>
      <c r="DQ2277" s="3"/>
      <c r="DR2277" s="3"/>
      <c r="DS2277" s="3"/>
      <c r="DT2277" s="3"/>
      <c r="DU2277" s="3"/>
      <c r="DV2277" s="3"/>
      <c r="DW2277" s="3"/>
      <c r="DX2277" s="3"/>
      <c r="DY2277" s="3"/>
      <c r="DZ2277" s="3"/>
      <c r="EA2277" s="3"/>
      <c r="EB2277" s="3"/>
      <c r="EC2277" s="3"/>
      <c r="ED2277" s="3"/>
      <c r="EE2277" s="3"/>
      <c r="EF2277" s="3"/>
      <c r="EG2277" s="3"/>
      <c r="EH2277" s="3"/>
      <c r="EI2277" s="3"/>
      <c r="EJ2277" s="3"/>
      <c r="EK2277" s="3"/>
      <c r="EL2277" s="3"/>
      <c r="EM2277" s="3"/>
      <c r="EN2277" s="3"/>
      <c r="EO2277" s="3"/>
      <c r="EP2277" s="3"/>
      <c r="EQ2277" s="3"/>
      <c r="ER2277" s="3"/>
      <c r="ES2277" s="3"/>
      <c r="ET2277" s="3"/>
      <c r="EU2277" s="3"/>
      <c r="EV2277" s="3"/>
      <c r="EW2277" s="3"/>
      <c r="EX2277" s="3"/>
      <c r="EY2277" s="3"/>
      <c r="EZ2277" s="3"/>
      <c r="FA2277" s="3"/>
      <c r="FB2277" s="3"/>
      <c r="FC2277" s="3"/>
      <c r="FD2277" s="3"/>
      <c r="FE2277" s="3"/>
      <c r="FF2277" s="3"/>
      <c r="FG2277" s="3"/>
      <c r="FH2277" s="3"/>
      <c r="FI2277" s="3"/>
      <c r="FJ2277" s="3"/>
      <c r="FK2277" s="3"/>
      <c r="FL2277" s="3"/>
      <c r="FM2277" s="3"/>
      <c r="FN2277" s="3"/>
      <c r="FO2277" s="3"/>
      <c r="FP2277" s="3"/>
      <c r="FQ2277" s="3"/>
      <c r="FR2277" s="3"/>
      <c r="FS2277" s="3"/>
      <c r="FT2277" s="3"/>
      <c r="FU2277" s="3"/>
      <c r="FV2277" s="3"/>
      <c r="FW2277" s="3"/>
      <c r="FX2277" s="3"/>
      <c r="FY2277" s="3"/>
      <c r="FZ2277" s="3"/>
      <c r="GA2277" s="3"/>
      <c r="GB2277" s="3"/>
      <c r="GC2277" s="3"/>
      <c r="GD2277" s="3"/>
      <c r="GE2277" s="3"/>
      <c r="GF2277" s="3"/>
      <c r="GG2277" s="3"/>
      <c r="GH2277" s="3"/>
      <c r="GI2277" s="3"/>
      <c r="GJ2277" s="3"/>
    </row>
    <row r="2278" spans="1:192" s="219" customFormat="1">
      <c r="A2278" s="3"/>
      <c r="B2278" s="44"/>
      <c r="C2278" s="3"/>
      <c r="D2278" s="240"/>
      <c r="E2278" s="241"/>
      <c r="F2278" s="242"/>
      <c r="G2278" s="242"/>
      <c r="H2278" s="242"/>
      <c r="I2278" s="242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  <c r="CP2278" s="3"/>
      <c r="CQ2278" s="3"/>
      <c r="CR2278" s="3"/>
      <c r="CS2278" s="3"/>
      <c r="CT2278" s="3"/>
      <c r="CU2278" s="3"/>
      <c r="CV2278" s="3"/>
      <c r="CW2278" s="3"/>
      <c r="CX2278" s="3"/>
      <c r="CY2278" s="3"/>
      <c r="CZ2278" s="3"/>
      <c r="DA2278" s="3"/>
      <c r="DB2278" s="3"/>
      <c r="DC2278" s="3"/>
      <c r="DD2278" s="3"/>
      <c r="DE2278" s="3"/>
      <c r="DF2278" s="3"/>
      <c r="DG2278" s="3"/>
      <c r="DH2278" s="3"/>
      <c r="DI2278" s="3"/>
      <c r="DJ2278" s="3"/>
      <c r="DK2278" s="3"/>
      <c r="DL2278" s="3"/>
      <c r="DM2278" s="3"/>
      <c r="DN2278" s="3"/>
      <c r="DO2278" s="3"/>
      <c r="DP2278" s="3"/>
      <c r="DQ2278" s="3"/>
      <c r="DR2278" s="3"/>
      <c r="DS2278" s="3"/>
      <c r="DT2278" s="3"/>
      <c r="DU2278" s="3"/>
      <c r="DV2278" s="3"/>
      <c r="DW2278" s="3"/>
      <c r="DX2278" s="3"/>
      <c r="DY2278" s="3"/>
      <c r="DZ2278" s="3"/>
      <c r="EA2278" s="3"/>
      <c r="EB2278" s="3"/>
      <c r="EC2278" s="3"/>
      <c r="ED2278" s="3"/>
      <c r="EE2278" s="3"/>
      <c r="EF2278" s="3"/>
      <c r="EG2278" s="3"/>
      <c r="EH2278" s="3"/>
      <c r="EI2278" s="3"/>
      <c r="EJ2278" s="3"/>
      <c r="EK2278" s="3"/>
      <c r="EL2278" s="3"/>
      <c r="EM2278" s="3"/>
      <c r="EN2278" s="3"/>
      <c r="EO2278" s="3"/>
      <c r="EP2278" s="3"/>
      <c r="EQ2278" s="3"/>
      <c r="ER2278" s="3"/>
      <c r="ES2278" s="3"/>
      <c r="ET2278" s="3"/>
      <c r="EU2278" s="3"/>
      <c r="EV2278" s="3"/>
      <c r="EW2278" s="3"/>
      <c r="EX2278" s="3"/>
      <c r="EY2278" s="3"/>
      <c r="EZ2278" s="3"/>
      <c r="FA2278" s="3"/>
      <c r="FB2278" s="3"/>
      <c r="FC2278" s="3"/>
      <c r="FD2278" s="3"/>
      <c r="FE2278" s="3"/>
      <c r="FF2278" s="3"/>
      <c r="FG2278" s="3"/>
      <c r="FH2278" s="3"/>
      <c r="FI2278" s="3"/>
      <c r="FJ2278" s="3"/>
      <c r="FK2278" s="3"/>
      <c r="FL2278" s="3"/>
      <c r="FM2278" s="3"/>
      <c r="FN2278" s="3"/>
      <c r="FO2278" s="3"/>
      <c r="FP2278" s="3"/>
      <c r="FQ2278" s="3"/>
      <c r="FR2278" s="3"/>
      <c r="FS2278" s="3"/>
      <c r="FT2278" s="3"/>
      <c r="FU2278" s="3"/>
      <c r="FV2278" s="3"/>
      <c r="FW2278" s="3"/>
      <c r="FX2278" s="3"/>
      <c r="FY2278" s="3"/>
      <c r="FZ2278" s="3"/>
      <c r="GA2278" s="3"/>
      <c r="GB2278" s="3"/>
      <c r="GC2278" s="3"/>
      <c r="GD2278" s="3"/>
      <c r="GE2278" s="3"/>
      <c r="GF2278" s="3"/>
      <c r="GG2278" s="3"/>
      <c r="GH2278" s="3"/>
      <c r="GI2278" s="3"/>
      <c r="GJ2278" s="3"/>
    </row>
    <row r="2279" spans="1:192" s="219" customFormat="1">
      <c r="A2279" s="3"/>
      <c r="B2279" s="44"/>
      <c r="C2279" s="3"/>
      <c r="D2279" s="240"/>
      <c r="E2279" s="241"/>
      <c r="F2279" s="242"/>
      <c r="G2279" s="242"/>
      <c r="H2279" s="242"/>
      <c r="I2279" s="242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  <c r="CP2279" s="3"/>
      <c r="CQ2279" s="3"/>
      <c r="CR2279" s="3"/>
      <c r="CS2279" s="3"/>
      <c r="CT2279" s="3"/>
      <c r="CU2279" s="3"/>
      <c r="CV2279" s="3"/>
      <c r="CW2279" s="3"/>
      <c r="CX2279" s="3"/>
      <c r="CY2279" s="3"/>
      <c r="CZ2279" s="3"/>
      <c r="DA2279" s="3"/>
      <c r="DB2279" s="3"/>
      <c r="DC2279" s="3"/>
      <c r="DD2279" s="3"/>
      <c r="DE2279" s="3"/>
      <c r="DF2279" s="3"/>
      <c r="DG2279" s="3"/>
      <c r="DH2279" s="3"/>
      <c r="DI2279" s="3"/>
      <c r="DJ2279" s="3"/>
      <c r="DK2279" s="3"/>
      <c r="DL2279" s="3"/>
      <c r="DM2279" s="3"/>
      <c r="DN2279" s="3"/>
      <c r="DO2279" s="3"/>
      <c r="DP2279" s="3"/>
      <c r="DQ2279" s="3"/>
      <c r="DR2279" s="3"/>
      <c r="DS2279" s="3"/>
      <c r="DT2279" s="3"/>
      <c r="DU2279" s="3"/>
      <c r="DV2279" s="3"/>
      <c r="DW2279" s="3"/>
      <c r="DX2279" s="3"/>
      <c r="DY2279" s="3"/>
      <c r="DZ2279" s="3"/>
      <c r="EA2279" s="3"/>
      <c r="EB2279" s="3"/>
      <c r="EC2279" s="3"/>
      <c r="ED2279" s="3"/>
      <c r="EE2279" s="3"/>
      <c r="EF2279" s="3"/>
      <c r="EG2279" s="3"/>
      <c r="EH2279" s="3"/>
      <c r="EI2279" s="3"/>
      <c r="EJ2279" s="3"/>
      <c r="EK2279" s="3"/>
      <c r="EL2279" s="3"/>
      <c r="EM2279" s="3"/>
      <c r="EN2279" s="3"/>
      <c r="EO2279" s="3"/>
      <c r="EP2279" s="3"/>
      <c r="EQ2279" s="3"/>
      <c r="ER2279" s="3"/>
      <c r="ES2279" s="3"/>
      <c r="ET2279" s="3"/>
      <c r="EU2279" s="3"/>
      <c r="EV2279" s="3"/>
      <c r="EW2279" s="3"/>
      <c r="EX2279" s="3"/>
      <c r="EY2279" s="3"/>
      <c r="EZ2279" s="3"/>
      <c r="FA2279" s="3"/>
      <c r="FB2279" s="3"/>
      <c r="FC2279" s="3"/>
      <c r="FD2279" s="3"/>
      <c r="FE2279" s="3"/>
      <c r="FF2279" s="3"/>
      <c r="FG2279" s="3"/>
      <c r="FH2279" s="3"/>
      <c r="FI2279" s="3"/>
      <c r="FJ2279" s="3"/>
      <c r="FK2279" s="3"/>
      <c r="FL2279" s="3"/>
      <c r="FM2279" s="3"/>
      <c r="FN2279" s="3"/>
      <c r="FO2279" s="3"/>
      <c r="FP2279" s="3"/>
      <c r="FQ2279" s="3"/>
      <c r="FR2279" s="3"/>
      <c r="FS2279" s="3"/>
      <c r="FT2279" s="3"/>
      <c r="FU2279" s="3"/>
      <c r="FV2279" s="3"/>
      <c r="FW2279" s="3"/>
      <c r="FX2279" s="3"/>
      <c r="FY2279" s="3"/>
      <c r="FZ2279" s="3"/>
      <c r="GA2279" s="3"/>
      <c r="GB2279" s="3"/>
      <c r="GC2279" s="3"/>
      <c r="GD2279" s="3"/>
      <c r="GE2279" s="3"/>
      <c r="GF2279" s="3"/>
      <c r="GG2279" s="3"/>
      <c r="GH2279" s="3"/>
      <c r="GI2279" s="3"/>
      <c r="GJ2279" s="3"/>
    </row>
    <row r="2280" spans="1:192" s="219" customFormat="1">
      <c r="A2280" s="3"/>
      <c r="B2280" s="44"/>
      <c r="C2280" s="3"/>
      <c r="D2280" s="240"/>
      <c r="E2280" s="241"/>
      <c r="F2280" s="242"/>
      <c r="G2280" s="242"/>
      <c r="H2280" s="242"/>
      <c r="I2280" s="242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  <c r="CP2280" s="3"/>
      <c r="CQ2280" s="3"/>
      <c r="CR2280" s="3"/>
      <c r="CS2280" s="3"/>
      <c r="CT2280" s="3"/>
      <c r="CU2280" s="3"/>
      <c r="CV2280" s="3"/>
      <c r="CW2280" s="3"/>
      <c r="CX2280" s="3"/>
      <c r="CY2280" s="3"/>
      <c r="CZ2280" s="3"/>
      <c r="DA2280" s="3"/>
      <c r="DB2280" s="3"/>
      <c r="DC2280" s="3"/>
      <c r="DD2280" s="3"/>
      <c r="DE2280" s="3"/>
      <c r="DF2280" s="3"/>
      <c r="DG2280" s="3"/>
      <c r="DH2280" s="3"/>
      <c r="DI2280" s="3"/>
      <c r="DJ2280" s="3"/>
      <c r="DK2280" s="3"/>
      <c r="DL2280" s="3"/>
      <c r="DM2280" s="3"/>
      <c r="DN2280" s="3"/>
      <c r="DO2280" s="3"/>
      <c r="DP2280" s="3"/>
      <c r="DQ2280" s="3"/>
      <c r="DR2280" s="3"/>
      <c r="DS2280" s="3"/>
      <c r="DT2280" s="3"/>
      <c r="DU2280" s="3"/>
      <c r="DV2280" s="3"/>
      <c r="DW2280" s="3"/>
      <c r="DX2280" s="3"/>
      <c r="DY2280" s="3"/>
      <c r="DZ2280" s="3"/>
      <c r="EA2280" s="3"/>
      <c r="EB2280" s="3"/>
      <c r="EC2280" s="3"/>
      <c r="ED2280" s="3"/>
      <c r="EE2280" s="3"/>
      <c r="EF2280" s="3"/>
      <c r="EG2280" s="3"/>
      <c r="EH2280" s="3"/>
      <c r="EI2280" s="3"/>
      <c r="EJ2280" s="3"/>
      <c r="EK2280" s="3"/>
      <c r="EL2280" s="3"/>
      <c r="EM2280" s="3"/>
      <c r="EN2280" s="3"/>
      <c r="EO2280" s="3"/>
      <c r="EP2280" s="3"/>
      <c r="EQ2280" s="3"/>
      <c r="ER2280" s="3"/>
      <c r="ES2280" s="3"/>
      <c r="ET2280" s="3"/>
      <c r="EU2280" s="3"/>
      <c r="EV2280" s="3"/>
      <c r="EW2280" s="3"/>
      <c r="EX2280" s="3"/>
      <c r="EY2280" s="3"/>
      <c r="EZ2280" s="3"/>
      <c r="FA2280" s="3"/>
      <c r="FB2280" s="3"/>
      <c r="FC2280" s="3"/>
      <c r="FD2280" s="3"/>
      <c r="FE2280" s="3"/>
      <c r="FF2280" s="3"/>
      <c r="FG2280" s="3"/>
      <c r="FH2280" s="3"/>
      <c r="FI2280" s="3"/>
      <c r="FJ2280" s="3"/>
      <c r="FK2280" s="3"/>
      <c r="FL2280" s="3"/>
      <c r="FM2280" s="3"/>
      <c r="FN2280" s="3"/>
      <c r="FO2280" s="3"/>
      <c r="FP2280" s="3"/>
      <c r="FQ2280" s="3"/>
      <c r="FR2280" s="3"/>
      <c r="FS2280" s="3"/>
      <c r="FT2280" s="3"/>
      <c r="FU2280" s="3"/>
      <c r="FV2280" s="3"/>
      <c r="FW2280" s="3"/>
      <c r="FX2280" s="3"/>
      <c r="FY2280" s="3"/>
      <c r="FZ2280" s="3"/>
      <c r="GA2280" s="3"/>
      <c r="GB2280" s="3"/>
      <c r="GC2280" s="3"/>
      <c r="GD2280" s="3"/>
      <c r="GE2280" s="3"/>
      <c r="GF2280" s="3"/>
      <c r="GG2280" s="3"/>
      <c r="GH2280" s="3"/>
      <c r="GI2280" s="3"/>
      <c r="GJ2280" s="3"/>
    </row>
    <row r="2281" spans="1:192" s="219" customFormat="1">
      <c r="A2281" s="3"/>
      <c r="B2281" s="44"/>
      <c r="C2281" s="3"/>
      <c r="D2281" s="240"/>
      <c r="E2281" s="241"/>
      <c r="F2281" s="242"/>
      <c r="G2281" s="242"/>
      <c r="H2281" s="242"/>
      <c r="I2281" s="242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  <c r="CP2281" s="3"/>
      <c r="CQ2281" s="3"/>
      <c r="CR2281" s="3"/>
      <c r="CS2281" s="3"/>
      <c r="CT2281" s="3"/>
      <c r="CU2281" s="3"/>
      <c r="CV2281" s="3"/>
      <c r="CW2281" s="3"/>
      <c r="CX2281" s="3"/>
      <c r="CY2281" s="3"/>
      <c r="CZ2281" s="3"/>
      <c r="DA2281" s="3"/>
      <c r="DB2281" s="3"/>
      <c r="DC2281" s="3"/>
      <c r="DD2281" s="3"/>
      <c r="DE2281" s="3"/>
      <c r="DF2281" s="3"/>
      <c r="DG2281" s="3"/>
      <c r="DH2281" s="3"/>
      <c r="DI2281" s="3"/>
      <c r="DJ2281" s="3"/>
      <c r="DK2281" s="3"/>
      <c r="DL2281" s="3"/>
      <c r="DM2281" s="3"/>
      <c r="DN2281" s="3"/>
      <c r="DO2281" s="3"/>
      <c r="DP2281" s="3"/>
      <c r="DQ2281" s="3"/>
      <c r="DR2281" s="3"/>
      <c r="DS2281" s="3"/>
      <c r="DT2281" s="3"/>
      <c r="DU2281" s="3"/>
      <c r="DV2281" s="3"/>
      <c r="DW2281" s="3"/>
      <c r="DX2281" s="3"/>
      <c r="DY2281" s="3"/>
      <c r="DZ2281" s="3"/>
      <c r="EA2281" s="3"/>
      <c r="EB2281" s="3"/>
      <c r="EC2281" s="3"/>
      <c r="ED2281" s="3"/>
      <c r="EE2281" s="3"/>
      <c r="EF2281" s="3"/>
      <c r="EG2281" s="3"/>
      <c r="EH2281" s="3"/>
      <c r="EI2281" s="3"/>
      <c r="EJ2281" s="3"/>
      <c r="EK2281" s="3"/>
      <c r="EL2281" s="3"/>
      <c r="EM2281" s="3"/>
      <c r="EN2281" s="3"/>
      <c r="EO2281" s="3"/>
      <c r="EP2281" s="3"/>
      <c r="EQ2281" s="3"/>
      <c r="ER2281" s="3"/>
      <c r="ES2281" s="3"/>
      <c r="ET2281" s="3"/>
      <c r="EU2281" s="3"/>
      <c r="EV2281" s="3"/>
      <c r="EW2281" s="3"/>
      <c r="EX2281" s="3"/>
      <c r="EY2281" s="3"/>
      <c r="EZ2281" s="3"/>
      <c r="FA2281" s="3"/>
      <c r="FB2281" s="3"/>
      <c r="FC2281" s="3"/>
      <c r="FD2281" s="3"/>
      <c r="FE2281" s="3"/>
      <c r="FF2281" s="3"/>
      <c r="FG2281" s="3"/>
      <c r="FH2281" s="3"/>
      <c r="FI2281" s="3"/>
      <c r="FJ2281" s="3"/>
      <c r="FK2281" s="3"/>
      <c r="FL2281" s="3"/>
      <c r="FM2281" s="3"/>
      <c r="FN2281" s="3"/>
      <c r="FO2281" s="3"/>
      <c r="FP2281" s="3"/>
      <c r="FQ2281" s="3"/>
      <c r="FR2281" s="3"/>
      <c r="FS2281" s="3"/>
      <c r="FT2281" s="3"/>
      <c r="FU2281" s="3"/>
      <c r="FV2281" s="3"/>
      <c r="FW2281" s="3"/>
      <c r="FX2281" s="3"/>
      <c r="FY2281" s="3"/>
      <c r="FZ2281" s="3"/>
      <c r="GA2281" s="3"/>
      <c r="GB2281" s="3"/>
      <c r="GC2281" s="3"/>
      <c r="GD2281" s="3"/>
      <c r="GE2281" s="3"/>
      <c r="GF2281" s="3"/>
      <c r="GG2281" s="3"/>
      <c r="GH2281" s="3"/>
      <c r="GI2281" s="3"/>
      <c r="GJ2281" s="3"/>
    </row>
    <row r="2282" spans="1:192" s="219" customFormat="1">
      <c r="A2282" s="3"/>
      <c r="B2282" s="44"/>
      <c r="C2282" s="3"/>
      <c r="D2282" s="240"/>
      <c r="E2282" s="241"/>
      <c r="F2282" s="242"/>
      <c r="G2282" s="242"/>
      <c r="H2282" s="242"/>
      <c r="I2282" s="242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  <c r="CP2282" s="3"/>
      <c r="CQ2282" s="3"/>
      <c r="CR2282" s="3"/>
      <c r="CS2282" s="3"/>
      <c r="CT2282" s="3"/>
      <c r="CU2282" s="3"/>
      <c r="CV2282" s="3"/>
      <c r="CW2282" s="3"/>
      <c r="CX2282" s="3"/>
      <c r="CY2282" s="3"/>
      <c r="CZ2282" s="3"/>
      <c r="DA2282" s="3"/>
      <c r="DB2282" s="3"/>
      <c r="DC2282" s="3"/>
      <c r="DD2282" s="3"/>
      <c r="DE2282" s="3"/>
      <c r="DF2282" s="3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  <c r="EF2282" s="3"/>
      <c r="EG2282" s="3"/>
      <c r="EH2282" s="3"/>
      <c r="EI2282" s="3"/>
      <c r="EJ2282" s="3"/>
      <c r="EK2282" s="3"/>
      <c r="EL2282" s="3"/>
      <c r="EM2282" s="3"/>
      <c r="EN2282" s="3"/>
      <c r="EO2282" s="3"/>
      <c r="EP2282" s="3"/>
      <c r="EQ2282" s="3"/>
      <c r="ER2282" s="3"/>
      <c r="ES2282" s="3"/>
      <c r="ET2282" s="3"/>
      <c r="EU2282" s="3"/>
      <c r="EV2282" s="3"/>
      <c r="EW2282" s="3"/>
      <c r="EX2282" s="3"/>
      <c r="EY2282" s="3"/>
      <c r="EZ2282" s="3"/>
      <c r="FA2282" s="3"/>
      <c r="FB2282" s="3"/>
      <c r="FC2282" s="3"/>
      <c r="FD2282" s="3"/>
      <c r="FE2282" s="3"/>
      <c r="FF2282" s="3"/>
      <c r="FG2282" s="3"/>
      <c r="FH2282" s="3"/>
      <c r="FI2282" s="3"/>
      <c r="FJ2282" s="3"/>
      <c r="FK2282" s="3"/>
      <c r="FL2282" s="3"/>
      <c r="FM2282" s="3"/>
      <c r="FN2282" s="3"/>
      <c r="FO2282" s="3"/>
      <c r="FP2282" s="3"/>
      <c r="FQ2282" s="3"/>
      <c r="FR2282" s="3"/>
      <c r="FS2282" s="3"/>
      <c r="FT2282" s="3"/>
      <c r="FU2282" s="3"/>
      <c r="FV2282" s="3"/>
      <c r="FW2282" s="3"/>
      <c r="FX2282" s="3"/>
      <c r="FY2282" s="3"/>
      <c r="FZ2282" s="3"/>
      <c r="GA2282" s="3"/>
      <c r="GB2282" s="3"/>
      <c r="GC2282" s="3"/>
      <c r="GD2282" s="3"/>
      <c r="GE2282" s="3"/>
      <c r="GF2282" s="3"/>
      <c r="GG2282" s="3"/>
      <c r="GH2282" s="3"/>
      <c r="GI2282" s="3"/>
      <c r="GJ2282" s="3"/>
    </row>
    <row r="2283" spans="1:192" s="219" customFormat="1">
      <c r="A2283" s="3"/>
      <c r="B2283" s="44"/>
      <c r="C2283" s="3"/>
      <c r="D2283" s="240"/>
      <c r="E2283" s="241"/>
      <c r="F2283" s="242"/>
      <c r="G2283" s="242"/>
      <c r="H2283" s="242"/>
      <c r="I2283" s="242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  <c r="CP2283" s="3"/>
      <c r="CQ2283" s="3"/>
      <c r="CR2283" s="3"/>
      <c r="CS2283" s="3"/>
      <c r="CT2283" s="3"/>
      <c r="CU2283" s="3"/>
      <c r="CV2283" s="3"/>
      <c r="CW2283" s="3"/>
      <c r="CX2283" s="3"/>
      <c r="CY2283" s="3"/>
      <c r="CZ2283" s="3"/>
      <c r="DA2283" s="3"/>
      <c r="DB2283" s="3"/>
      <c r="DC2283" s="3"/>
      <c r="DD2283" s="3"/>
      <c r="DE2283" s="3"/>
      <c r="DF2283" s="3"/>
      <c r="DG2283" s="3"/>
      <c r="DH2283" s="3"/>
      <c r="DI2283" s="3"/>
      <c r="DJ2283" s="3"/>
      <c r="DK2283" s="3"/>
      <c r="DL2283" s="3"/>
      <c r="DM2283" s="3"/>
      <c r="DN2283" s="3"/>
      <c r="DO2283" s="3"/>
      <c r="DP2283" s="3"/>
      <c r="DQ2283" s="3"/>
      <c r="DR2283" s="3"/>
      <c r="DS2283" s="3"/>
      <c r="DT2283" s="3"/>
      <c r="DU2283" s="3"/>
      <c r="DV2283" s="3"/>
      <c r="DW2283" s="3"/>
      <c r="DX2283" s="3"/>
      <c r="DY2283" s="3"/>
      <c r="DZ2283" s="3"/>
      <c r="EA2283" s="3"/>
      <c r="EB2283" s="3"/>
      <c r="EC2283" s="3"/>
      <c r="ED2283" s="3"/>
      <c r="EE2283" s="3"/>
      <c r="EF2283" s="3"/>
      <c r="EG2283" s="3"/>
      <c r="EH2283" s="3"/>
      <c r="EI2283" s="3"/>
      <c r="EJ2283" s="3"/>
      <c r="EK2283" s="3"/>
      <c r="EL2283" s="3"/>
      <c r="EM2283" s="3"/>
      <c r="EN2283" s="3"/>
      <c r="EO2283" s="3"/>
      <c r="EP2283" s="3"/>
      <c r="EQ2283" s="3"/>
      <c r="ER2283" s="3"/>
      <c r="ES2283" s="3"/>
      <c r="ET2283" s="3"/>
      <c r="EU2283" s="3"/>
      <c r="EV2283" s="3"/>
      <c r="EW2283" s="3"/>
      <c r="EX2283" s="3"/>
      <c r="EY2283" s="3"/>
      <c r="EZ2283" s="3"/>
      <c r="FA2283" s="3"/>
      <c r="FB2283" s="3"/>
      <c r="FC2283" s="3"/>
      <c r="FD2283" s="3"/>
      <c r="FE2283" s="3"/>
      <c r="FF2283" s="3"/>
      <c r="FG2283" s="3"/>
      <c r="FH2283" s="3"/>
      <c r="FI2283" s="3"/>
      <c r="FJ2283" s="3"/>
      <c r="FK2283" s="3"/>
      <c r="FL2283" s="3"/>
      <c r="FM2283" s="3"/>
      <c r="FN2283" s="3"/>
      <c r="FO2283" s="3"/>
      <c r="FP2283" s="3"/>
      <c r="FQ2283" s="3"/>
      <c r="FR2283" s="3"/>
      <c r="FS2283" s="3"/>
      <c r="FT2283" s="3"/>
      <c r="FU2283" s="3"/>
      <c r="FV2283" s="3"/>
      <c r="FW2283" s="3"/>
      <c r="FX2283" s="3"/>
      <c r="FY2283" s="3"/>
      <c r="FZ2283" s="3"/>
      <c r="GA2283" s="3"/>
      <c r="GB2283" s="3"/>
      <c r="GC2283" s="3"/>
      <c r="GD2283" s="3"/>
      <c r="GE2283" s="3"/>
      <c r="GF2283" s="3"/>
      <c r="GG2283" s="3"/>
      <c r="GH2283" s="3"/>
      <c r="GI2283" s="3"/>
      <c r="GJ2283" s="3"/>
    </row>
    <row r="2284" spans="1:192" s="219" customFormat="1">
      <c r="A2284" s="3"/>
      <c r="B2284" s="44"/>
      <c r="C2284" s="3"/>
      <c r="D2284" s="240"/>
      <c r="E2284" s="241"/>
      <c r="F2284" s="242"/>
      <c r="G2284" s="242"/>
      <c r="H2284" s="242"/>
      <c r="I2284" s="242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  <c r="CP2284" s="3"/>
      <c r="CQ2284" s="3"/>
      <c r="CR2284" s="3"/>
      <c r="CS2284" s="3"/>
      <c r="CT2284" s="3"/>
      <c r="CU2284" s="3"/>
      <c r="CV2284" s="3"/>
      <c r="CW2284" s="3"/>
      <c r="CX2284" s="3"/>
      <c r="CY2284" s="3"/>
      <c r="CZ2284" s="3"/>
      <c r="DA2284" s="3"/>
      <c r="DB2284" s="3"/>
      <c r="DC2284" s="3"/>
      <c r="DD2284" s="3"/>
      <c r="DE2284" s="3"/>
      <c r="DF2284" s="3"/>
      <c r="DG2284" s="3"/>
      <c r="DH2284" s="3"/>
      <c r="DI2284" s="3"/>
      <c r="DJ2284" s="3"/>
      <c r="DK2284" s="3"/>
      <c r="DL2284" s="3"/>
      <c r="DM2284" s="3"/>
      <c r="DN2284" s="3"/>
      <c r="DO2284" s="3"/>
      <c r="DP2284" s="3"/>
      <c r="DQ2284" s="3"/>
      <c r="DR2284" s="3"/>
      <c r="DS2284" s="3"/>
      <c r="DT2284" s="3"/>
      <c r="DU2284" s="3"/>
      <c r="DV2284" s="3"/>
      <c r="DW2284" s="3"/>
      <c r="DX2284" s="3"/>
      <c r="DY2284" s="3"/>
      <c r="DZ2284" s="3"/>
      <c r="EA2284" s="3"/>
      <c r="EB2284" s="3"/>
      <c r="EC2284" s="3"/>
      <c r="ED2284" s="3"/>
      <c r="EE2284" s="3"/>
      <c r="EF2284" s="3"/>
      <c r="EG2284" s="3"/>
      <c r="EH2284" s="3"/>
      <c r="EI2284" s="3"/>
      <c r="EJ2284" s="3"/>
      <c r="EK2284" s="3"/>
      <c r="EL2284" s="3"/>
      <c r="EM2284" s="3"/>
      <c r="EN2284" s="3"/>
      <c r="EO2284" s="3"/>
      <c r="EP2284" s="3"/>
      <c r="EQ2284" s="3"/>
      <c r="ER2284" s="3"/>
      <c r="ES2284" s="3"/>
      <c r="ET2284" s="3"/>
      <c r="EU2284" s="3"/>
      <c r="EV2284" s="3"/>
      <c r="EW2284" s="3"/>
      <c r="EX2284" s="3"/>
      <c r="EY2284" s="3"/>
      <c r="EZ2284" s="3"/>
      <c r="FA2284" s="3"/>
      <c r="FB2284" s="3"/>
      <c r="FC2284" s="3"/>
      <c r="FD2284" s="3"/>
      <c r="FE2284" s="3"/>
      <c r="FF2284" s="3"/>
      <c r="FG2284" s="3"/>
      <c r="FH2284" s="3"/>
      <c r="FI2284" s="3"/>
      <c r="FJ2284" s="3"/>
      <c r="FK2284" s="3"/>
      <c r="FL2284" s="3"/>
      <c r="FM2284" s="3"/>
      <c r="FN2284" s="3"/>
      <c r="FO2284" s="3"/>
      <c r="FP2284" s="3"/>
      <c r="FQ2284" s="3"/>
      <c r="FR2284" s="3"/>
      <c r="FS2284" s="3"/>
      <c r="FT2284" s="3"/>
      <c r="FU2284" s="3"/>
      <c r="FV2284" s="3"/>
      <c r="FW2284" s="3"/>
      <c r="FX2284" s="3"/>
      <c r="FY2284" s="3"/>
      <c r="FZ2284" s="3"/>
      <c r="GA2284" s="3"/>
      <c r="GB2284" s="3"/>
      <c r="GC2284" s="3"/>
      <c r="GD2284" s="3"/>
      <c r="GE2284" s="3"/>
      <c r="GF2284" s="3"/>
      <c r="GG2284" s="3"/>
      <c r="GH2284" s="3"/>
      <c r="GI2284" s="3"/>
      <c r="GJ2284" s="3"/>
    </row>
    <row r="2285" spans="1:192" s="219" customFormat="1">
      <c r="A2285" s="3"/>
      <c r="B2285" s="44"/>
      <c r="C2285" s="3"/>
      <c r="D2285" s="240"/>
      <c r="E2285" s="241"/>
      <c r="F2285" s="242"/>
      <c r="G2285" s="242"/>
      <c r="H2285" s="242"/>
      <c r="I2285" s="242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  <c r="CP2285" s="3"/>
      <c r="CQ2285" s="3"/>
      <c r="CR2285" s="3"/>
      <c r="CS2285" s="3"/>
      <c r="CT2285" s="3"/>
      <c r="CU2285" s="3"/>
      <c r="CV2285" s="3"/>
      <c r="CW2285" s="3"/>
      <c r="CX2285" s="3"/>
      <c r="CY2285" s="3"/>
      <c r="CZ2285" s="3"/>
      <c r="DA2285" s="3"/>
      <c r="DB2285" s="3"/>
      <c r="DC2285" s="3"/>
      <c r="DD2285" s="3"/>
      <c r="DE2285" s="3"/>
      <c r="DF2285" s="3"/>
      <c r="DG2285" s="3"/>
      <c r="DH2285" s="3"/>
      <c r="DI2285" s="3"/>
      <c r="DJ2285" s="3"/>
      <c r="DK2285" s="3"/>
      <c r="DL2285" s="3"/>
      <c r="DM2285" s="3"/>
      <c r="DN2285" s="3"/>
      <c r="DO2285" s="3"/>
      <c r="DP2285" s="3"/>
      <c r="DQ2285" s="3"/>
      <c r="DR2285" s="3"/>
      <c r="DS2285" s="3"/>
      <c r="DT2285" s="3"/>
      <c r="DU2285" s="3"/>
      <c r="DV2285" s="3"/>
      <c r="DW2285" s="3"/>
      <c r="DX2285" s="3"/>
      <c r="DY2285" s="3"/>
      <c r="DZ2285" s="3"/>
      <c r="EA2285" s="3"/>
      <c r="EB2285" s="3"/>
      <c r="EC2285" s="3"/>
      <c r="ED2285" s="3"/>
      <c r="EE2285" s="3"/>
      <c r="EF2285" s="3"/>
      <c r="EG2285" s="3"/>
      <c r="EH2285" s="3"/>
      <c r="EI2285" s="3"/>
      <c r="EJ2285" s="3"/>
      <c r="EK2285" s="3"/>
      <c r="EL2285" s="3"/>
      <c r="EM2285" s="3"/>
      <c r="EN2285" s="3"/>
      <c r="EO2285" s="3"/>
      <c r="EP2285" s="3"/>
      <c r="EQ2285" s="3"/>
      <c r="ER2285" s="3"/>
      <c r="ES2285" s="3"/>
      <c r="ET2285" s="3"/>
      <c r="EU2285" s="3"/>
      <c r="EV2285" s="3"/>
      <c r="EW2285" s="3"/>
      <c r="EX2285" s="3"/>
      <c r="EY2285" s="3"/>
      <c r="EZ2285" s="3"/>
      <c r="FA2285" s="3"/>
      <c r="FB2285" s="3"/>
      <c r="FC2285" s="3"/>
      <c r="FD2285" s="3"/>
      <c r="FE2285" s="3"/>
      <c r="FF2285" s="3"/>
      <c r="FG2285" s="3"/>
      <c r="FH2285" s="3"/>
      <c r="FI2285" s="3"/>
      <c r="FJ2285" s="3"/>
      <c r="FK2285" s="3"/>
      <c r="FL2285" s="3"/>
      <c r="FM2285" s="3"/>
      <c r="FN2285" s="3"/>
      <c r="FO2285" s="3"/>
      <c r="FP2285" s="3"/>
      <c r="FQ2285" s="3"/>
      <c r="FR2285" s="3"/>
      <c r="FS2285" s="3"/>
      <c r="FT2285" s="3"/>
      <c r="FU2285" s="3"/>
      <c r="FV2285" s="3"/>
      <c r="FW2285" s="3"/>
      <c r="FX2285" s="3"/>
      <c r="FY2285" s="3"/>
      <c r="FZ2285" s="3"/>
      <c r="GA2285" s="3"/>
      <c r="GB2285" s="3"/>
      <c r="GC2285" s="3"/>
      <c r="GD2285" s="3"/>
      <c r="GE2285" s="3"/>
      <c r="GF2285" s="3"/>
      <c r="GG2285" s="3"/>
      <c r="GH2285" s="3"/>
      <c r="GI2285" s="3"/>
      <c r="GJ2285" s="3"/>
    </row>
    <row r="2286" spans="1:192" s="219" customFormat="1">
      <c r="A2286" s="3"/>
      <c r="B2286" s="44"/>
      <c r="C2286" s="3"/>
      <c r="D2286" s="240"/>
      <c r="E2286" s="241"/>
      <c r="F2286" s="242"/>
      <c r="G2286" s="242"/>
      <c r="H2286" s="242"/>
      <c r="I2286" s="242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  <c r="CP2286" s="3"/>
      <c r="CQ2286" s="3"/>
      <c r="CR2286" s="3"/>
      <c r="CS2286" s="3"/>
      <c r="CT2286" s="3"/>
      <c r="CU2286" s="3"/>
      <c r="CV2286" s="3"/>
      <c r="CW2286" s="3"/>
      <c r="CX2286" s="3"/>
      <c r="CY2286" s="3"/>
      <c r="CZ2286" s="3"/>
      <c r="DA2286" s="3"/>
      <c r="DB2286" s="3"/>
      <c r="DC2286" s="3"/>
      <c r="DD2286" s="3"/>
      <c r="DE2286" s="3"/>
      <c r="DF2286" s="3"/>
      <c r="DG2286" s="3"/>
      <c r="DH2286" s="3"/>
      <c r="DI2286" s="3"/>
      <c r="DJ2286" s="3"/>
      <c r="DK2286" s="3"/>
      <c r="DL2286" s="3"/>
      <c r="DM2286" s="3"/>
      <c r="DN2286" s="3"/>
      <c r="DO2286" s="3"/>
      <c r="DP2286" s="3"/>
      <c r="DQ2286" s="3"/>
      <c r="DR2286" s="3"/>
      <c r="DS2286" s="3"/>
      <c r="DT2286" s="3"/>
      <c r="DU2286" s="3"/>
      <c r="DV2286" s="3"/>
      <c r="DW2286" s="3"/>
      <c r="DX2286" s="3"/>
      <c r="DY2286" s="3"/>
      <c r="DZ2286" s="3"/>
      <c r="EA2286" s="3"/>
      <c r="EB2286" s="3"/>
      <c r="EC2286" s="3"/>
      <c r="ED2286" s="3"/>
      <c r="EE2286" s="3"/>
      <c r="EF2286" s="3"/>
      <c r="EG2286" s="3"/>
      <c r="EH2286" s="3"/>
      <c r="EI2286" s="3"/>
      <c r="EJ2286" s="3"/>
      <c r="EK2286" s="3"/>
      <c r="EL2286" s="3"/>
      <c r="EM2286" s="3"/>
      <c r="EN2286" s="3"/>
      <c r="EO2286" s="3"/>
      <c r="EP2286" s="3"/>
      <c r="EQ2286" s="3"/>
      <c r="ER2286" s="3"/>
      <c r="ES2286" s="3"/>
      <c r="ET2286" s="3"/>
      <c r="EU2286" s="3"/>
      <c r="EV2286" s="3"/>
      <c r="EW2286" s="3"/>
      <c r="EX2286" s="3"/>
      <c r="EY2286" s="3"/>
      <c r="EZ2286" s="3"/>
      <c r="FA2286" s="3"/>
      <c r="FB2286" s="3"/>
      <c r="FC2286" s="3"/>
      <c r="FD2286" s="3"/>
      <c r="FE2286" s="3"/>
      <c r="FF2286" s="3"/>
      <c r="FG2286" s="3"/>
      <c r="FH2286" s="3"/>
      <c r="FI2286" s="3"/>
      <c r="FJ2286" s="3"/>
      <c r="FK2286" s="3"/>
      <c r="FL2286" s="3"/>
      <c r="FM2286" s="3"/>
      <c r="FN2286" s="3"/>
      <c r="FO2286" s="3"/>
      <c r="FP2286" s="3"/>
      <c r="FQ2286" s="3"/>
      <c r="FR2286" s="3"/>
      <c r="FS2286" s="3"/>
      <c r="FT2286" s="3"/>
      <c r="FU2286" s="3"/>
      <c r="FV2286" s="3"/>
      <c r="FW2286" s="3"/>
      <c r="FX2286" s="3"/>
      <c r="FY2286" s="3"/>
      <c r="FZ2286" s="3"/>
      <c r="GA2286" s="3"/>
      <c r="GB2286" s="3"/>
      <c r="GC2286" s="3"/>
      <c r="GD2286" s="3"/>
      <c r="GE2286" s="3"/>
      <c r="GF2286" s="3"/>
      <c r="GG2286" s="3"/>
      <c r="GH2286" s="3"/>
      <c r="GI2286" s="3"/>
      <c r="GJ2286" s="3"/>
    </row>
    <row r="2287" spans="1:192" s="219" customFormat="1">
      <c r="A2287" s="3"/>
      <c r="B2287" s="44"/>
      <c r="C2287" s="3"/>
      <c r="D2287" s="240"/>
      <c r="E2287" s="241"/>
      <c r="F2287" s="242"/>
      <c r="G2287" s="242"/>
      <c r="H2287" s="242"/>
      <c r="I2287" s="242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  <c r="CP2287" s="3"/>
      <c r="CQ2287" s="3"/>
      <c r="CR2287" s="3"/>
      <c r="CS2287" s="3"/>
      <c r="CT2287" s="3"/>
      <c r="CU2287" s="3"/>
      <c r="CV2287" s="3"/>
      <c r="CW2287" s="3"/>
      <c r="CX2287" s="3"/>
      <c r="CY2287" s="3"/>
      <c r="CZ2287" s="3"/>
      <c r="DA2287" s="3"/>
      <c r="DB2287" s="3"/>
      <c r="DC2287" s="3"/>
      <c r="DD2287" s="3"/>
      <c r="DE2287" s="3"/>
      <c r="DF2287" s="3"/>
      <c r="DG2287" s="3"/>
      <c r="DH2287" s="3"/>
      <c r="DI2287" s="3"/>
      <c r="DJ2287" s="3"/>
      <c r="DK2287" s="3"/>
      <c r="DL2287" s="3"/>
      <c r="DM2287" s="3"/>
      <c r="DN2287" s="3"/>
      <c r="DO2287" s="3"/>
      <c r="DP2287" s="3"/>
      <c r="DQ2287" s="3"/>
      <c r="DR2287" s="3"/>
      <c r="DS2287" s="3"/>
      <c r="DT2287" s="3"/>
      <c r="DU2287" s="3"/>
      <c r="DV2287" s="3"/>
      <c r="DW2287" s="3"/>
      <c r="DX2287" s="3"/>
      <c r="DY2287" s="3"/>
      <c r="DZ2287" s="3"/>
      <c r="EA2287" s="3"/>
      <c r="EB2287" s="3"/>
      <c r="EC2287" s="3"/>
      <c r="ED2287" s="3"/>
      <c r="EE2287" s="3"/>
      <c r="EF2287" s="3"/>
      <c r="EG2287" s="3"/>
      <c r="EH2287" s="3"/>
      <c r="EI2287" s="3"/>
      <c r="EJ2287" s="3"/>
      <c r="EK2287" s="3"/>
      <c r="EL2287" s="3"/>
      <c r="EM2287" s="3"/>
      <c r="EN2287" s="3"/>
      <c r="EO2287" s="3"/>
      <c r="EP2287" s="3"/>
      <c r="EQ2287" s="3"/>
      <c r="ER2287" s="3"/>
      <c r="ES2287" s="3"/>
      <c r="ET2287" s="3"/>
      <c r="EU2287" s="3"/>
      <c r="EV2287" s="3"/>
      <c r="EW2287" s="3"/>
      <c r="EX2287" s="3"/>
      <c r="EY2287" s="3"/>
      <c r="EZ2287" s="3"/>
      <c r="FA2287" s="3"/>
      <c r="FB2287" s="3"/>
      <c r="FC2287" s="3"/>
      <c r="FD2287" s="3"/>
      <c r="FE2287" s="3"/>
      <c r="FF2287" s="3"/>
      <c r="FG2287" s="3"/>
      <c r="FH2287" s="3"/>
      <c r="FI2287" s="3"/>
      <c r="FJ2287" s="3"/>
      <c r="FK2287" s="3"/>
      <c r="FL2287" s="3"/>
      <c r="FM2287" s="3"/>
      <c r="FN2287" s="3"/>
      <c r="FO2287" s="3"/>
      <c r="FP2287" s="3"/>
      <c r="FQ2287" s="3"/>
      <c r="FR2287" s="3"/>
      <c r="FS2287" s="3"/>
      <c r="FT2287" s="3"/>
      <c r="FU2287" s="3"/>
      <c r="FV2287" s="3"/>
      <c r="FW2287" s="3"/>
      <c r="FX2287" s="3"/>
      <c r="FY2287" s="3"/>
      <c r="FZ2287" s="3"/>
      <c r="GA2287" s="3"/>
      <c r="GB2287" s="3"/>
      <c r="GC2287" s="3"/>
      <c r="GD2287" s="3"/>
      <c r="GE2287" s="3"/>
      <c r="GF2287" s="3"/>
      <c r="GG2287" s="3"/>
      <c r="GH2287" s="3"/>
      <c r="GI2287" s="3"/>
      <c r="GJ2287" s="3"/>
    </row>
    <row r="2288" spans="1:192" s="219" customFormat="1">
      <c r="A2288" s="3"/>
      <c r="B2288" s="44"/>
      <c r="C2288" s="3"/>
      <c r="D2288" s="240"/>
      <c r="E2288" s="241"/>
      <c r="F2288" s="242"/>
      <c r="G2288" s="242"/>
      <c r="H2288" s="242"/>
      <c r="I2288" s="242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  <c r="CP2288" s="3"/>
      <c r="CQ2288" s="3"/>
      <c r="CR2288" s="3"/>
      <c r="CS2288" s="3"/>
      <c r="CT2288" s="3"/>
      <c r="CU2288" s="3"/>
      <c r="CV2288" s="3"/>
      <c r="CW2288" s="3"/>
      <c r="CX2288" s="3"/>
      <c r="CY2288" s="3"/>
      <c r="CZ2288" s="3"/>
      <c r="DA2288" s="3"/>
      <c r="DB2288" s="3"/>
      <c r="DC2288" s="3"/>
      <c r="DD2288" s="3"/>
      <c r="DE2288" s="3"/>
      <c r="DF2288" s="3"/>
      <c r="DG2288" s="3"/>
      <c r="DH2288" s="3"/>
      <c r="DI2288" s="3"/>
      <c r="DJ2288" s="3"/>
      <c r="DK2288" s="3"/>
      <c r="DL2288" s="3"/>
      <c r="DM2288" s="3"/>
      <c r="DN2288" s="3"/>
      <c r="DO2288" s="3"/>
      <c r="DP2288" s="3"/>
      <c r="DQ2288" s="3"/>
      <c r="DR2288" s="3"/>
      <c r="DS2288" s="3"/>
      <c r="DT2288" s="3"/>
      <c r="DU2288" s="3"/>
      <c r="DV2288" s="3"/>
      <c r="DW2288" s="3"/>
      <c r="DX2288" s="3"/>
      <c r="DY2288" s="3"/>
      <c r="DZ2288" s="3"/>
      <c r="EA2288" s="3"/>
      <c r="EB2288" s="3"/>
      <c r="EC2288" s="3"/>
      <c r="ED2288" s="3"/>
      <c r="EE2288" s="3"/>
      <c r="EF2288" s="3"/>
      <c r="EG2288" s="3"/>
      <c r="EH2288" s="3"/>
      <c r="EI2288" s="3"/>
      <c r="EJ2288" s="3"/>
      <c r="EK2288" s="3"/>
      <c r="EL2288" s="3"/>
      <c r="EM2288" s="3"/>
      <c r="EN2288" s="3"/>
      <c r="EO2288" s="3"/>
      <c r="EP2288" s="3"/>
      <c r="EQ2288" s="3"/>
      <c r="ER2288" s="3"/>
      <c r="ES2288" s="3"/>
      <c r="ET2288" s="3"/>
      <c r="EU2288" s="3"/>
      <c r="EV2288" s="3"/>
      <c r="EW2288" s="3"/>
      <c r="EX2288" s="3"/>
      <c r="EY2288" s="3"/>
      <c r="EZ2288" s="3"/>
      <c r="FA2288" s="3"/>
      <c r="FB2288" s="3"/>
      <c r="FC2288" s="3"/>
      <c r="FD2288" s="3"/>
      <c r="FE2288" s="3"/>
      <c r="FF2288" s="3"/>
      <c r="FG2288" s="3"/>
      <c r="FH2288" s="3"/>
      <c r="FI2288" s="3"/>
      <c r="FJ2288" s="3"/>
      <c r="FK2288" s="3"/>
      <c r="FL2288" s="3"/>
      <c r="FM2288" s="3"/>
      <c r="FN2288" s="3"/>
      <c r="FO2288" s="3"/>
      <c r="FP2288" s="3"/>
      <c r="FQ2288" s="3"/>
      <c r="FR2288" s="3"/>
      <c r="FS2288" s="3"/>
      <c r="FT2288" s="3"/>
      <c r="FU2288" s="3"/>
      <c r="FV2288" s="3"/>
      <c r="FW2288" s="3"/>
      <c r="FX2288" s="3"/>
      <c r="FY2288" s="3"/>
      <c r="FZ2288" s="3"/>
      <c r="GA2288" s="3"/>
      <c r="GB2288" s="3"/>
      <c r="GC2288" s="3"/>
      <c r="GD2288" s="3"/>
      <c r="GE2288" s="3"/>
      <c r="GF2288" s="3"/>
      <c r="GG2288" s="3"/>
      <c r="GH2288" s="3"/>
      <c r="GI2288" s="3"/>
      <c r="GJ2288" s="3"/>
    </row>
    <row r="2289" spans="1:192" s="219" customFormat="1">
      <c r="A2289" s="3"/>
      <c r="B2289" s="44"/>
      <c r="C2289" s="3"/>
      <c r="D2289" s="240"/>
      <c r="E2289" s="241"/>
      <c r="F2289" s="242"/>
      <c r="G2289" s="242"/>
      <c r="H2289" s="242"/>
      <c r="I2289" s="242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  <c r="CP2289" s="3"/>
      <c r="CQ2289" s="3"/>
      <c r="CR2289" s="3"/>
      <c r="CS2289" s="3"/>
      <c r="CT2289" s="3"/>
      <c r="CU2289" s="3"/>
      <c r="CV2289" s="3"/>
      <c r="CW2289" s="3"/>
      <c r="CX2289" s="3"/>
      <c r="CY2289" s="3"/>
      <c r="CZ2289" s="3"/>
      <c r="DA2289" s="3"/>
      <c r="DB2289" s="3"/>
      <c r="DC2289" s="3"/>
      <c r="DD2289" s="3"/>
      <c r="DE2289" s="3"/>
      <c r="DF2289" s="3"/>
      <c r="DG2289" s="3"/>
      <c r="DH2289" s="3"/>
      <c r="DI2289" s="3"/>
      <c r="DJ2289" s="3"/>
      <c r="DK2289" s="3"/>
      <c r="DL2289" s="3"/>
      <c r="DM2289" s="3"/>
      <c r="DN2289" s="3"/>
      <c r="DO2289" s="3"/>
      <c r="DP2289" s="3"/>
      <c r="DQ2289" s="3"/>
      <c r="DR2289" s="3"/>
      <c r="DS2289" s="3"/>
      <c r="DT2289" s="3"/>
      <c r="DU2289" s="3"/>
      <c r="DV2289" s="3"/>
      <c r="DW2289" s="3"/>
      <c r="DX2289" s="3"/>
      <c r="DY2289" s="3"/>
      <c r="DZ2289" s="3"/>
      <c r="EA2289" s="3"/>
      <c r="EB2289" s="3"/>
      <c r="EC2289" s="3"/>
      <c r="ED2289" s="3"/>
      <c r="EE2289" s="3"/>
      <c r="EF2289" s="3"/>
      <c r="EG2289" s="3"/>
      <c r="EH2289" s="3"/>
      <c r="EI2289" s="3"/>
      <c r="EJ2289" s="3"/>
      <c r="EK2289" s="3"/>
      <c r="EL2289" s="3"/>
      <c r="EM2289" s="3"/>
      <c r="EN2289" s="3"/>
      <c r="EO2289" s="3"/>
      <c r="EP2289" s="3"/>
      <c r="EQ2289" s="3"/>
      <c r="ER2289" s="3"/>
      <c r="ES2289" s="3"/>
      <c r="ET2289" s="3"/>
      <c r="EU2289" s="3"/>
      <c r="EV2289" s="3"/>
      <c r="EW2289" s="3"/>
      <c r="EX2289" s="3"/>
      <c r="EY2289" s="3"/>
      <c r="EZ2289" s="3"/>
      <c r="FA2289" s="3"/>
      <c r="FB2289" s="3"/>
      <c r="FC2289" s="3"/>
      <c r="FD2289" s="3"/>
      <c r="FE2289" s="3"/>
      <c r="FF2289" s="3"/>
      <c r="FG2289" s="3"/>
      <c r="FH2289" s="3"/>
      <c r="FI2289" s="3"/>
      <c r="FJ2289" s="3"/>
      <c r="FK2289" s="3"/>
      <c r="FL2289" s="3"/>
      <c r="FM2289" s="3"/>
      <c r="FN2289" s="3"/>
      <c r="FO2289" s="3"/>
      <c r="FP2289" s="3"/>
      <c r="FQ2289" s="3"/>
      <c r="FR2289" s="3"/>
      <c r="FS2289" s="3"/>
      <c r="FT2289" s="3"/>
      <c r="FU2289" s="3"/>
      <c r="FV2289" s="3"/>
      <c r="FW2289" s="3"/>
      <c r="FX2289" s="3"/>
      <c r="FY2289" s="3"/>
      <c r="FZ2289" s="3"/>
      <c r="GA2289" s="3"/>
      <c r="GB2289" s="3"/>
      <c r="GC2289" s="3"/>
      <c r="GD2289" s="3"/>
      <c r="GE2289" s="3"/>
      <c r="GF2289" s="3"/>
      <c r="GG2289" s="3"/>
      <c r="GH2289" s="3"/>
      <c r="GI2289" s="3"/>
      <c r="GJ2289" s="3"/>
    </row>
    <row r="2290" spans="1:192" s="219" customFormat="1">
      <c r="A2290" s="3"/>
      <c r="B2290" s="44"/>
      <c r="C2290" s="3"/>
      <c r="D2290" s="240"/>
      <c r="E2290" s="241"/>
      <c r="F2290" s="242"/>
      <c r="G2290" s="242"/>
      <c r="H2290" s="242"/>
      <c r="I2290" s="242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  <c r="CP2290" s="3"/>
      <c r="CQ2290" s="3"/>
      <c r="CR2290" s="3"/>
      <c r="CS2290" s="3"/>
      <c r="CT2290" s="3"/>
      <c r="CU2290" s="3"/>
      <c r="CV2290" s="3"/>
      <c r="CW2290" s="3"/>
      <c r="CX2290" s="3"/>
      <c r="CY2290" s="3"/>
      <c r="CZ2290" s="3"/>
      <c r="DA2290" s="3"/>
      <c r="DB2290" s="3"/>
      <c r="DC2290" s="3"/>
      <c r="DD2290" s="3"/>
      <c r="DE2290" s="3"/>
      <c r="DF2290" s="3"/>
      <c r="DG2290" s="3"/>
      <c r="DH2290" s="3"/>
      <c r="DI2290" s="3"/>
      <c r="DJ2290" s="3"/>
      <c r="DK2290" s="3"/>
      <c r="DL2290" s="3"/>
      <c r="DM2290" s="3"/>
      <c r="DN2290" s="3"/>
      <c r="DO2290" s="3"/>
      <c r="DP2290" s="3"/>
      <c r="DQ2290" s="3"/>
      <c r="DR2290" s="3"/>
      <c r="DS2290" s="3"/>
      <c r="DT2290" s="3"/>
      <c r="DU2290" s="3"/>
      <c r="DV2290" s="3"/>
      <c r="DW2290" s="3"/>
      <c r="DX2290" s="3"/>
      <c r="DY2290" s="3"/>
      <c r="DZ2290" s="3"/>
      <c r="EA2290" s="3"/>
      <c r="EB2290" s="3"/>
      <c r="EC2290" s="3"/>
      <c r="ED2290" s="3"/>
      <c r="EE2290" s="3"/>
      <c r="EF2290" s="3"/>
      <c r="EG2290" s="3"/>
      <c r="EH2290" s="3"/>
      <c r="EI2290" s="3"/>
      <c r="EJ2290" s="3"/>
      <c r="EK2290" s="3"/>
      <c r="EL2290" s="3"/>
      <c r="EM2290" s="3"/>
      <c r="EN2290" s="3"/>
      <c r="EO2290" s="3"/>
      <c r="EP2290" s="3"/>
      <c r="EQ2290" s="3"/>
      <c r="ER2290" s="3"/>
      <c r="ES2290" s="3"/>
      <c r="ET2290" s="3"/>
      <c r="EU2290" s="3"/>
      <c r="EV2290" s="3"/>
      <c r="EW2290" s="3"/>
      <c r="EX2290" s="3"/>
      <c r="EY2290" s="3"/>
      <c r="EZ2290" s="3"/>
      <c r="FA2290" s="3"/>
      <c r="FB2290" s="3"/>
      <c r="FC2290" s="3"/>
      <c r="FD2290" s="3"/>
      <c r="FE2290" s="3"/>
      <c r="FF2290" s="3"/>
      <c r="FG2290" s="3"/>
      <c r="FH2290" s="3"/>
      <c r="FI2290" s="3"/>
      <c r="FJ2290" s="3"/>
      <c r="FK2290" s="3"/>
      <c r="FL2290" s="3"/>
      <c r="FM2290" s="3"/>
      <c r="FN2290" s="3"/>
      <c r="FO2290" s="3"/>
      <c r="FP2290" s="3"/>
      <c r="FQ2290" s="3"/>
      <c r="FR2290" s="3"/>
      <c r="FS2290" s="3"/>
      <c r="FT2290" s="3"/>
      <c r="FU2290" s="3"/>
      <c r="FV2290" s="3"/>
      <c r="FW2290" s="3"/>
      <c r="FX2290" s="3"/>
      <c r="FY2290" s="3"/>
      <c r="FZ2290" s="3"/>
      <c r="GA2290" s="3"/>
      <c r="GB2290" s="3"/>
      <c r="GC2290" s="3"/>
      <c r="GD2290" s="3"/>
      <c r="GE2290" s="3"/>
      <c r="GF2290" s="3"/>
      <c r="GG2290" s="3"/>
      <c r="GH2290" s="3"/>
      <c r="GI2290" s="3"/>
      <c r="GJ2290" s="3"/>
    </row>
    <row r="2291" spans="1:192" s="219" customFormat="1">
      <c r="A2291" s="3"/>
      <c r="B2291" s="44"/>
      <c r="C2291" s="3"/>
      <c r="D2291" s="240"/>
      <c r="E2291" s="241"/>
      <c r="F2291" s="242"/>
      <c r="G2291" s="242"/>
      <c r="H2291" s="242"/>
      <c r="I2291" s="242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  <c r="CP2291" s="3"/>
      <c r="CQ2291" s="3"/>
      <c r="CR2291" s="3"/>
      <c r="CS2291" s="3"/>
      <c r="CT2291" s="3"/>
      <c r="CU2291" s="3"/>
      <c r="CV2291" s="3"/>
      <c r="CW2291" s="3"/>
      <c r="CX2291" s="3"/>
      <c r="CY2291" s="3"/>
      <c r="CZ2291" s="3"/>
      <c r="DA2291" s="3"/>
      <c r="DB2291" s="3"/>
      <c r="DC2291" s="3"/>
      <c r="DD2291" s="3"/>
      <c r="DE2291" s="3"/>
      <c r="DF2291" s="3"/>
      <c r="DG2291" s="3"/>
      <c r="DH2291" s="3"/>
      <c r="DI2291" s="3"/>
      <c r="DJ2291" s="3"/>
      <c r="DK2291" s="3"/>
      <c r="DL2291" s="3"/>
      <c r="DM2291" s="3"/>
      <c r="DN2291" s="3"/>
      <c r="DO2291" s="3"/>
      <c r="DP2291" s="3"/>
      <c r="DQ2291" s="3"/>
      <c r="DR2291" s="3"/>
      <c r="DS2291" s="3"/>
      <c r="DT2291" s="3"/>
      <c r="DU2291" s="3"/>
      <c r="DV2291" s="3"/>
      <c r="DW2291" s="3"/>
      <c r="DX2291" s="3"/>
      <c r="DY2291" s="3"/>
      <c r="DZ2291" s="3"/>
      <c r="EA2291" s="3"/>
      <c r="EB2291" s="3"/>
      <c r="EC2291" s="3"/>
      <c r="ED2291" s="3"/>
      <c r="EE2291" s="3"/>
      <c r="EF2291" s="3"/>
      <c r="EG2291" s="3"/>
      <c r="EH2291" s="3"/>
      <c r="EI2291" s="3"/>
      <c r="EJ2291" s="3"/>
      <c r="EK2291" s="3"/>
      <c r="EL2291" s="3"/>
      <c r="EM2291" s="3"/>
      <c r="EN2291" s="3"/>
      <c r="EO2291" s="3"/>
      <c r="EP2291" s="3"/>
      <c r="EQ2291" s="3"/>
      <c r="ER2291" s="3"/>
      <c r="ES2291" s="3"/>
      <c r="ET2291" s="3"/>
      <c r="EU2291" s="3"/>
      <c r="EV2291" s="3"/>
      <c r="EW2291" s="3"/>
      <c r="EX2291" s="3"/>
      <c r="EY2291" s="3"/>
      <c r="EZ2291" s="3"/>
      <c r="FA2291" s="3"/>
      <c r="FB2291" s="3"/>
      <c r="FC2291" s="3"/>
      <c r="FD2291" s="3"/>
      <c r="FE2291" s="3"/>
      <c r="FF2291" s="3"/>
      <c r="FG2291" s="3"/>
      <c r="FH2291" s="3"/>
      <c r="FI2291" s="3"/>
      <c r="FJ2291" s="3"/>
      <c r="FK2291" s="3"/>
      <c r="FL2291" s="3"/>
      <c r="FM2291" s="3"/>
      <c r="FN2291" s="3"/>
      <c r="FO2291" s="3"/>
      <c r="FP2291" s="3"/>
      <c r="FQ2291" s="3"/>
      <c r="FR2291" s="3"/>
      <c r="FS2291" s="3"/>
      <c r="FT2291" s="3"/>
      <c r="FU2291" s="3"/>
      <c r="FV2291" s="3"/>
      <c r="FW2291" s="3"/>
      <c r="FX2291" s="3"/>
      <c r="FY2291" s="3"/>
      <c r="FZ2291" s="3"/>
      <c r="GA2291" s="3"/>
      <c r="GB2291" s="3"/>
      <c r="GC2291" s="3"/>
      <c r="GD2291" s="3"/>
      <c r="GE2291" s="3"/>
      <c r="GF2291" s="3"/>
      <c r="GG2291" s="3"/>
      <c r="GH2291" s="3"/>
      <c r="GI2291" s="3"/>
      <c r="GJ2291" s="3"/>
    </row>
    <row r="2292" spans="1:192" s="219" customFormat="1">
      <c r="A2292" s="3"/>
      <c r="B2292" s="44"/>
      <c r="C2292" s="3"/>
      <c r="D2292" s="240"/>
      <c r="E2292" s="241"/>
      <c r="F2292" s="242"/>
      <c r="G2292" s="242"/>
      <c r="H2292" s="242"/>
      <c r="I2292" s="242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  <c r="CP2292" s="3"/>
      <c r="CQ2292" s="3"/>
      <c r="CR2292" s="3"/>
      <c r="CS2292" s="3"/>
      <c r="CT2292" s="3"/>
      <c r="CU2292" s="3"/>
      <c r="CV2292" s="3"/>
      <c r="CW2292" s="3"/>
      <c r="CX2292" s="3"/>
      <c r="CY2292" s="3"/>
      <c r="CZ2292" s="3"/>
      <c r="DA2292" s="3"/>
      <c r="DB2292" s="3"/>
      <c r="DC2292" s="3"/>
      <c r="DD2292" s="3"/>
      <c r="DE2292" s="3"/>
      <c r="DF2292" s="3"/>
      <c r="DG2292" s="3"/>
      <c r="DH2292" s="3"/>
      <c r="DI2292" s="3"/>
      <c r="DJ2292" s="3"/>
      <c r="DK2292" s="3"/>
      <c r="DL2292" s="3"/>
      <c r="DM2292" s="3"/>
      <c r="DN2292" s="3"/>
      <c r="DO2292" s="3"/>
      <c r="DP2292" s="3"/>
      <c r="DQ2292" s="3"/>
      <c r="DR2292" s="3"/>
      <c r="DS2292" s="3"/>
      <c r="DT2292" s="3"/>
      <c r="DU2292" s="3"/>
      <c r="DV2292" s="3"/>
      <c r="DW2292" s="3"/>
      <c r="DX2292" s="3"/>
      <c r="DY2292" s="3"/>
      <c r="DZ2292" s="3"/>
      <c r="EA2292" s="3"/>
      <c r="EB2292" s="3"/>
      <c r="EC2292" s="3"/>
      <c r="ED2292" s="3"/>
      <c r="EE2292" s="3"/>
      <c r="EF2292" s="3"/>
      <c r="EG2292" s="3"/>
      <c r="EH2292" s="3"/>
      <c r="EI2292" s="3"/>
      <c r="EJ2292" s="3"/>
      <c r="EK2292" s="3"/>
      <c r="EL2292" s="3"/>
      <c r="EM2292" s="3"/>
      <c r="EN2292" s="3"/>
      <c r="EO2292" s="3"/>
      <c r="EP2292" s="3"/>
      <c r="EQ2292" s="3"/>
      <c r="ER2292" s="3"/>
      <c r="ES2292" s="3"/>
      <c r="ET2292" s="3"/>
      <c r="EU2292" s="3"/>
      <c r="EV2292" s="3"/>
      <c r="EW2292" s="3"/>
      <c r="EX2292" s="3"/>
      <c r="EY2292" s="3"/>
      <c r="EZ2292" s="3"/>
      <c r="FA2292" s="3"/>
      <c r="FB2292" s="3"/>
      <c r="FC2292" s="3"/>
      <c r="FD2292" s="3"/>
      <c r="FE2292" s="3"/>
      <c r="FF2292" s="3"/>
      <c r="FG2292" s="3"/>
      <c r="FH2292" s="3"/>
      <c r="FI2292" s="3"/>
      <c r="FJ2292" s="3"/>
      <c r="FK2292" s="3"/>
      <c r="FL2292" s="3"/>
      <c r="FM2292" s="3"/>
      <c r="FN2292" s="3"/>
      <c r="FO2292" s="3"/>
      <c r="FP2292" s="3"/>
      <c r="FQ2292" s="3"/>
      <c r="FR2292" s="3"/>
      <c r="FS2292" s="3"/>
      <c r="FT2292" s="3"/>
      <c r="FU2292" s="3"/>
      <c r="FV2292" s="3"/>
      <c r="FW2292" s="3"/>
      <c r="FX2292" s="3"/>
      <c r="FY2292" s="3"/>
      <c r="FZ2292" s="3"/>
      <c r="GA2292" s="3"/>
      <c r="GB2292" s="3"/>
      <c r="GC2292" s="3"/>
      <c r="GD2292" s="3"/>
      <c r="GE2292" s="3"/>
      <c r="GF2292" s="3"/>
      <c r="GG2292" s="3"/>
      <c r="GH2292" s="3"/>
      <c r="GI2292" s="3"/>
      <c r="GJ2292" s="3"/>
    </row>
    <row r="2293" spans="1:192" s="219" customFormat="1">
      <c r="A2293" s="3"/>
      <c r="B2293" s="44"/>
      <c r="C2293" s="3"/>
      <c r="D2293" s="240"/>
      <c r="E2293" s="241"/>
      <c r="F2293" s="242"/>
      <c r="G2293" s="242"/>
      <c r="H2293" s="242"/>
      <c r="I2293" s="242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  <c r="CP2293" s="3"/>
      <c r="CQ2293" s="3"/>
      <c r="CR2293" s="3"/>
      <c r="CS2293" s="3"/>
      <c r="CT2293" s="3"/>
      <c r="CU2293" s="3"/>
      <c r="CV2293" s="3"/>
      <c r="CW2293" s="3"/>
      <c r="CX2293" s="3"/>
      <c r="CY2293" s="3"/>
      <c r="CZ2293" s="3"/>
      <c r="DA2293" s="3"/>
      <c r="DB2293" s="3"/>
      <c r="DC2293" s="3"/>
      <c r="DD2293" s="3"/>
      <c r="DE2293" s="3"/>
      <c r="DF2293" s="3"/>
      <c r="DG2293" s="3"/>
      <c r="DH2293" s="3"/>
      <c r="DI2293" s="3"/>
      <c r="DJ2293" s="3"/>
      <c r="DK2293" s="3"/>
      <c r="DL2293" s="3"/>
      <c r="DM2293" s="3"/>
      <c r="DN2293" s="3"/>
      <c r="DO2293" s="3"/>
      <c r="DP2293" s="3"/>
      <c r="DQ2293" s="3"/>
      <c r="DR2293" s="3"/>
      <c r="DS2293" s="3"/>
      <c r="DT2293" s="3"/>
      <c r="DU2293" s="3"/>
      <c r="DV2293" s="3"/>
      <c r="DW2293" s="3"/>
      <c r="DX2293" s="3"/>
      <c r="DY2293" s="3"/>
      <c r="DZ2293" s="3"/>
      <c r="EA2293" s="3"/>
      <c r="EB2293" s="3"/>
      <c r="EC2293" s="3"/>
      <c r="ED2293" s="3"/>
      <c r="EE2293" s="3"/>
      <c r="EF2293" s="3"/>
      <c r="EG2293" s="3"/>
      <c r="EH2293" s="3"/>
      <c r="EI2293" s="3"/>
      <c r="EJ2293" s="3"/>
      <c r="EK2293" s="3"/>
      <c r="EL2293" s="3"/>
      <c r="EM2293" s="3"/>
      <c r="EN2293" s="3"/>
      <c r="EO2293" s="3"/>
      <c r="EP2293" s="3"/>
      <c r="EQ2293" s="3"/>
      <c r="ER2293" s="3"/>
      <c r="ES2293" s="3"/>
      <c r="ET2293" s="3"/>
      <c r="EU2293" s="3"/>
      <c r="EV2293" s="3"/>
      <c r="EW2293" s="3"/>
      <c r="EX2293" s="3"/>
      <c r="EY2293" s="3"/>
      <c r="EZ2293" s="3"/>
      <c r="FA2293" s="3"/>
      <c r="FB2293" s="3"/>
      <c r="FC2293" s="3"/>
      <c r="FD2293" s="3"/>
      <c r="FE2293" s="3"/>
      <c r="FF2293" s="3"/>
      <c r="FG2293" s="3"/>
      <c r="FH2293" s="3"/>
      <c r="FI2293" s="3"/>
      <c r="FJ2293" s="3"/>
      <c r="FK2293" s="3"/>
      <c r="FL2293" s="3"/>
      <c r="FM2293" s="3"/>
      <c r="FN2293" s="3"/>
      <c r="FO2293" s="3"/>
      <c r="FP2293" s="3"/>
      <c r="FQ2293" s="3"/>
      <c r="FR2293" s="3"/>
      <c r="FS2293" s="3"/>
      <c r="FT2293" s="3"/>
      <c r="FU2293" s="3"/>
      <c r="FV2293" s="3"/>
      <c r="FW2293" s="3"/>
      <c r="FX2293" s="3"/>
      <c r="FY2293" s="3"/>
      <c r="FZ2293" s="3"/>
      <c r="GA2293" s="3"/>
      <c r="GB2293" s="3"/>
      <c r="GC2293" s="3"/>
      <c r="GD2293" s="3"/>
      <c r="GE2293" s="3"/>
      <c r="GF2293" s="3"/>
      <c r="GG2293" s="3"/>
      <c r="GH2293" s="3"/>
      <c r="GI2293" s="3"/>
      <c r="GJ2293" s="3"/>
    </row>
    <row r="2294" spans="1:192" s="219" customFormat="1">
      <c r="A2294" s="3"/>
      <c r="B2294" s="44"/>
      <c r="C2294" s="3"/>
      <c r="D2294" s="240"/>
      <c r="E2294" s="241"/>
      <c r="F2294" s="242"/>
      <c r="G2294" s="242"/>
      <c r="H2294" s="242"/>
      <c r="I2294" s="242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  <c r="CP2294" s="3"/>
      <c r="CQ2294" s="3"/>
      <c r="CR2294" s="3"/>
      <c r="CS2294" s="3"/>
      <c r="CT2294" s="3"/>
      <c r="CU2294" s="3"/>
      <c r="CV2294" s="3"/>
      <c r="CW2294" s="3"/>
      <c r="CX2294" s="3"/>
      <c r="CY2294" s="3"/>
      <c r="CZ2294" s="3"/>
      <c r="DA2294" s="3"/>
      <c r="DB2294" s="3"/>
      <c r="DC2294" s="3"/>
      <c r="DD2294" s="3"/>
      <c r="DE2294" s="3"/>
      <c r="DF2294" s="3"/>
      <c r="DG2294" s="3"/>
      <c r="DH2294" s="3"/>
      <c r="DI2294" s="3"/>
      <c r="DJ2294" s="3"/>
      <c r="DK2294" s="3"/>
      <c r="DL2294" s="3"/>
      <c r="DM2294" s="3"/>
      <c r="DN2294" s="3"/>
      <c r="DO2294" s="3"/>
      <c r="DP2294" s="3"/>
      <c r="DQ2294" s="3"/>
      <c r="DR2294" s="3"/>
      <c r="DS2294" s="3"/>
      <c r="DT2294" s="3"/>
      <c r="DU2294" s="3"/>
      <c r="DV2294" s="3"/>
      <c r="DW2294" s="3"/>
      <c r="DX2294" s="3"/>
      <c r="DY2294" s="3"/>
      <c r="DZ2294" s="3"/>
      <c r="EA2294" s="3"/>
      <c r="EB2294" s="3"/>
      <c r="EC2294" s="3"/>
      <c r="ED2294" s="3"/>
      <c r="EE2294" s="3"/>
      <c r="EF2294" s="3"/>
      <c r="EG2294" s="3"/>
      <c r="EH2294" s="3"/>
      <c r="EI2294" s="3"/>
      <c r="EJ2294" s="3"/>
      <c r="EK2294" s="3"/>
      <c r="EL2294" s="3"/>
      <c r="EM2294" s="3"/>
      <c r="EN2294" s="3"/>
      <c r="EO2294" s="3"/>
      <c r="EP2294" s="3"/>
      <c r="EQ2294" s="3"/>
      <c r="ER2294" s="3"/>
      <c r="ES2294" s="3"/>
      <c r="ET2294" s="3"/>
      <c r="EU2294" s="3"/>
      <c r="EV2294" s="3"/>
      <c r="EW2294" s="3"/>
      <c r="EX2294" s="3"/>
      <c r="EY2294" s="3"/>
      <c r="EZ2294" s="3"/>
      <c r="FA2294" s="3"/>
      <c r="FB2294" s="3"/>
      <c r="FC2294" s="3"/>
      <c r="FD2294" s="3"/>
      <c r="FE2294" s="3"/>
      <c r="FF2294" s="3"/>
      <c r="FG2294" s="3"/>
      <c r="FH2294" s="3"/>
      <c r="FI2294" s="3"/>
      <c r="FJ2294" s="3"/>
      <c r="FK2294" s="3"/>
      <c r="FL2294" s="3"/>
      <c r="FM2294" s="3"/>
      <c r="FN2294" s="3"/>
      <c r="FO2294" s="3"/>
      <c r="FP2294" s="3"/>
      <c r="FQ2294" s="3"/>
      <c r="FR2294" s="3"/>
      <c r="FS2294" s="3"/>
      <c r="FT2294" s="3"/>
      <c r="FU2294" s="3"/>
      <c r="FV2294" s="3"/>
      <c r="FW2294" s="3"/>
      <c r="FX2294" s="3"/>
      <c r="FY2294" s="3"/>
      <c r="FZ2294" s="3"/>
      <c r="GA2294" s="3"/>
      <c r="GB2294" s="3"/>
      <c r="GC2294" s="3"/>
      <c r="GD2294" s="3"/>
      <c r="GE2294" s="3"/>
      <c r="GF2294" s="3"/>
      <c r="GG2294" s="3"/>
      <c r="GH2294" s="3"/>
      <c r="GI2294" s="3"/>
      <c r="GJ2294" s="3"/>
    </row>
    <row r="2295" spans="1:192" s="219" customFormat="1">
      <c r="A2295" s="3"/>
      <c r="B2295" s="44"/>
      <c r="C2295" s="3"/>
      <c r="D2295" s="240"/>
      <c r="E2295" s="241"/>
      <c r="F2295" s="242"/>
      <c r="G2295" s="242"/>
      <c r="H2295" s="242"/>
      <c r="I2295" s="242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  <c r="CP2295" s="3"/>
      <c r="CQ2295" s="3"/>
      <c r="CR2295" s="3"/>
      <c r="CS2295" s="3"/>
      <c r="CT2295" s="3"/>
      <c r="CU2295" s="3"/>
      <c r="CV2295" s="3"/>
      <c r="CW2295" s="3"/>
      <c r="CX2295" s="3"/>
      <c r="CY2295" s="3"/>
      <c r="CZ2295" s="3"/>
      <c r="DA2295" s="3"/>
      <c r="DB2295" s="3"/>
      <c r="DC2295" s="3"/>
      <c r="DD2295" s="3"/>
      <c r="DE2295" s="3"/>
      <c r="DF2295" s="3"/>
      <c r="DG2295" s="3"/>
      <c r="DH2295" s="3"/>
      <c r="DI2295" s="3"/>
      <c r="DJ2295" s="3"/>
      <c r="DK2295" s="3"/>
      <c r="DL2295" s="3"/>
      <c r="DM2295" s="3"/>
      <c r="DN2295" s="3"/>
      <c r="DO2295" s="3"/>
      <c r="DP2295" s="3"/>
      <c r="DQ2295" s="3"/>
      <c r="DR2295" s="3"/>
      <c r="DS2295" s="3"/>
      <c r="DT2295" s="3"/>
      <c r="DU2295" s="3"/>
      <c r="DV2295" s="3"/>
      <c r="DW2295" s="3"/>
      <c r="DX2295" s="3"/>
      <c r="DY2295" s="3"/>
      <c r="DZ2295" s="3"/>
      <c r="EA2295" s="3"/>
      <c r="EB2295" s="3"/>
      <c r="EC2295" s="3"/>
      <c r="ED2295" s="3"/>
      <c r="EE2295" s="3"/>
      <c r="EF2295" s="3"/>
      <c r="EG2295" s="3"/>
      <c r="EH2295" s="3"/>
      <c r="EI2295" s="3"/>
      <c r="EJ2295" s="3"/>
      <c r="EK2295" s="3"/>
      <c r="EL2295" s="3"/>
      <c r="EM2295" s="3"/>
      <c r="EN2295" s="3"/>
      <c r="EO2295" s="3"/>
      <c r="EP2295" s="3"/>
      <c r="EQ2295" s="3"/>
      <c r="ER2295" s="3"/>
      <c r="ES2295" s="3"/>
      <c r="ET2295" s="3"/>
      <c r="EU2295" s="3"/>
      <c r="EV2295" s="3"/>
      <c r="EW2295" s="3"/>
      <c r="EX2295" s="3"/>
      <c r="EY2295" s="3"/>
      <c r="EZ2295" s="3"/>
      <c r="FA2295" s="3"/>
      <c r="FB2295" s="3"/>
      <c r="FC2295" s="3"/>
      <c r="FD2295" s="3"/>
      <c r="FE2295" s="3"/>
      <c r="FF2295" s="3"/>
      <c r="FG2295" s="3"/>
      <c r="FH2295" s="3"/>
      <c r="FI2295" s="3"/>
      <c r="FJ2295" s="3"/>
      <c r="FK2295" s="3"/>
      <c r="FL2295" s="3"/>
      <c r="FM2295" s="3"/>
      <c r="FN2295" s="3"/>
      <c r="FO2295" s="3"/>
      <c r="FP2295" s="3"/>
      <c r="FQ2295" s="3"/>
      <c r="FR2295" s="3"/>
      <c r="FS2295" s="3"/>
      <c r="FT2295" s="3"/>
      <c r="FU2295" s="3"/>
      <c r="FV2295" s="3"/>
      <c r="FW2295" s="3"/>
      <c r="FX2295" s="3"/>
      <c r="FY2295" s="3"/>
      <c r="FZ2295" s="3"/>
      <c r="GA2295" s="3"/>
      <c r="GB2295" s="3"/>
      <c r="GC2295" s="3"/>
      <c r="GD2295" s="3"/>
      <c r="GE2295" s="3"/>
      <c r="GF2295" s="3"/>
      <c r="GG2295" s="3"/>
      <c r="GH2295" s="3"/>
      <c r="GI2295" s="3"/>
      <c r="GJ2295" s="3"/>
    </row>
    <row r="2296" spans="1:192" s="219" customFormat="1">
      <c r="A2296" s="3"/>
      <c r="B2296" s="44"/>
      <c r="C2296" s="3"/>
      <c r="D2296" s="240"/>
      <c r="E2296" s="241"/>
      <c r="F2296" s="242"/>
      <c r="G2296" s="242"/>
      <c r="H2296" s="242"/>
      <c r="I2296" s="242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  <c r="CP2296" s="3"/>
      <c r="CQ2296" s="3"/>
      <c r="CR2296" s="3"/>
      <c r="CS2296" s="3"/>
      <c r="CT2296" s="3"/>
      <c r="CU2296" s="3"/>
      <c r="CV2296" s="3"/>
      <c r="CW2296" s="3"/>
      <c r="CX2296" s="3"/>
      <c r="CY2296" s="3"/>
      <c r="CZ2296" s="3"/>
      <c r="DA2296" s="3"/>
      <c r="DB2296" s="3"/>
      <c r="DC2296" s="3"/>
      <c r="DD2296" s="3"/>
      <c r="DE2296" s="3"/>
      <c r="DF2296" s="3"/>
      <c r="DG2296" s="3"/>
      <c r="DH2296" s="3"/>
      <c r="DI2296" s="3"/>
      <c r="DJ2296" s="3"/>
      <c r="DK2296" s="3"/>
      <c r="DL2296" s="3"/>
      <c r="DM2296" s="3"/>
      <c r="DN2296" s="3"/>
      <c r="DO2296" s="3"/>
      <c r="DP2296" s="3"/>
      <c r="DQ2296" s="3"/>
      <c r="DR2296" s="3"/>
      <c r="DS2296" s="3"/>
      <c r="DT2296" s="3"/>
      <c r="DU2296" s="3"/>
      <c r="DV2296" s="3"/>
      <c r="DW2296" s="3"/>
      <c r="DX2296" s="3"/>
      <c r="DY2296" s="3"/>
      <c r="DZ2296" s="3"/>
      <c r="EA2296" s="3"/>
      <c r="EB2296" s="3"/>
      <c r="EC2296" s="3"/>
      <c r="ED2296" s="3"/>
      <c r="EE2296" s="3"/>
      <c r="EF2296" s="3"/>
      <c r="EG2296" s="3"/>
      <c r="EH2296" s="3"/>
      <c r="EI2296" s="3"/>
      <c r="EJ2296" s="3"/>
      <c r="EK2296" s="3"/>
      <c r="EL2296" s="3"/>
      <c r="EM2296" s="3"/>
      <c r="EN2296" s="3"/>
      <c r="EO2296" s="3"/>
      <c r="EP2296" s="3"/>
      <c r="EQ2296" s="3"/>
      <c r="ER2296" s="3"/>
      <c r="ES2296" s="3"/>
      <c r="ET2296" s="3"/>
      <c r="EU2296" s="3"/>
      <c r="EV2296" s="3"/>
      <c r="EW2296" s="3"/>
      <c r="EX2296" s="3"/>
      <c r="EY2296" s="3"/>
      <c r="EZ2296" s="3"/>
      <c r="FA2296" s="3"/>
      <c r="FB2296" s="3"/>
      <c r="FC2296" s="3"/>
      <c r="FD2296" s="3"/>
      <c r="FE2296" s="3"/>
      <c r="FF2296" s="3"/>
      <c r="FG2296" s="3"/>
      <c r="FH2296" s="3"/>
      <c r="FI2296" s="3"/>
      <c r="FJ2296" s="3"/>
      <c r="FK2296" s="3"/>
      <c r="FL2296" s="3"/>
      <c r="FM2296" s="3"/>
      <c r="FN2296" s="3"/>
      <c r="FO2296" s="3"/>
      <c r="FP2296" s="3"/>
      <c r="FQ2296" s="3"/>
      <c r="FR2296" s="3"/>
      <c r="FS2296" s="3"/>
      <c r="FT2296" s="3"/>
      <c r="FU2296" s="3"/>
      <c r="FV2296" s="3"/>
      <c r="FW2296" s="3"/>
      <c r="FX2296" s="3"/>
      <c r="FY2296" s="3"/>
      <c r="FZ2296" s="3"/>
      <c r="GA2296" s="3"/>
      <c r="GB2296" s="3"/>
      <c r="GC2296" s="3"/>
      <c r="GD2296" s="3"/>
      <c r="GE2296" s="3"/>
      <c r="GF2296" s="3"/>
      <c r="GG2296" s="3"/>
      <c r="GH2296" s="3"/>
      <c r="GI2296" s="3"/>
      <c r="GJ2296" s="3"/>
    </row>
    <row r="2297" spans="1:192" s="219" customFormat="1">
      <c r="A2297" s="3"/>
      <c r="B2297" s="44"/>
      <c r="C2297" s="3"/>
      <c r="D2297" s="240"/>
      <c r="E2297" s="241"/>
      <c r="F2297" s="242"/>
      <c r="G2297" s="242"/>
      <c r="H2297" s="242"/>
      <c r="I2297" s="242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  <c r="CP2297" s="3"/>
      <c r="CQ2297" s="3"/>
      <c r="CR2297" s="3"/>
      <c r="CS2297" s="3"/>
      <c r="CT2297" s="3"/>
      <c r="CU2297" s="3"/>
      <c r="CV2297" s="3"/>
      <c r="CW2297" s="3"/>
      <c r="CX2297" s="3"/>
      <c r="CY2297" s="3"/>
      <c r="CZ2297" s="3"/>
      <c r="DA2297" s="3"/>
      <c r="DB2297" s="3"/>
      <c r="DC2297" s="3"/>
      <c r="DD2297" s="3"/>
      <c r="DE2297" s="3"/>
      <c r="DF2297" s="3"/>
      <c r="DG2297" s="3"/>
      <c r="DH2297" s="3"/>
      <c r="DI2297" s="3"/>
      <c r="DJ2297" s="3"/>
      <c r="DK2297" s="3"/>
      <c r="DL2297" s="3"/>
      <c r="DM2297" s="3"/>
      <c r="DN2297" s="3"/>
      <c r="DO2297" s="3"/>
      <c r="DP2297" s="3"/>
      <c r="DQ2297" s="3"/>
      <c r="DR2297" s="3"/>
      <c r="DS2297" s="3"/>
      <c r="DT2297" s="3"/>
      <c r="DU2297" s="3"/>
      <c r="DV2297" s="3"/>
      <c r="DW2297" s="3"/>
      <c r="DX2297" s="3"/>
      <c r="DY2297" s="3"/>
      <c r="DZ2297" s="3"/>
      <c r="EA2297" s="3"/>
      <c r="EB2297" s="3"/>
      <c r="EC2297" s="3"/>
      <c r="ED2297" s="3"/>
      <c r="EE2297" s="3"/>
      <c r="EF2297" s="3"/>
      <c r="EG2297" s="3"/>
      <c r="EH2297" s="3"/>
      <c r="EI2297" s="3"/>
      <c r="EJ2297" s="3"/>
      <c r="EK2297" s="3"/>
      <c r="EL2297" s="3"/>
      <c r="EM2297" s="3"/>
      <c r="EN2297" s="3"/>
      <c r="EO2297" s="3"/>
      <c r="EP2297" s="3"/>
      <c r="EQ2297" s="3"/>
      <c r="ER2297" s="3"/>
      <c r="ES2297" s="3"/>
      <c r="ET2297" s="3"/>
      <c r="EU2297" s="3"/>
      <c r="EV2297" s="3"/>
      <c r="EW2297" s="3"/>
      <c r="EX2297" s="3"/>
      <c r="EY2297" s="3"/>
      <c r="EZ2297" s="3"/>
      <c r="FA2297" s="3"/>
      <c r="FB2297" s="3"/>
      <c r="FC2297" s="3"/>
      <c r="FD2297" s="3"/>
      <c r="FE2297" s="3"/>
      <c r="FF2297" s="3"/>
      <c r="FG2297" s="3"/>
      <c r="FH2297" s="3"/>
      <c r="FI2297" s="3"/>
      <c r="FJ2297" s="3"/>
      <c r="FK2297" s="3"/>
      <c r="FL2297" s="3"/>
      <c r="FM2297" s="3"/>
      <c r="FN2297" s="3"/>
      <c r="FO2297" s="3"/>
      <c r="FP2297" s="3"/>
      <c r="FQ2297" s="3"/>
      <c r="FR2297" s="3"/>
      <c r="FS2297" s="3"/>
      <c r="FT2297" s="3"/>
      <c r="FU2297" s="3"/>
      <c r="FV2297" s="3"/>
      <c r="FW2297" s="3"/>
      <c r="FX2297" s="3"/>
      <c r="FY2297" s="3"/>
      <c r="FZ2297" s="3"/>
      <c r="GA2297" s="3"/>
      <c r="GB2297" s="3"/>
      <c r="GC2297" s="3"/>
      <c r="GD2297" s="3"/>
      <c r="GE2297" s="3"/>
      <c r="GF2297" s="3"/>
      <c r="GG2297" s="3"/>
      <c r="GH2297" s="3"/>
      <c r="GI2297" s="3"/>
      <c r="GJ2297" s="3"/>
    </row>
    <row r="2298" spans="1:192" s="219" customFormat="1">
      <c r="A2298" s="3"/>
      <c r="B2298" s="44"/>
      <c r="C2298" s="3"/>
      <c r="D2298" s="240"/>
      <c r="E2298" s="241"/>
      <c r="F2298" s="242"/>
      <c r="G2298" s="242"/>
      <c r="H2298" s="242"/>
      <c r="I2298" s="242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  <c r="CP2298" s="3"/>
      <c r="CQ2298" s="3"/>
      <c r="CR2298" s="3"/>
      <c r="CS2298" s="3"/>
      <c r="CT2298" s="3"/>
      <c r="CU2298" s="3"/>
      <c r="CV2298" s="3"/>
      <c r="CW2298" s="3"/>
      <c r="CX2298" s="3"/>
      <c r="CY2298" s="3"/>
      <c r="CZ2298" s="3"/>
      <c r="DA2298" s="3"/>
      <c r="DB2298" s="3"/>
      <c r="DC2298" s="3"/>
      <c r="DD2298" s="3"/>
      <c r="DE2298" s="3"/>
      <c r="DF2298" s="3"/>
      <c r="DG2298" s="3"/>
      <c r="DH2298" s="3"/>
      <c r="DI2298" s="3"/>
      <c r="DJ2298" s="3"/>
      <c r="DK2298" s="3"/>
      <c r="DL2298" s="3"/>
      <c r="DM2298" s="3"/>
      <c r="DN2298" s="3"/>
      <c r="DO2298" s="3"/>
      <c r="DP2298" s="3"/>
      <c r="DQ2298" s="3"/>
      <c r="DR2298" s="3"/>
      <c r="DS2298" s="3"/>
      <c r="DT2298" s="3"/>
      <c r="DU2298" s="3"/>
      <c r="DV2298" s="3"/>
      <c r="DW2298" s="3"/>
      <c r="DX2298" s="3"/>
      <c r="DY2298" s="3"/>
      <c r="DZ2298" s="3"/>
      <c r="EA2298" s="3"/>
      <c r="EB2298" s="3"/>
      <c r="EC2298" s="3"/>
      <c r="ED2298" s="3"/>
      <c r="EE2298" s="3"/>
      <c r="EF2298" s="3"/>
      <c r="EG2298" s="3"/>
      <c r="EH2298" s="3"/>
      <c r="EI2298" s="3"/>
      <c r="EJ2298" s="3"/>
      <c r="EK2298" s="3"/>
      <c r="EL2298" s="3"/>
      <c r="EM2298" s="3"/>
      <c r="EN2298" s="3"/>
      <c r="EO2298" s="3"/>
      <c r="EP2298" s="3"/>
      <c r="EQ2298" s="3"/>
      <c r="ER2298" s="3"/>
      <c r="ES2298" s="3"/>
      <c r="ET2298" s="3"/>
      <c r="EU2298" s="3"/>
      <c r="EV2298" s="3"/>
      <c r="EW2298" s="3"/>
      <c r="EX2298" s="3"/>
      <c r="EY2298" s="3"/>
      <c r="EZ2298" s="3"/>
      <c r="FA2298" s="3"/>
      <c r="FB2298" s="3"/>
      <c r="FC2298" s="3"/>
      <c r="FD2298" s="3"/>
      <c r="FE2298" s="3"/>
      <c r="FF2298" s="3"/>
      <c r="FG2298" s="3"/>
      <c r="FH2298" s="3"/>
      <c r="FI2298" s="3"/>
      <c r="FJ2298" s="3"/>
      <c r="FK2298" s="3"/>
      <c r="FL2298" s="3"/>
      <c r="FM2298" s="3"/>
      <c r="FN2298" s="3"/>
      <c r="FO2298" s="3"/>
      <c r="FP2298" s="3"/>
      <c r="FQ2298" s="3"/>
      <c r="FR2298" s="3"/>
      <c r="FS2298" s="3"/>
      <c r="FT2298" s="3"/>
      <c r="FU2298" s="3"/>
      <c r="FV2298" s="3"/>
      <c r="FW2298" s="3"/>
      <c r="FX2298" s="3"/>
      <c r="FY2298" s="3"/>
      <c r="FZ2298" s="3"/>
      <c r="GA2298" s="3"/>
      <c r="GB2298" s="3"/>
      <c r="GC2298" s="3"/>
      <c r="GD2298" s="3"/>
      <c r="GE2298" s="3"/>
      <c r="GF2298" s="3"/>
      <c r="GG2298" s="3"/>
      <c r="GH2298" s="3"/>
      <c r="GI2298" s="3"/>
      <c r="GJ2298" s="3"/>
    </row>
    <row r="2299" spans="1:192" s="219" customFormat="1">
      <c r="A2299" s="3"/>
      <c r="B2299" s="44"/>
      <c r="C2299" s="3"/>
      <c r="D2299" s="240"/>
      <c r="E2299" s="241"/>
      <c r="F2299" s="242"/>
      <c r="G2299" s="242"/>
      <c r="H2299" s="242"/>
      <c r="I2299" s="242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  <c r="CP2299" s="3"/>
      <c r="CQ2299" s="3"/>
      <c r="CR2299" s="3"/>
      <c r="CS2299" s="3"/>
      <c r="CT2299" s="3"/>
      <c r="CU2299" s="3"/>
      <c r="CV2299" s="3"/>
      <c r="CW2299" s="3"/>
      <c r="CX2299" s="3"/>
      <c r="CY2299" s="3"/>
      <c r="CZ2299" s="3"/>
      <c r="DA2299" s="3"/>
      <c r="DB2299" s="3"/>
      <c r="DC2299" s="3"/>
      <c r="DD2299" s="3"/>
      <c r="DE2299" s="3"/>
      <c r="DF2299" s="3"/>
      <c r="DG2299" s="3"/>
      <c r="DH2299" s="3"/>
      <c r="DI2299" s="3"/>
      <c r="DJ2299" s="3"/>
      <c r="DK2299" s="3"/>
      <c r="DL2299" s="3"/>
      <c r="DM2299" s="3"/>
      <c r="DN2299" s="3"/>
      <c r="DO2299" s="3"/>
      <c r="DP2299" s="3"/>
      <c r="DQ2299" s="3"/>
      <c r="DR2299" s="3"/>
      <c r="DS2299" s="3"/>
      <c r="DT2299" s="3"/>
      <c r="DU2299" s="3"/>
      <c r="DV2299" s="3"/>
      <c r="DW2299" s="3"/>
      <c r="DX2299" s="3"/>
      <c r="DY2299" s="3"/>
      <c r="DZ2299" s="3"/>
      <c r="EA2299" s="3"/>
      <c r="EB2299" s="3"/>
      <c r="EC2299" s="3"/>
      <c r="ED2299" s="3"/>
      <c r="EE2299" s="3"/>
      <c r="EF2299" s="3"/>
      <c r="EG2299" s="3"/>
      <c r="EH2299" s="3"/>
      <c r="EI2299" s="3"/>
      <c r="EJ2299" s="3"/>
      <c r="EK2299" s="3"/>
      <c r="EL2299" s="3"/>
      <c r="EM2299" s="3"/>
      <c r="EN2299" s="3"/>
      <c r="EO2299" s="3"/>
      <c r="EP2299" s="3"/>
      <c r="EQ2299" s="3"/>
      <c r="ER2299" s="3"/>
      <c r="ES2299" s="3"/>
      <c r="ET2299" s="3"/>
      <c r="EU2299" s="3"/>
      <c r="EV2299" s="3"/>
      <c r="EW2299" s="3"/>
      <c r="EX2299" s="3"/>
      <c r="EY2299" s="3"/>
      <c r="EZ2299" s="3"/>
      <c r="FA2299" s="3"/>
      <c r="FB2299" s="3"/>
      <c r="FC2299" s="3"/>
      <c r="FD2299" s="3"/>
      <c r="FE2299" s="3"/>
      <c r="FF2299" s="3"/>
      <c r="FG2299" s="3"/>
      <c r="FH2299" s="3"/>
      <c r="FI2299" s="3"/>
      <c r="FJ2299" s="3"/>
      <c r="FK2299" s="3"/>
      <c r="FL2299" s="3"/>
      <c r="FM2299" s="3"/>
      <c r="FN2299" s="3"/>
      <c r="FO2299" s="3"/>
      <c r="FP2299" s="3"/>
      <c r="FQ2299" s="3"/>
      <c r="FR2299" s="3"/>
      <c r="FS2299" s="3"/>
      <c r="FT2299" s="3"/>
      <c r="FU2299" s="3"/>
      <c r="FV2299" s="3"/>
      <c r="FW2299" s="3"/>
      <c r="FX2299" s="3"/>
      <c r="FY2299" s="3"/>
      <c r="FZ2299" s="3"/>
      <c r="GA2299" s="3"/>
      <c r="GB2299" s="3"/>
      <c r="GC2299" s="3"/>
      <c r="GD2299" s="3"/>
      <c r="GE2299" s="3"/>
      <c r="GF2299" s="3"/>
      <c r="GG2299" s="3"/>
      <c r="GH2299" s="3"/>
      <c r="GI2299" s="3"/>
      <c r="GJ2299" s="3"/>
    </row>
    <row r="2300" spans="1:192" s="219" customFormat="1">
      <c r="A2300" s="3"/>
      <c r="B2300" s="44"/>
      <c r="C2300" s="3"/>
      <c r="D2300" s="240"/>
      <c r="E2300" s="241"/>
      <c r="F2300" s="242"/>
      <c r="G2300" s="242"/>
      <c r="H2300" s="242"/>
      <c r="I2300" s="242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  <c r="CP2300" s="3"/>
      <c r="CQ2300" s="3"/>
      <c r="CR2300" s="3"/>
      <c r="CS2300" s="3"/>
      <c r="CT2300" s="3"/>
      <c r="CU2300" s="3"/>
      <c r="CV2300" s="3"/>
      <c r="CW2300" s="3"/>
      <c r="CX2300" s="3"/>
      <c r="CY2300" s="3"/>
      <c r="CZ2300" s="3"/>
      <c r="DA2300" s="3"/>
      <c r="DB2300" s="3"/>
      <c r="DC2300" s="3"/>
      <c r="DD2300" s="3"/>
      <c r="DE2300" s="3"/>
      <c r="DF2300" s="3"/>
      <c r="DG2300" s="3"/>
      <c r="DH2300" s="3"/>
      <c r="DI2300" s="3"/>
      <c r="DJ2300" s="3"/>
      <c r="DK2300" s="3"/>
      <c r="DL2300" s="3"/>
      <c r="DM2300" s="3"/>
      <c r="DN2300" s="3"/>
      <c r="DO2300" s="3"/>
      <c r="DP2300" s="3"/>
      <c r="DQ2300" s="3"/>
      <c r="DR2300" s="3"/>
      <c r="DS2300" s="3"/>
      <c r="DT2300" s="3"/>
      <c r="DU2300" s="3"/>
      <c r="DV2300" s="3"/>
      <c r="DW2300" s="3"/>
      <c r="DX2300" s="3"/>
      <c r="DY2300" s="3"/>
      <c r="DZ2300" s="3"/>
      <c r="EA2300" s="3"/>
      <c r="EB2300" s="3"/>
      <c r="EC2300" s="3"/>
      <c r="ED2300" s="3"/>
      <c r="EE2300" s="3"/>
      <c r="EF2300" s="3"/>
      <c r="EG2300" s="3"/>
      <c r="EH2300" s="3"/>
      <c r="EI2300" s="3"/>
      <c r="EJ2300" s="3"/>
      <c r="EK2300" s="3"/>
      <c r="EL2300" s="3"/>
      <c r="EM2300" s="3"/>
      <c r="EN2300" s="3"/>
      <c r="EO2300" s="3"/>
      <c r="EP2300" s="3"/>
      <c r="EQ2300" s="3"/>
      <c r="ER2300" s="3"/>
      <c r="ES2300" s="3"/>
      <c r="ET2300" s="3"/>
      <c r="EU2300" s="3"/>
      <c r="EV2300" s="3"/>
      <c r="EW2300" s="3"/>
      <c r="EX2300" s="3"/>
      <c r="EY2300" s="3"/>
      <c r="EZ2300" s="3"/>
      <c r="FA2300" s="3"/>
      <c r="FB2300" s="3"/>
      <c r="FC2300" s="3"/>
      <c r="FD2300" s="3"/>
      <c r="FE2300" s="3"/>
      <c r="FF2300" s="3"/>
      <c r="FG2300" s="3"/>
      <c r="FH2300" s="3"/>
      <c r="FI2300" s="3"/>
      <c r="FJ2300" s="3"/>
      <c r="FK2300" s="3"/>
      <c r="FL2300" s="3"/>
      <c r="FM2300" s="3"/>
      <c r="FN2300" s="3"/>
      <c r="FO2300" s="3"/>
      <c r="FP2300" s="3"/>
      <c r="FQ2300" s="3"/>
      <c r="FR2300" s="3"/>
      <c r="FS2300" s="3"/>
      <c r="FT2300" s="3"/>
      <c r="FU2300" s="3"/>
      <c r="FV2300" s="3"/>
      <c r="FW2300" s="3"/>
      <c r="FX2300" s="3"/>
      <c r="FY2300" s="3"/>
      <c r="FZ2300" s="3"/>
      <c r="GA2300" s="3"/>
      <c r="GB2300" s="3"/>
      <c r="GC2300" s="3"/>
      <c r="GD2300" s="3"/>
      <c r="GE2300" s="3"/>
      <c r="GF2300" s="3"/>
      <c r="GG2300" s="3"/>
      <c r="GH2300" s="3"/>
      <c r="GI2300" s="3"/>
      <c r="GJ2300" s="3"/>
    </row>
    <row r="2301" spans="1:192" s="219" customFormat="1">
      <c r="A2301" s="3"/>
      <c r="B2301" s="44"/>
      <c r="C2301" s="3"/>
      <c r="D2301" s="240"/>
      <c r="E2301" s="241"/>
      <c r="F2301" s="242"/>
      <c r="G2301" s="242"/>
      <c r="H2301" s="242"/>
      <c r="I2301" s="242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  <c r="CP2301" s="3"/>
      <c r="CQ2301" s="3"/>
      <c r="CR2301" s="3"/>
      <c r="CS2301" s="3"/>
      <c r="CT2301" s="3"/>
      <c r="CU2301" s="3"/>
      <c r="CV2301" s="3"/>
      <c r="CW2301" s="3"/>
      <c r="CX2301" s="3"/>
      <c r="CY2301" s="3"/>
      <c r="CZ2301" s="3"/>
      <c r="DA2301" s="3"/>
      <c r="DB2301" s="3"/>
      <c r="DC2301" s="3"/>
      <c r="DD2301" s="3"/>
      <c r="DE2301" s="3"/>
      <c r="DF2301" s="3"/>
      <c r="DG2301" s="3"/>
      <c r="DH2301" s="3"/>
      <c r="DI2301" s="3"/>
      <c r="DJ2301" s="3"/>
      <c r="DK2301" s="3"/>
      <c r="DL2301" s="3"/>
      <c r="DM2301" s="3"/>
      <c r="DN2301" s="3"/>
      <c r="DO2301" s="3"/>
      <c r="DP2301" s="3"/>
      <c r="DQ2301" s="3"/>
      <c r="DR2301" s="3"/>
      <c r="DS2301" s="3"/>
      <c r="DT2301" s="3"/>
      <c r="DU2301" s="3"/>
      <c r="DV2301" s="3"/>
      <c r="DW2301" s="3"/>
      <c r="DX2301" s="3"/>
      <c r="DY2301" s="3"/>
      <c r="DZ2301" s="3"/>
      <c r="EA2301" s="3"/>
      <c r="EB2301" s="3"/>
      <c r="EC2301" s="3"/>
      <c r="ED2301" s="3"/>
      <c r="EE2301" s="3"/>
      <c r="EF2301" s="3"/>
      <c r="EG2301" s="3"/>
      <c r="EH2301" s="3"/>
      <c r="EI2301" s="3"/>
      <c r="EJ2301" s="3"/>
      <c r="EK2301" s="3"/>
      <c r="EL2301" s="3"/>
      <c r="EM2301" s="3"/>
      <c r="EN2301" s="3"/>
      <c r="EO2301" s="3"/>
      <c r="EP2301" s="3"/>
      <c r="EQ2301" s="3"/>
      <c r="ER2301" s="3"/>
      <c r="ES2301" s="3"/>
      <c r="ET2301" s="3"/>
      <c r="EU2301" s="3"/>
      <c r="EV2301" s="3"/>
      <c r="EW2301" s="3"/>
      <c r="EX2301" s="3"/>
      <c r="EY2301" s="3"/>
      <c r="EZ2301" s="3"/>
      <c r="FA2301" s="3"/>
      <c r="FB2301" s="3"/>
      <c r="FC2301" s="3"/>
      <c r="FD2301" s="3"/>
      <c r="FE2301" s="3"/>
      <c r="FF2301" s="3"/>
      <c r="FG2301" s="3"/>
      <c r="FH2301" s="3"/>
      <c r="FI2301" s="3"/>
      <c r="FJ2301" s="3"/>
      <c r="FK2301" s="3"/>
      <c r="FL2301" s="3"/>
      <c r="FM2301" s="3"/>
      <c r="FN2301" s="3"/>
      <c r="FO2301" s="3"/>
      <c r="FP2301" s="3"/>
      <c r="FQ2301" s="3"/>
      <c r="FR2301" s="3"/>
      <c r="FS2301" s="3"/>
      <c r="FT2301" s="3"/>
      <c r="FU2301" s="3"/>
      <c r="FV2301" s="3"/>
      <c r="FW2301" s="3"/>
      <c r="FX2301" s="3"/>
      <c r="FY2301" s="3"/>
      <c r="FZ2301" s="3"/>
      <c r="GA2301" s="3"/>
      <c r="GB2301" s="3"/>
      <c r="GC2301" s="3"/>
      <c r="GD2301" s="3"/>
      <c r="GE2301" s="3"/>
      <c r="GF2301" s="3"/>
      <c r="GG2301" s="3"/>
      <c r="GH2301" s="3"/>
      <c r="GI2301" s="3"/>
      <c r="GJ2301" s="3"/>
    </row>
    <row r="2302" spans="1:192" s="219" customFormat="1">
      <c r="A2302" s="3"/>
      <c r="B2302" s="44"/>
      <c r="C2302" s="3"/>
      <c r="D2302" s="240"/>
      <c r="E2302" s="241"/>
      <c r="F2302" s="242"/>
      <c r="G2302" s="242"/>
      <c r="H2302" s="242"/>
      <c r="I2302" s="242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  <c r="CP2302" s="3"/>
      <c r="CQ2302" s="3"/>
      <c r="CR2302" s="3"/>
      <c r="CS2302" s="3"/>
      <c r="CT2302" s="3"/>
      <c r="CU2302" s="3"/>
      <c r="CV2302" s="3"/>
      <c r="CW2302" s="3"/>
      <c r="CX2302" s="3"/>
      <c r="CY2302" s="3"/>
      <c r="CZ2302" s="3"/>
      <c r="DA2302" s="3"/>
      <c r="DB2302" s="3"/>
      <c r="DC2302" s="3"/>
      <c r="DD2302" s="3"/>
      <c r="DE2302" s="3"/>
      <c r="DF2302" s="3"/>
      <c r="DG2302" s="3"/>
      <c r="DH2302" s="3"/>
      <c r="DI2302" s="3"/>
      <c r="DJ2302" s="3"/>
      <c r="DK2302" s="3"/>
      <c r="DL2302" s="3"/>
      <c r="DM2302" s="3"/>
      <c r="DN2302" s="3"/>
      <c r="DO2302" s="3"/>
      <c r="DP2302" s="3"/>
      <c r="DQ2302" s="3"/>
      <c r="DR2302" s="3"/>
      <c r="DS2302" s="3"/>
      <c r="DT2302" s="3"/>
      <c r="DU2302" s="3"/>
      <c r="DV2302" s="3"/>
      <c r="DW2302" s="3"/>
      <c r="DX2302" s="3"/>
      <c r="DY2302" s="3"/>
      <c r="DZ2302" s="3"/>
      <c r="EA2302" s="3"/>
      <c r="EB2302" s="3"/>
      <c r="EC2302" s="3"/>
      <c r="ED2302" s="3"/>
      <c r="EE2302" s="3"/>
      <c r="EF2302" s="3"/>
      <c r="EG2302" s="3"/>
      <c r="EH2302" s="3"/>
      <c r="EI2302" s="3"/>
      <c r="EJ2302" s="3"/>
      <c r="EK2302" s="3"/>
      <c r="EL2302" s="3"/>
      <c r="EM2302" s="3"/>
      <c r="EN2302" s="3"/>
      <c r="EO2302" s="3"/>
      <c r="EP2302" s="3"/>
      <c r="EQ2302" s="3"/>
      <c r="ER2302" s="3"/>
      <c r="ES2302" s="3"/>
      <c r="ET2302" s="3"/>
      <c r="EU2302" s="3"/>
      <c r="EV2302" s="3"/>
      <c r="EW2302" s="3"/>
      <c r="EX2302" s="3"/>
      <c r="EY2302" s="3"/>
      <c r="EZ2302" s="3"/>
      <c r="FA2302" s="3"/>
      <c r="FB2302" s="3"/>
      <c r="FC2302" s="3"/>
      <c r="FD2302" s="3"/>
      <c r="FE2302" s="3"/>
      <c r="FF2302" s="3"/>
      <c r="FG2302" s="3"/>
      <c r="FH2302" s="3"/>
      <c r="FI2302" s="3"/>
      <c r="FJ2302" s="3"/>
      <c r="FK2302" s="3"/>
      <c r="FL2302" s="3"/>
      <c r="FM2302" s="3"/>
      <c r="FN2302" s="3"/>
      <c r="FO2302" s="3"/>
      <c r="FP2302" s="3"/>
      <c r="FQ2302" s="3"/>
      <c r="FR2302" s="3"/>
      <c r="FS2302" s="3"/>
      <c r="FT2302" s="3"/>
      <c r="FU2302" s="3"/>
      <c r="FV2302" s="3"/>
      <c r="FW2302" s="3"/>
      <c r="FX2302" s="3"/>
      <c r="FY2302" s="3"/>
      <c r="FZ2302" s="3"/>
      <c r="GA2302" s="3"/>
      <c r="GB2302" s="3"/>
      <c r="GC2302" s="3"/>
      <c r="GD2302" s="3"/>
      <c r="GE2302" s="3"/>
      <c r="GF2302" s="3"/>
      <c r="GG2302" s="3"/>
      <c r="GH2302" s="3"/>
      <c r="GI2302" s="3"/>
      <c r="GJ2302" s="3"/>
    </row>
    <row r="2303" spans="1:192" s="219" customFormat="1">
      <c r="A2303" s="3"/>
      <c r="B2303" s="44"/>
      <c r="C2303" s="3"/>
      <c r="D2303" s="240"/>
      <c r="E2303" s="241"/>
      <c r="F2303" s="242"/>
      <c r="G2303" s="242"/>
      <c r="H2303" s="242"/>
      <c r="I2303" s="242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  <c r="CP2303" s="3"/>
      <c r="CQ2303" s="3"/>
      <c r="CR2303" s="3"/>
      <c r="CS2303" s="3"/>
      <c r="CT2303" s="3"/>
      <c r="CU2303" s="3"/>
      <c r="CV2303" s="3"/>
      <c r="CW2303" s="3"/>
      <c r="CX2303" s="3"/>
      <c r="CY2303" s="3"/>
      <c r="CZ2303" s="3"/>
      <c r="DA2303" s="3"/>
      <c r="DB2303" s="3"/>
      <c r="DC2303" s="3"/>
      <c r="DD2303" s="3"/>
      <c r="DE2303" s="3"/>
      <c r="DF2303" s="3"/>
      <c r="DG2303" s="3"/>
      <c r="DH2303" s="3"/>
      <c r="DI2303" s="3"/>
      <c r="DJ2303" s="3"/>
      <c r="DK2303" s="3"/>
      <c r="DL2303" s="3"/>
      <c r="DM2303" s="3"/>
      <c r="DN2303" s="3"/>
      <c r="DO2303" s="3"/>
      <c r="DP2303" s="3"/>
      <c r="DQ2303" s="3"/>
      <c r="DR2303" s="3"/>
      <c r="DS2303" s="3"/>
      <c r="DT2303" s="3"/>
      <c r="DU2303" s="3"/>
      <c r="DV2303" s="3"/>
      <c r="DW2303" s="3"/>
      <c r="DX2303" s="3"/>
      <c r="DY2303" s="3"/>
      <c r="DZ2303" s="3"/>
      <c r="EA2303" s="3"/>
      <c r="EB2303" s="3"/>
      <c r="EC2303" s="3"/>
      <c r="ED2303" s="3"/>
      <c r="EE2303" s="3"/>
      <c r="EF2303" s="3"/>
      <c r="EG2303" s="3"/>
      <c r="EH2303" s="3"/>
      <c r="EI2303" s="3"/>
      <c r="EJ2303" s="3"/>
      <c r="EK2303" s="3"/>
      <c r="EL2303" s="3"/>
      <c r="EM2303" s="3"/>
      <c r="EN2303" s="3"/>
      <c r="EO2303" s="3"/>
      <c r="EP2303" s="3"/>
      <c r="EQ2303" s="3"/>
      <c r="ER2303" s="3"/>
      <c r="ES2303" s="3"/>
      <c r="ET2303" s="3"/>
      <c r="EU2303" s="3"/>
      <c r="EV2303" s="3"/>
      <c r="EW2303" s="3"/>
      <c r="EX2303" s="3"/>
      <c r="EY2303" s="3"/>
      <c r="EZ2303" s="3"/>
      <c r="FA2303" s="3"/>
      <c r="FB2303" s="3"/>
      <c r="FC2303" s="3"/>
      <c r="FD2303" s="3"/>
      <c r="FE2303" s="3"/>
      <c r="FF2303" s="3"/>
      <c r="FG2303" s="3"/>
      <c r="FH2303" s="3"/>
      <c r="FI2303" s="3"/>
      <c r="FJ2303" s="3"/>
      <c r="FK2303" s="3"/>
      <c r="FL2303" s="3"/>
      <c r="FM2303" s="3"/>
      <c r="FN2303" s="3"/>
      <c r="FO2303" s="3"/>
      <c r="FP2303" s="3"/>
      <c r="FQ2303" s="3"/>
      <c r="FR2303" s="3"/>
      <c r="FS2303" s="3"/>
      <c r="FT2303" s="3"/>
      <c r="FU2303" s="3"/>
      <c r="FV2303" s="3"/>
      <c r="FW2303" s="3"/>
      <c r="FX2303" s="3"/>
      <c r="FY2303" s="3"/>
      <c r="FZ2303" s="3"/>
      <c r="GA2303" s="3"/>
      <c r="GB2303" s="3"/>
      <c r="GC2303" s="3"/>
      <c r="GD2303" s="3"/>
      <c r="GE2303" s="3"/>
      <c r="GF2303" s="3"/>
      <c r="GG2303" s="3"/>
      <c r="GH2303" s="3"/>
      <c r="GI2303" s="3"/>
      <c r="GJ2303" s="3"/>
    </row>
    <row r="2304" spans="1:192" s="219" customFormat="1">
      <c r="A2304" s="3"/>
      <c r="B2304" s="44"/>
      <c r="C2304" s="3"/>
      <c r="D2304" s="240"/>
      <c r="E2304" s="241"/>
      <c r="F2304" s="242"/>
      <c r="G2304" s="242"/>
      <c r="H2304" s="242"/>
      <c r="I2304" s="242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  <c r="CP2304" s="3"/>
      <c r="CQ2304" s="3"/>
      <c r="CR2304" s="3"/>
      <c r="CS2304" s="3"/>
      <c r="CT2304" s="3"/>
      <c r="CU2304" s="3"/>
      <c r="CV2304" s="3"/>
      <c r="CW2304" s="3"/>
      <c r="CX2304" s="3"/>
      <c r="CY2304" s="3"/>
      <c r="CZ2304" s="3"/>
      <c r="DA2304" s="3"/>
      <c r="DB2304" s="3"/>
      <c r="DC2304" s="3"/>
      <c r="DD2304" s="3"/>
      <c r="DE2304" s="3"/>
      <c r="DF2304" s="3"/>
      <c r="DG2304" s="3"/>
      <c r="DH2304" s="3"/>
      <c r="DI2304" s="3"/>
      <c r="DJ2304" s="3"/>
      <c r="DK2304" s="3"/>
      <c r="DL2304" s="3"/>
      <c r="DM2304" s="3"/>
      <c r="DN2304" s="3"/>
      <c r="DO2304" s="3"/>
      <c r="DP2304" s="3"/>
      <c r="DQ2304" s="3"/>
      <c r="DR2304" s="3"/>
      <c r="DS2304" s="3"/>
      <c r="DT2304" s="3"/>
      <c r="DU2304" s="3"/>
      <c r="DV2304" s="3"/>
      <c r="DW2304" s="3"/>
      <c r="DX2304" s="3"/>
      <c r="DY2304" s="3"/>
      <c r="DZ2304" s="3"/>
      <c r="EA2304" s="3"/>
      <c r="EB2304" s="3"/>
      <c r="EC2304" s="3"/>
      <c r="ED2304" s="3"/>
      <c r="EE2304" s="3"/>
      <c r="EF2304" s="3"/>
      <c r="EG2304" s="3"/>
      <c r="EH2304" s="3"/>
      <c r="EI2304" s="3"/>
      <c r="EJ2304" s="3"/>
      <c r="EK2304" s="3"/>
      <c r="EL2304" s="3"/>
      <c r="EM2304" s="3"/>
      <c r="EN2304" s="3"/>
      <c r="EO2304" s="3"/>
      <c r="EP2304" s="3"/>
      <c r="EQ2304" s="3"/>
      <c r="ER2304" s="3"/>
      <c r="ES2304" s="3"/>
      <c r="ET2304" s="3"/>
      <c r="EU2304" s="3"/>
      <c r="EV2304" s="3"/>
      <c r="EW2304" s="3"/>
      <c r="EX2304" s="3"/>
      <c r="EY2304" s="3"/>
      <c r="EZ2304" s="3"/>
      <c r="FA2304" s="3"/>
      <c r="FB2304" s="3"/>
      <c r="FC2304" s="3"/>
      <c r="FD2304" s="3"/>
      <c r="FE2304" s="3"/>
      <c r="FF2304" s="3"/>
      <c r="FG2304" s="3"/>
      <c r="FH2304" s="3"/>
      <c r="FI2304" s="3"/>
      <c r="FJ2304" s="3"/>
      <c r="FK2304" s="3"/>
      <c r="FL2304" s="3"/>
      <c r="FM2304" s="3"/>
      <c r="FN2304" s="3"/>
      <c r="FO2304" s="3"/>
      <c r="FP2304" s="3"/>
      <c r="FQ2304" s="3"/>
      <c r="FR2304" s="3"/>
      <c r="FS2304" s="3"/>
      <c r="FT2304" s="3"/>
      <c r="FU2304" s="3"/>
      <c r="FV2304" s="3"/>
      <c r="FW2304" s="3"/>
      <c r="FX2304" s="3"/>
      <c r="FY2304" s="3"/>
      <c r="FZ2304" s="3"/>
      <c r="GA2304" s="3"/>
      <c r="GB2304" s="3"/>
      <c r="GC2304" s="3"/>
      <c r="GD2304" s="3"/>
      <c r="GE2304" s="3"/>
      <c r="GF2304" s="3"/>
      <c r="GG2304" s="3"/>
      <c r="GH2304" s="3"/>
      <c r="GI2304" s="3"/>
      <c r="GJ2304" s="3"/>
    </row>
    <row r="2305" spans="1:192" s="219" customFormat="1">
      <c r="A2305" s="3"/>
      <c r="B2305" s="44"/>
      <c r="C2305" s="3"/>
      <c r="D2305" s="240"/>
      <c r="E2305" s="241"/>
      <c r="F2305" s="242"/>
      <c r="G2305" s="242"/>
      <c r="H2305" s="242"/>
      <c r="I2305" s="242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  <c r="CP2305" s="3"/>
      <c r="CQ2305" s="3"/>
      <c r="CR2305" s="3"/>
      <c r="CS2305" s="3"/>
      <c r="CT2305" s="3"/>
      <c r="CU2305" s="3"/>
      <c r="CV2305" s="3"/>
      <c r="CW2305" s="3"/>
      <c r="CX2305" s="3"/>
      <c r="CY2305" s="3"/>
      <c r="CZ2305" s="3"/>
      <c r="DA2305" s="3"/>
      <c r="DB2305" s="3"/>
      <c r="DC2305" s="3"/>
      <c r="DD2305" s="3"/>
      <c r="DE2305" s="3"/>
      <c r="DF2305" s="3"/>
      <c r="DG2305" s="3"/>
      <c r="DH2305" s="3"/>
      <c r="DI2305" s="3"/>
      <c r="DJ2305" s="3"/>
      <c r="DK2305" s="3"/>
      <c r="DL2305" s="3"/>
      <c r="DM2305" s="3"/>
      <c r="DN2305" s="3"/>
      <c r="DO2305" s="3"/>
      <c r="DP2305" s="3"/>
      <c r="DQ2305" s="3"/>
      <c r="DR2305" s="3"/>
      <c r="DS2305" s="3"/>
      <c r="DT2305" s="3"/>
      <c r="DU2305" s="3"/>
      <c r="DV2305" s="3"/>
      <c r="DW2305" s="3"/>
      <c r="DX2305" s="3"/>
      <c r="DY2305" s="3"/>
      <c r="DZ2305" s="3"/>
      <c r="EA2305" s="3"/>
      <c r="EB2305" s="3"/>
      <c r="EC2305" s="3"/>
      <c r="ED2305" s="3"/>
      <c r="EE2305" s="3"/>
      <c r="EF2305" s="3"/>
      <c r="EG2305" s="3"/>
      <c r="EH2305" s="3"/>
      <c r="EI2305" s="3"/>
      <c r="EJ2305" s="3"/>
      <c r="EK2305" s="3"/>
      <c r="EL2305" s="3"/>
      <c r="EM2305" s="3"/>
      <c r="EN2305" s="3"/>
      <c r="EO2305" s="3"/>
      <c r="EP2305" s="3"/>
      <c r="EQ2305" s="3"/>
      <c r="ER2305" s="3"/>
      <c r="ES2305" s="3"/>
      <c r="ET2305" s="3"/>
      <c r="EU2305" s="3"/>
      <c r="EV2305" s="3"/>
      <c r="EW2305" s="3"/>
      <c r="EX2305" s="3"/>
      <c r="EY2305" s="3"/>
      <c r="EZ2305" s="3"/>
      <c r="FA2305" s="3"/>
      <c r="FB2305" s="3"/>
      <c r="FC2305" s="3"/>
      <c r="FD2305" s="3"/>
      <c r="FE2305" s="3"/>
      <c r="FF2305" s="3"/>
      <c r="FG2305" s="3"/>
      <c r="FH2305" s="3"/>
      <c r="FI2305" s="3"/>
      <c r="FJ2305" s="3"/>
      <c r="FK2305" s="3"/>
      <c r="FL2305" s="3"/>
      <c r="FM2305" s="3"/>
      <c r="FN2305" s="3"/>
      <c r="FO2305" s="3"/>
      <c r="FP2305" s="3"/>
      <c r="FQ2305" s="3"/>
      <c r="FR2305" s="3"/>
      <c r="FS2305" s="3"/>
      <c r="FT2305" s="3"/>
      <c r="FU2305" s="3"/>
      <c r="FV2305" s="3"/>
      <c r="FW2305" s="3"/>
      <c r="FX2305" s="3"/>
      <c r="FY2305" s="3"/>
      <c r="FZ2305" s="3"/>
      <c r="GA2305" s="3"/>
      <c r="GB2305" s="3"/>
      <c r="GC2305" s="3"/>
      <c r="GD2305" s="3"/>
      <c r="GE2305" s="3"/>
      <c r="GF2305" s="3"/>
      <c r="GG2305" s="3"/>
      <c r="GH2305" s="3"/>
      <c r="GI2305" s="3"/>
      <c r="GJ2305" s="3"/>
    </row>
    <row r="2306" spans="1:192" s="219" customFormat="1">
      <c r="A2306" s="3"/>
      <c r="B2306" s="44"/>
      <c r="C2306" s="3"/>
      <c r="D2306" s="240"/>
      <c r="E2306" s="241"/>
      <c r="F2306" s="242"/>
      <c r="G2306" s="242"/>
      <c r="H2306" s="242"/>
      <c r="I2306" s="242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  <c r="CP2306" s="3"/>
      <c r="CQ2306" s="3"/>
      <c r="CR2306" s="3"/>
      <c r="CS2306" s="3"/>
      <c r="CT2306" s="3"/>
      <c r="CU2306" s="3"/>
      <c r="CV2306" s="3"/>
      <c r="CW2306" s="3"/>
      <c r="CX2306" s="3"/>
      <c r="CY2306" s="3"/>
      <c r="CZ2306" s="3"/>
      <c r="DA2306" s="3"/>
      <c r="DB2306" s="3"/>
      <c r="DC2306" s="3"/>
      <c r="DD2306" s="3"/>
      <c r="DE2306" s="3"/>
      <c r="DF2306" s="3"/>
      <c r="DG2306" s="3"/>
      <c r="DH2306" s="3"/>
      <c r="DI2306" s="3"/>
      <c r="DJ2306" s="3"/>
      <c r="DK2306" s="3"/>
      <c r="DL2306" s="3"/>
      <c r="DM2306" s="3"/>
      <c r="DN2306" s="3"/>
      <c r="DO2306" s="3"/>
      <c r="DP2306" s="3"/>
      <c r="DQ2306" s="3"/>
      <c r="DR2306" s="3"/>
      <c r="DS2306" s="3"/>
      <c r="DT2306" s="3"/>
      <c r="DU2306" s="3"/>
      <c r="DV2306" s="3"/>
      <c r="DW2306" s="3"/>
      <c r="DX2306" s="3"/>
      <c r="DY2306" s="3"/>
      <c r="DZ2306" s="3"/>
      <c r="EA2306" s="3"/>
      <c r="EB2306" s="3"/>
      <c r="EC2306" s="3"/>
      <c r="ED2306" s="3"/>
      <c r="EE2306" s="3"/>
      <c r="EF2306" s="3"/>
      <c r="EG2306" s="3"/>
      <c r="EH2306" s="3"/>
      <c r="EI2306" s="3"/>
      <c r="EJ2306" s="3"/>
      <c r="EK2306" s="3"/>
      <c r="EL2306" s="3"/>
      <c r="EM2306" s="3"/>
      <c r="EN2306" s="3"/>
      <c r="EO2306" s="3"/>
      <c r="EP2306" s="3"/>
      <c r="EQ2306" s="3"/>
      <c r="ER2306" s="3"/>
      <c r="ES2306" s="3"/>
      <c r="ET2306" s="3"/>
      <c r="EU2306" s="3"/>
      <c r="EV2306" s="3"/>
      <c r="EW2306" s="3"/>
      <c r="EX2306" s="3"/>
      <c r="EY2306" s="3"/>
      <c r="EZ2306" s="3"/>
      <c r="FA2306" s="3"/>
      <c r="FB2306" s="3"/>
      <c r="FC2306" s="3"/>
      <c r="FD2306" s="3"/>
      <c r="FE2306" s="3"/>
      <c r="FF2306" s="3"/>
      <c r="FG2306" s="3"/>
      <c r="FH2306" s="3"/>
      <c r="FI2306" s="3"/>
      <c r="FJ2306" s="3"/>
      <c r="FK2306" s="3"/>
      <c r="FL2306" s="3"/>
      <c r="FM2306" s="3"/>
      <c r="FN2306" s="3"/>
      <c r="FO2306" s="3"/>
      <c r="FP2306" s="3"/>
      <c r="FQ2306" s="3"/>
      <c r="FR2306" s="3"/>
      <c r="FS2306" s="3"/>
      <c r="FT2306" s="3"/>
      <c r="FU2306" s="3"/>
      <c r="FV2306" s="3"/>
      <c r="FW2306" s="3"/>
      <c r="FX2306" s="3"/>
      <c r="FY2306" s="3"/>
      <c r="FZ2306" s="3"/>
      <c r="GA2306" s="3"/>
      <c r="GB2306" s="3"/>
      <c r="GC2306" s="3"/>
      <c r="GD2306" s="3"/>
      <c r="GE2306" s="3"/>
      <c r="GF2306" s="3"/>
      <c r="GG2306" s="3"/>
      <c r="GH2306" s="3"/>
      <c r="GI2306" s="3"/>
      <c r="GJ2306" s="3"/>
    </row>
    <row r="2307" spans="1:192" s="219" customFormat="1">
      <c r="A2307" s="3"/>
      <c r="B2307" s="44"/>
      <c r="C2307" s="3"/>
      <c r="D2307" s="240"/>
      <c r="E2307" s="241"/>
      <c r="F2307" s="242"/>
      <c r="G2307" s="242"/>
      <c r="H2307" s="242"/>
      <c r="I2307" s="242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  <c r="CP2307" s="3"/>
      <c r="CQ2307" s="3"/>
      <c r="CR2307" s="3"/>
      <c r="CS2307" s="3"/>
      <c r="CT2307" s="3"/>
      <c r="CU2307" s="3"/>
      <c r="CV2307" s="3"/>
      <c r="CW2307" s="3"/>
      <c r="CX2307" s="3"/>
      <c r="CY2307" s="3"/>
      <c r="CZ2307" s="3"/>
      <c r="DA2307" s="3"/>
      <c r="DB2307" s="3"/>
      <c r="DC2307" s="3"/>
      <c r="DD2307" s="3"/>
      <c r="DE2307" s="3"/>
      <c r="DF2307" s="3"/>
      <c r="DG2307" s="3"/>
      <c r="DH2307" s="3"/>
      <c r="DI2307" s="3"/>
      <c r="DJ2307" s="3"/>
      <c r="DK2307" s="3"/>
      <c r="DL2307" s="3"/>
      <c r="DM2307" s="3"/>
      <c r="DN2307" s="3"/>
      <c r="DO2307" s="3"/>
      <c r="DP2307" s="3"/>
      <c r="DQ2307" s="3"/>
      <c r="DR2307" s="3"/>
      <c r="DS2307" s="3"/>
      <c r="DT2307" s="3"/>
      <c r="DU2307" s="3"/>
      <c r="DV2307" s="3"/>
      <c r="DW2307" s="3"/>
      <c r="DX2307" s="3"/>
      <c r="DY2307" s="3"/>
      <c r="DZ2307" s="3"/>
      <c r="EA2307" s="3"/>
      <c r="EB2307" s="3"/>
      <c r="EC2307" s="3"/>
      <c r="ED2307" s="3"/>
      <c r="EE2307" s="3"/>
      <c r="EF2307" s="3"/>
      <c r="EG2307" s="3"/>
      <c r="EH2307" s="3"/>
      <c r="EI2307" s="3"/>
      <c r="EJ2307" s="3"/>
      <c r="EK2307" s="3"/>
      <c r="EL2307" s="3"/>
      <c r="EM2307" s="3"/>
      <c r="EN2307" s="3"/>
      <c r="EO2307" s="3"/>
      <c r="EP2307" s="3"/>
      <c r="EQ2307" s="3"/>
      <c r="ER2307" s="3"/>
      <c r="ES2307" s="3"/>
      <c r="ET2307" s="3"/>
      <c r="EU2307" s="3"/>
      <c r="EV2307" s="3"/>
      <c r="EW2307" s="3"/>
      <c r="EX2307" s="3"/>
      <c r="EY2307" s="3"/>
      <c r="EZ2307" s="3"/>
      <c r="FA2307" s="3"/>
      <c r="FB2307" s="3"/>
      <c r="FC2307" s="3"/>
      <c r="FD2307" s="3"/>
      <c r="FE2307" s="3"/>
      <c r="FF2307" s="3"/>
      <c r="FG2307" s="3"/>
      <c r="FH2307" s="3"/>
      <c r="FI2307" s="3"/>
      <c r="FJ2307" s="3"/>
      <c r="FK2307" s="3"/>
      <c r="FL2307" s="3"/>
      <c r="FM2307" s="3"/>
      <c r="FN2307" s="3"/>
      <c r="FO2307" s="3"/>
      <c r="FP2307" s="3"/>
      <c r="FQ2307" s="3"/>
      <c r="FR2307" s="3"/>
      <c r="FS2307" s="3"/>
      <c r="FT2307" s="3"/>
      <c r="FU2307" s="3"/>
      <c r="FV2307" s="3"/>
      <c r="FW2307" s="3"/>
      <c r="FX2307" s="3"/>
      <c r="FY2307" s="3"/>
      <c r="FZ2307" s="3"/>
      <c r="GA2307" s="3"/>
      <c r="GB2307" s="3"/>
      <c r="GC2307" s="3"/>
      <c r="GD2307" s="3"/>
      <c r="GE2307" s="3"/>
      <c r="GF2307" s="3"/>
      <c r="GG2307" s="3"/>
      <c r="GH2307" s="3"/>
      <c r="GI2307" s="3"/>
      <c r="GJ2307" s="3"/>
    </row>
    <row r="2308" spans="1:192" s="219" customFormat="1">
      <c r="A2308" s="3"/>
      <c r="B2308" s="44"/>
      <c r="C2308" s="3"/>
      <c r="D2308" s="240"/>
      <c r="E2308" s="241"/>
      <c r="F2308" s="242"/>
      <c r="G2308" s="242"/>
      <c r="H2308" s="242"/>
      <c r="I2308" s="242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  <c r="CP2308" s="3"/>
      <c r="CQ2308" s="3"/>
      <c r="CR2308" s="3"/>
      <c r="CS2308" s="3"/>
      <c r="CT2308" s="3"/>
      <c r="CU2308" s="3"/>
      <c r="CV2308" s="3"/>
      <c r="CW2308" s="3"/>
      <c r="CX2308" s="3"/>
      <c r="CY2308" s="3"/>
      <c r="CZ2308" s="3"/>
      <c r="DA2308" s="3"/>
      <c r="DB2308" s="3"/>
      <c r="DC2308" s="3"/>
      <c r="DD2308" s="3"/>
      <c r="DE2308" s="3"/>
      <c r="DF2308" s="3"/>
      <c r="DG2308" s="3"/>
      <c r="DH2308" s="3"/>
      <c r="DI2308" s="3"/>
      <c r="DJ2308" s="3"/>
      <c r="DK2308" s="3"/>
      <c r="DL2308" s="3"/>
      <c r="DM2308" s="3"/>
      <c r="DN2308" s="3"/>
      <c r="DO2308" s="3"/>
      <c r="DP2308" s="3"/>
      <c r="DQ2308" s="3"/>
      <c r="DR2308" s="3"/>
      <c r="DS2308" s="3"/>
      <c r="DT2308" s="3"/>
      <c r="DU2308" s="3"/>
      <c r="DV2308" s="3"/>
      <c r="DW2308" s="3"/>
      <c r="DX2308" s="3"/>
      <c r="DY2308" s="3"/>
      <c r="DZ2308" s="3"/>
      <c r="EA2308" s="3"/>
      <c r="EB2308" s="3"/>
      <c r="EC2308" s="3"/>
      <c r="ED2308" s="3"/>
      <c r="EE2308" s="3"/>
      <c r="EF2308" s="3"/>
      <c r="EG2308" s="3"/>
      <c r="EH2308" s="3"/>
      <c r="EI2308" s="3"/>
      <c r="EJ2308" s="3"/>
      <c r="EK2308" s="3"/>
      <c r="EL2308" s="3"/>
      <c r="EM2308" s="3"/>
      <c r="EN2308" s="3"/>
      <c r="EO2308" s="3"/>
      <c r="EP2308" s="3"/>
      <c r="EQ2308" s="3"/>
      <c r="ER2308" s="3"/>
      <c r="ES2308" s="3"/>
      <c r="ET2308" s="3"/>
      <c r="EU2308" s="3"/>
      <c r="EV2308" s="3"/>
      <c r="EW2308" s="3"/>
      <c r="EX2308" s="3"/>
      <c r="EY2308" s="3"/>
      <c r="EZ2308" s="3"/>
      <c r="FA2308" s="3"/>
      <c r="FB2308" s="3"/>
      <c r="FC2308" s="3"/>
      <c r="FD2308" s="3"/>
      <c r="FE2308" s="3"/>
      <c r="FF2308" s="3"/>
      <c r="FG2308" s="3"/>
      <c r="FH2308" s="3"/>
      <c r="FI2308" s="3"/>
      <c r="FJ2308" s="3"/>
      <c r="FK2308" s="3"/>
      <c r="FL2308" s="3"/>
      <c r="FM2308" s="3"/>
      <c r="FN2308" s="3"/>
      <c r="FO2308" s="3"/>
      <c r="FP2308" s="3"/>
      <c r="FQ2308" s="3"/>
      <c r="FR2308" s="3"/>
      <c r="FS2308" s="3"/>
      <c r="FT2308" s="3"/>
      <c r="FU2308" s="3"/>
      <c r="FV2308" s="3"/>
      <c r="FW2308" s="3"/>
      <c r="FX2308" s="3"/>
      <c r="FY2308" s="3"/>
      <c r="FZ2308" s="3"/>
      <c r="GA2308" s="3"/>
      <c r="GB2308" s="3"/>
      <c r="GC2308" s="3"/>
      <c r="GD2308" s="3"/>
      <c r="GE2308" s="3"/>
      <c r="GF2308" s="3"/>
      <c r="GG2308" s="3"/>
      <c r="GH2308" s="3"/>
      <c r="GI2308" s="3"/>
      <c r="GJ2308" s="3"/>
    </row>
    <row r="2309" spans="1:192" s="219" customFormat="1">
      <c r="A2309" s="3"/>
      <c r="B2309" s="44"/>
      <c r="C2309" s="3"/>
      <c r="D2309" s="240"/>
      <c r="E2309" s="241"/>
      <c r="F2309" s="242"/>
      <c r="G2309" s="242"/>
      <c r="H2309" s="242"/>
      <c r="I2309" s="242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  <c r="CP2309" s="3"/>
      <c r="CQ2309" s="3"/>
      <c r="CR2309" s="3"/>
      <c r="CS2309" s="3"/>
      <c r="CT2309" s="3"/>
      <c r="CU2309" s="3"/>
      <c r="CV2309" s="3"/>
      <c r="CW2309" s="3"/>
      <c r="CX2309" s="3"/>
      <c r="CY2309" s="3"/>
      <c r="CZ2309" s="3"/>
      <c r="DA2309" s="3"/>
      <c r="DB2309" s="3"/>
      <c r="DC2309" s="3"/>
      <c r="DD2309" s="3"/>
      <c r="DE2309" s="3"/>
      <c r="DF2309" s="3"/>
      <c r="DG2309" s="3"/>
      <c r="DH2309" s="3"/>
      <c r="DI2309" s="3"/>
      <c r="DJ2309" s="3"/>
      <c r="DK2309" s="3"/>
      <c r="DL2309" s="3"/>
      <c r="DM2309" s="3"/>
      <c r="DN2309" s="3"/>
      <c r="DO2309" s="3"/>
      <c r="DP2309" s="3"/>
      <c r="DQ2309" s="3"/>
      <c r="DR2309" s="3"/>
      <c r="DS2309" s="3"/>
      <c r="DT2309" s="3"/>
      <c r="DU2309" s="3"/>
      <c r="DV2309" s="3"/>
      <c r="DW2309" s="3"/>
      <c r="DX2309" s="3"/>
      <c r="DY2309" s="3"/>
      <c r="DZ2309" s="3"/>
      <c r="EA2309" s="3"/>
      <c r="EB2309" s="3"/>
      <c r="EC2309" s="3"/>
      <c r="ED2309" s="3"/>
      <c r="EE2309" s="3"/>
      <c r="EF2309" s="3"/>
      <c r="EG2309" s="3"/>
      <c r="EH2309" s="3"/>
      <c r="EI2309" s="3"/>
      <c r="EJ2309" s="3"/>
      <c r="EK2309" s="3"/>
      <c r="EL2309" s="3"/>
      <c r="EM2309" s="3"/>
      <c r="EN2309" s="3"/>
      <c r="EO2309" s="3"/>
      <c r="EP2309" s="3"/>
      <c r="EQ2309" s="3"/>
      <c r="ER2309" s="3"/>
      <c r="ES2309" s="3"/>
      <c r="ET2309" s="3"/>
      <c r="EU2309" s="3"/>
      <c r="EV2309" s="3"/>
      <c r="EW2309" s="3"/>
      <c r="EX2309" s="3"/>
      <c r="EY2309" s="3"/>
      <c r="EZ2309" s="3"/>
      <c r="FA2309" s="3"/>
      <c r="FB2309" s="3"/>
      <c r="FC2309" s="3"/>
      <c r="FD2309" s="3"/>
      <c r="FE2309" s="3"/>
      <c r="FF2309" s="3"/>
      <c r="FG2309" s="3"/>
      <c r="FH2309" s="3"/>
      <c r="FI2309" s="3"/>
      <c r="FJ2309" s="3"/>
      <c r="FK2309" s="3"/>
      <c r="FL2309" s="3"/>
      <c r="FM2309" s="3"/>
      <c r="FN2309" s="3"/>
      <c r="FO2309" s="3"/>
      <c r="FP2309" s="3"/>
      <c r="FQ2309" s="3"/>
      <c r="FR2309" s="3"/>
      <c r="FS2309" s="3"/>
      <c r="FT2309" s="3"/>
      <c r="FU2309" s="3"/>
      <c r="FV2309" s="3"/>
      <c r="FW2309" s="3"/>
      <c r="FX2309" s="3"/>
      <c r="FY2309" s="3"/>
      <c r="FZ2309" s="3"/>
      <c r="GA2309" s="3"/>
      <c r="GB2309" s="3"/>
      <c r="GC2309" s="3"/>
      <c r="GD2309" s="3"/>
      <c r="GE2309" s="3"/>
      <c r="GF2309" s="3"/>
      <c r="GG2309" s="3"/>
      <c r="GH2309" s="3"/>
      <c r="GI2309" s="3"/>
      <c r="GJ2309" s="3"/>
    </row>
    <row r="2310" spans="1:192" s="219" customFormat="1">
      <c r="A2310" s="3"/>
      <c r="B2310" s="44"/>
      <c r="C2310" s="3"/>
      <c r="D2310" s="240"/>
      <c r="E2310" s="241"/>
      <c r="F2310" s="242"/>
      <c r="G2310" s="242"/>
      <c r="H2310" s="242"/>
      <c r="I2310" s="242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  <c r="CP2310" s="3"/>
      <c r="CQ2310" s="3"/>
      <c r="CR2310" s="3"/>
      <c r="CS2310" s="3"/>
      <c r="CT2310" s="3"/>
      <c r="CU2310" s="3"/>
      <c r="CV2310" s="3"/>
      <c r="CW2310" s="3"/>
      <c r="CX2310" s="3"/>
      <c r="CY2310" s="3"/>
      <c r="CZ2310" s="3"/>
      <c r="DA2310" s="3"/>
      <c r="DB2310" s="3"/>
      <c r="DC2310" s="3"/>
      <c r="DD2310" s="3"/>
      <c r="DE2310" s="3"/>
      <c r="DF2310" s="3"/>
      <c r="DG2310" s="3"/>
      <c r="DH2310" s="3"/>
      <c r="DI2310" s="3"/>
      <c r="DJ2310" s="3"/>
      <c r="DK2310" s="3"/>
      <c r="DL2310" s="3"/>
      <c r="DM2310" s="3"/>
      <c r="DN2310" s="3"/>
      <c r="DO2310" s="3"/>
      <c r="DP2310" s="3"/>
      <c r="DQ2310" s="3"/>
      <c r="DR2310" s="3"/>
      <c r="DS2310" s="3"/>
      <c r="DT2310" s="3"/>
      <c r="DU2310" s="3"/>
      <c r="DV2310" s="3"/>
      <c r="DW2310" s="3"/>
      <c r="DX2310" s="3"/>
      <c r="DY2310" s="3"/>
      <c r="DZ2310" s="3"/>
      <c r="EA2310" s="3"/>
      <c r="EB2310" s="3"/>
      <c r="EC2310" s="3"/>
      <c r="ED2310" s="3"/>
      <c r="EE2310" s="3"/>
      <c r="EF2310" s="3"/>
      <c r="EG2310" s="3"/>
      <c r="EH2310" s="3"/>
      <c r="EI2310" s="3"/>
      <c r="EJ2310" s="3"/>
      <c r="EK2310" s="3"/>
      <c r="EL2310" s="3"/>
      <c r="EM2310" s="3"/>
      <c r="EN2310" s="3"/>
      <c r="EO2310" s="3"/>
      <c r="EP2310" s="3"/>
      <c r="EQ2310" s="3"/>
      <c r="ER2310" s="3"/>
      <c r="ES2310" s="3"/>
      <c r="ET2310" s="3"/>
      <c r="EU2310" s="3"/>
      <c r="EV2310" s="3"/>
      <c r="EW2310" s="3"/>
      <c r="EX2310" s="3"/>
      <c r="EY2310" s="3"/>
      <c r="EZ2310" s="3"/>
      <c r="FA2310" s="3"/>
      <c r="FB2310" s="3"/>
      <c r="FC2310" s="3"/>
      <c r="FD2310" s="3"/>
      <c r="FE2310" s="3"/>
      <c r="FF2310" s="3"/>
      <c r="FG2310" s="3"/>
      <c r="FH2310" s="3"/>
      <c r="FI2310" s="3"/>
      <c r="FJ2310" s="3"/>
      <c r="FK2310" s="3"/>
      <c r="FL2310" s="3"/>
      <c r="FM2310" s="3"/>
      <c r="FN2310" s="3"/>
      <c r="FO2310" s="3"/>
      <c r="FP2310" s="3"/>
      <c r="FQ2310" s="3"/>
      <c r="FR2310" s="3"/>
      <c r="FS2310" s="3"/>
      <c r="FT2310" s="3"/>
      <c r="FU2310" s="3"/>
      <c r="FV2310" s="3"/>
      <c r="FW2310" s="3"/>
      <c r="FX2310" s="3"/>
      <c r="FY2310" s="3"/>
      <c r="FZ2310" s="3"/>
      <c r="GA2310" s="3"/>
      <c r="GB2310" s="3"/>
      <c r="GC2310" s="3"/>
      <c r="GD2310" s="3"/>
      <c r="GE2310" s="3"/>
      <c r="GF2310" s="3"/>
      <c r="GG2310" s="3"/>
      <c r="GH2310" s="3"/>
      <c r="GI2310" s="3"/>
      <c r="GJ2310" s="3"/>
    </row>
    <row r="2311" spans="1:192" s="219" customFormat="1">
      <c r="A2311" s="3"/>
      <c r="B2311" s="44"/>
      <c r="C2311" s="3"/>
      <c r="D2311" s="240"/>
      <c r="E2311" s="241"/>
      <c r="F2311" s="242"/>
      <c r="G2311" s="242"/>
      <c r="H2311" s="242"/>
      <c r="I2311" s="242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  <c r="CP2311" s="3"/>
      <c r="CQ2311" s="3"/>
      <c r="CR2311" s="3"/>
      <c r="CS2311" s="3"/>
      <c r="CT2311" s="3"/>
      <c r="CU2311" s="3"/>
      <c r="CV2311" s="3"/>
      <c r="CW2311" s="3"/>
      <c r="CX2311" s="3"/>
      <c r="CY2311" s="3"/>
      <c r="CZ2311" s="3"/>
      <c r="DA2311" s="3"/>
      <c r="DB2311" s="3"/>
      <c r="DC2311" s="3"/>
      <c r="DD2311" s="3"/>
      <c r="DE2311" s="3"/>
      <c r="DF2311" s="3"/>
      <c r="DG2311" s="3"/>
      <c r="DH2311" s="3"/>
      <c r="DI2311" s="3"/>
      <c r="DJ2311" s="3"/>
      <c r="DK2311" s="3"/>
      <c r="DL2311" s="3"/>
      <c r="DM2311" s="3"/>
      <c r="DN2311" s="3"/>
      <c r="DO2311" s="3"/>
      <c r="DP2311" s="3"/>
      <c r="DQ2311" s="3"/>
      <c r="DR2311" s="3"/>
      <c r="DS2311" s="3"/>
      <c r="DT2311" s="3"/>
      <c r="DU2311" s="3"/>
      <c r="DV2311" s="3"/>
      <c r="DW2311" s="3"/>
      <c r="DX2311" s="3"/>
      <c r="DY2311" s="3"/>
      <c r="DZ2311" s="3"/>
      <c r="EA2311" s="3"/>
      <c r="EB2311" s="3"/>
      <c r="EC2311" s="3"/>
      <c r="ED2311" s="3"/>
      <c r="EE2311" s="3"/>
      <c r="EF2311" s="3"/>
      <c r="EG2311" s="3"/>
      <c r="EH2311" s="3"/>
      <c r="EI2311" s="3"/>
      <c r="EJ2311" s="3"/>
      <c r="EK2311" s="3"/>
      <c r="EL2311" s="3"/>
      <c r="EM2311" s="3"/>
      <c r="EN2311" s="3"/>
      <c r="EO2311" s="3"/>
      <c r="EP2311" s="3"/>
      <c r="EQ2311" s="3"/>
      <c r="ER2311" s="3"/>
      <c r="ES2311" s="3"/>
      <c r="ET2311" s="3"/>
      <c r="EU2311" s="3"/>
      <c r="EV2311" s="3"/>
      <c r="EW2311" s="3"/>
      <c r="EX2311" s="3"/>
      <c r="EY2311" s="3"/>
      <c r="EZ2311" s="3"/>
      <c r="FA2311" s="3"/>
      <c r="FB2311" s="3"/>
      <c r="FC2311" s="3"/>
      <c r="FD2311" s="3"/>
      <c r="FE2311" s="3"/>
      <c r="FF2311" s="3"/>
      <c r="FG2311" s="3"/>
      <c r="FH2311" s="3"/>
      <c r="FI2311" s="3"/>
      <c r="FJ2311" s="3"/>
      <c r="FK2311" s="3"/>
      <c r="FL2311" s="3"/>
      <c r="FM2311" s="3"/>
      <c r="FN2311" s="3"/>
      <c r="FO2311" s="3"/>
      <c r="FP2311" s="3"/>
      <c r="FQ2311" s="3"/>
      <c r="FR2311" s="3"/>
      <c r="FS2311" s="3"/>
      <c r="FT2311" s="3"/>
      <c r="FU2311" s="3"/>
      <c r="FV2311" s="3"/>
      <c r="FW2311" s="3"/>
      <c r="FX2311" s="3"/>
      <c r="FY2311" s="3"/>
      <c r="FZ2311" s="3"/>
      <c r="GA2311" s="3"/>
      <c r="GB2311" s="3"/>
      <c r="GC2311" s="3"/>
      <c r="GD2311" s="3"/>
      <c r="GE2311" s="3"/>
      <c r="GF2311" s="3"/>
      <c r="GG2311" s="3"/>
      <c r="GH2311" s="3"/>
      <c r="GI2311" s="3"/>
      <c r="GJ2311" s="3"/>
    </row>
    <row r="2312" spans="1:192" s="219" customFormat="1">
      <c r="A2312" s="3"/>
      <c r="B2312" s="44"/>
      <c r="C2312" s="3"/>
      <c r="D2312" s="240"/>
      <c r="E2312" s="241"/>
      <c r="F2312" s="242"/>
      <c r="G2312" s="242"/>
      <c r="H2312" s="242"/>
      <c r="I2312" s="242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  <c r="CP2312" s="3"/>
      <c r="CQ2312" s="3"/>
      <c r="CR2312" s="3"/>
      <c r="CS2312" s="3"/>
      <c r="CT2312" s="3"/>
      <c r="CU2312" s="3"/>
      <c r="CV2312" s="3"/>
      <c r="CW2312" s="3"/>
      <c r="CX2312" s="3"/>
      <c r="CY2312" s="3"/>
      <c r="CZ2312" s="3"/>
      <c r="DA2312" s="3"/>
      <c r="DB2312" s="3"/>
      <c r="DC2312" s="3"/>
      <c r="DD2312" s="3"/>
      <c r="DE2312" s="3"/>
      <c r="DF2312" s="3"/>
      <c r="DG2312" s="3"/>
      <c r="DH2312" s="3"/>
      <c r="DI2312" s="3"/>
      <c r="DJ2312" s="3"/>
      <c r="DK2312" s="3"/>
      <c r="DL2312" s="3"/>
      <c r="DM2312" s="3"/>
      <c r="DN2312" s="3"/>
      <c r="DO2312" s="3"/>
      <c r="DP2312" s="3"/>
      <c r="DQ2312" s="3"/>
      <c r="DR2312" s="3"/>
      <c r="DS2312" s="3"/>
      <c r="DT2312" s="3"/>
      <c r="DU2312" s="3"/>
      <c r="DV2312" s="3"/>
      <c r="DW2312" s="3"/>
      <c r="DX2312" s="3"/>
      <c r="DY2312" s="3"/>
      <c r="DZ2312" s="3"/>
      <c r="EA2312" s="3"/>
      <c r="EB2312" s="3"/>
      <c r="EC2312" s="3"/>
      <c r="ED2312" s="3"/>
      <c r="EE2312" s="3"/>
      <c r="EF2312" s="3"/>
      <c r="EG2312" s="3"/>
      <c r="EH2312" s="3"/>
      <c r="EI2312" s="3"/>
      <c r="EJ2312" s="3"/>
      <c r="EK2312" s="3"/>
      <c r="EL2312" s="3"/>
      <c r="EM2312" s="3"/>
      <c r="EN2312" s="3"/>
      <c r="EO2312" s="3"/>
      <c r="EP2312" s="3"/>
      <c r="EQ2312" s="3"/>
      <c r="ER2312" s="3"/>
      <c r="ES2312" s="3"/>
      <c r="ET2312" s="3"/>
      <c r="EU2312" s="3"/>
      <c r="EV2312" s="3"/>
      <c r="EW2312" s="3"/>
      <c r="EX2312" s="3"/>
      <c r="EY2312" s="3"/>
      <c r="EZ2312" s="3"/>
      <c r="FA2312" s="3"/>
      <c r="FB2312" s="3"/>
      <c r="FC2312" s="3"/>
      <c r="FD2312" s="3"/>
      <c r="FE2312" s="3"/>
      <c r="FF2312" s="3"/>
      <c r="FG2312" s="3"/>
      <c r="FH2312" s="3"/>
      <c r="FI2312" s="3"/>
      <c r="FJ2312" s="3"/>
      <c r="FK2312" s="3"/>
      <c r="FL2312" s="3"/>
      <c r="FM2312" s="3"/>
      <c r="FN2312" s="3"/>
      <c r="FO2312" s="3"/>
      <c r="FP2312" s="3"/>
      <c r="FQ2312" s="3"/>
      <c r="FR2312" s="3"/>
      <c r="FS2312" s="3"/>
      <c r="FT2312" s="3"/>
      <c r="FU2312" s="3"/>
      <c r="FV2312" s="3"/>
      <c r="FW2312" s="3"/>
      <c r="FX2312" s="3"/>
      <c r="FY2312" s="3"/>
      <c r="FZ2312" s="3"/>
      <c r="GA2312" s="3"/>
      <c r="GB2312" s="3"/>
      <c r="GC2312" s="3"/>
      <c r="GD2312" s="3"/>
      <c r="GE2312" s="3"/>
      <c r="GF2312" s="3"/>
      <c r="GG2312" s="3"/>
      <c r="GH2312" s="3"/>
      <c r="GI2312" s="3"/>
      <c r="GJ2312" s="3"/>
    </row>
    <row r="2313" spans="1:192" s="219" customFormat="1">
      <c r="A2313" s="3"/>
      <c r="B2313" s="44"/>
      <c r="C2313" s="3"/>
      <c r="D2313" s="240"/>
      <c r="E2313" s="241"/>
      <c r="F2313" s="242"/>
      <c r="G2313" s="242"/>
      <c r="H2313" s="242"/>
      <c r="I2313" s="242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  <c r="CP2313" s="3"/>
      <c r="CQ2313" s="3"/>
      <c r="CR2313" s="3"/>
      <c r="CS2313" s="3"/>
      <c r="CT2313" s="3"/>
      <c r="CU2313" s="3"/>
      <c r="CV2313" s="3"/>
      <c r="CW2313" s="3"/>
      <c r="CX2313" s="3"/>
      <c r="CY2313" s="3"/>
      <c r="CZ2313" s="3"/>
      <c r="DA2313" s="3"/>
      <c r="DB2313" s="3"/>
      <c r="DC2313" s="3"/>
      <c r="DD2313" s="3"/>
      <c r="DE2313" s="3"/>
      <c r="DF2313" s="3"/>
      <c r="DG2313" s="3"/>
      <c r="DH2313" s="3"/>
      <c r="DI2313" s="3"/>
      <c r="DJ2313" s="3"/>
      <c r="DK2313" s="3"/>
      <c r="DL2313" s="3"/>
      <c r="DM2313" s="3"/>
      <c r="DN2313" s="3"/>
      <c r="DO2313" s="3"/>
      <c r="DP2313" s="3"/>
      <c r="DQ2313" s="3"/>
      <c r="DR2313" s="3"/>
      <c r="DS2313" s="3"/>
      <c r="DT2313" s="3"/>
      <c r="DU2313" s="3"/>
      <c r="DV2313" s="3"/>
      <c r="DW2313" s="3"/>
      <c r="DX2313" s="3"/>
      <c r="DY2313" s="3"/>
      <c r="DZ2313" s="3"/>
      <c r="EA2313" s="3"/>
      <c r="EB2313" s="3"/>
      <c r="EC2313" s="3"/>
      <c r="ED2313" s="3"/>
      <c r="EE2313" s="3"/>
      <c r="EF2313" s="3"/>
      <c r="EG2313" s="3"/>
      <c r="EH2313" s="3"/>
      <c r="EI2313" s="3"/>
      <c r="EJ2313" s="3"/>
      <c r="EK2313" s="3"/>
      <c r="EL2313" s="3"/>
      <c r="EM2313" s="3"/>
      <c r="EN2313" s="3"/>
      <c r="EO2313" s="3"/>
      <c r="EP2313" s="3"/>
      <c r="EQ2313" s="3"/>
      <c r="ER2313" s="3"/>
      <c r="ES2313" s="3"/>
      <c r="ET2313" s="3"/>
      <c r="EU2313" s="3"/>
      <c r="EV2313" s="3"/>
      <c r="EW2313" s="3"/>
      <c r="EX2313" s="3"/>
      <c r="EY2313" s="3"/>
      <c r="EZ2313" s="3"/>
      <c r="FA2313" s="3"/>
      <c r="FB2313" s="3"/>
      <c r="FC2313" s="3"/>
      <c r="FD2313" s="3"/>
      <c r="FE2313" s="3"/>
      <c r="FF2313" s="3"/>
      <c r="FG2313" s="3"/>
      <c r="FH2313" s="3"/>
      <c r="FI2313" s="3"/>
      <c r="FJ2313" s="3"/>
      <c r="FK2313" s="3"/>
      <c r="FL2313" s="3"/>
      <c r="FM2313" s="3"/>
      <c r="FN2313" s="3"/>
      <c r="FO2313" s="3"/>
      <c r="FP2313" s="3"/>
      <c r="FQ2313" s="3"/>
      <c r="FR2313" s="3"/>
      <c r="FS2313" s="3"/>
      <c r="FT2313" s="3"/>
      <c r="FU2313" s="3"/>
      <c r="FV2313" s="3"/>
      <c r="FW2313" s="3"/>
      <c r="FX2313" s="3"/>
      <c r="FY2313" s="3"/>
      <c r="FZ2313" s="3"/>
      <c r="GA2313" s="3"/>
      <c r="GB2313" s="3"/>
      <c r="GC2313" s="3"/>
      <c r="GD2313" s="3"/>
      <c r="GE2313" s="3"/>
      <c r="GF2313" s="3"/>
      <c r="GG2313" s="3"/>
      <c r="GH2313" s="3"/>
      <c r="GI2313" s="3"/>
      <c r="GJ2313" s="3"/>
    </row>
    <row r="2314" spans="1:192" s="219" customFormat="1">
      <c r="A2314" s="3"/>
      <c r="B2314" s="44"/>
      <c r="C2314" s="3"/>
      <c r="D2314" s="240"/>
      <c r="E2314" s="241"/>
      <c r="F2314" s="242"/>
      <c r="G2314" s="242"/>
      <c r="H2314" s="242"/>
      <c r="I2314" s="242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  <c r="CP2314" s="3"/>
      <c r="CQ2314" s="3"/>
      <c r="CR2314" s="3"/>
      <c r="CS2314" s="3"/>
      <c r="CT2314" s="3"/>
      <c r="CU2314" s="3"/>
      <c r="CV2314" s="3"/>
      <c r="CW2314" s="3"/>
      <c r="CX2314" s="3"/>
      <c r="CY2314" s="3"/>
      <c r="CZ2314" s="3"/>
      <c r="DA2314" s="3"/>
      <c r="DB2314" s="3"/>
      <c r="DC2314" s="3"/>
      <c r="DD2314" s="3"/>
      <c r="DE2314" s="3"/>
      <c r="DF2314" s="3"/>
      <c r="DG2314" s="3"/>
      <c r="DH2314" s="3"/>
      <c r="DI2314" s="3"/>
      <c r="DJ2314" s="3"/>
      <c r="DK2314" s="3"/>
      <c r="DL2314" s="3"/>
      <c r="DM2314" s="3"/>
      <c r="DN2314" s="3"/>
      <c r="DO2314" s="3"/>
      <c r="DP2314" s="3"/>
      <c r="DQ2314" s="3"/>
      <c r="DR2314" s="3"/>
      <c r="DS2314" s="3"/>
      <c r="DT2314" s="3"/>
      <c r="DU2314" s="3"/>
      <c r="DV2314" s="3"/>
      <c r="DW2314" s="3"/>
      <c r="DX2314" s="3"/>
      <c r="DY2314" s="3"/>
      <c r="DZ2314" s="3"/>
      <c r="EA2314" s="3"/>
      <c r="EB2314" s="3"/>
      <c r="EC2314" s="3"/>
      <c r="ED2314" s="3"/>
      <c r="EE2314" s="3"/>
      <c r="EF2314" s="3"/>
      <c r="EG2314" s="3"/>
      <c r="EH2314" s="3"/>
      <c r="EI2314" s="3"/>
      <c r="EJ2314" s="3"/>
      <c r="EK2314" s="3"/>
      <c r="EL2314" s="3"/>
      <c r="EM2314" s="3"/>
      <c r="EN2314" s="3"/>
      <c r="EO2314" s="3"/>
      <c r="EP2314" s="3"/>
      <c r="EQ2314" s="3"/>
      <c r="ER2314" s="3"/>
      <c r="ES2314" s="3"/>
      <c r="ET2314" s="3"/>
      <c r="EU2314" s="3"/>
      <c r="EV2314" s="3"/>
      <c r="EW2314" s="3"/>
      <c r="EX2314" s="3"/>
      <c r="EY2314" s="3"/>
      <c r="EZ2314" s="3"/>
      <c r="FA2314" s="3"/>
      <c r="FB2314" s="3"/>
      <c r="FC2314" s="3"/>
      <c r="FD2314" s="3"/>
      <c r="FE2314" s="3"/>
      <c r="FF2314" s="3"/>
      <c r="FG2314" s="3"/>
      <c r="FH2314" s="3"/>
      <c r="FI2314" s="3"/>
      <c r="FJ2314" s="3"/>
      <c r="FK2314" s="3"/>
      <c r="FL2314" s="3"/>
      <c r="FM2314" s="3"/>
      <c r="FN2314" s="3"/>
      <c r="FO2314" s="3"/>
      <c r="FP2314" s="3"/>
      <c r="FQ2314" s="3"/>
      <c r="FR2314" s="3"/>
      <c r="FS2314" s="3"/>
      <c r="FT2314" s="3"/>
      <c r="FU2314" s="3"/>
      <c r="FV2314" s="3"/>
      <c r="FW2314" s="3"/>
      <c r="FX2314" s="3"/>
      <c r="FY2314" s="3"/>
      <c r="FZ2314" s="3"/>
      <c r="GA2314" s="3"/>
      <c r="GB2314" s="3"/>
      <c r="GC2314" s="3"/>
      <c r="GD2314" s="3"/>
      <c r="GE2314" s="3"/>
      <c r="GF2314" s="3"/>
      <c r="GG2314" s="3"/>
      <c r="GH2314" s="3"/>
      <c r="GI2314" s="3"/>
      <c r="GJ2314" s="3"/>
    </row>
  </sheetData>
  <mergeCells count="3">
    <mergeCell ref="B2:I2"/>
    <mergeCell ref="C1:I1"/>
    <mergeCell ref="B3:I3"/>
  </mergeCells>
  <phoneticPr fontId="23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  <ignoredErrors>
    <ignoredError sqref="C6:C499 C500 C501:C50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B601-9986-4536-8536-B6C7D38CB674}">
  <dimension ref="A1:H177"/>
  <sheetViews>
    <sheetView view="pageBreakPreview" topLeftCell="A165" zoomScaleNormal="100" zoomScaleSheetLayoutView="100" workbookViewId="0">
      <selection activeCell="A36" sqref="A36"/>
    </sheetView>
  </sheetViews>
  <sheetFormatPr defaultColWidth="8.81640625" defaultRowHeight="13"/>
  <cols>
    <col min="1" max="1" width="2.7265625" style="248" customWidth="1"/>
    <col min="2" max="2" width="8.81640625" style="249" customWidth="1"/>
    <col min="3" max="3" width="55.36328125" style="267" customWidth="1"/>
    <col min="4" max="4" width="14.26953125" style="249" customWidth="1"/>
    <col min="5" max="5" width="15.453125" style="249" bestFit="1" customWidth="1"/>
    <col min="6" max="6" width="18.7265625" style="249" customWidth="1"/>
    <col min="7" max="7" width="4.7265625" style="248" customWidth="1"/>
    <col min="8" max="16384" width="8.81640625" style="249"/>
  </cols>
  <sheetData>
    <row r="1" spans="2:8" ht="77" customHeight="1" thickBot="1">
      <c r="B1" s="248"/>
      <c r="C1" s="384" t="s">
        <v>329</v>
      </c>
      <c r="D1" s="384"/>
      <c r="E1" s="384"/>
      <c r="F1" s="384"/>
      <c r="G1" s="384"/>
    </row>
    <row r="2" spans="2:8" ht="19.5" customHeight="1" thickBot="1">
      <c r="B2" s="441" t="s">
        <v>1962</v>
      </c>
      <c r="C2" s="442"/>
      <c r="D2" s="442"/>
      <c r="E2" s="442"/>
      <c r="F2" s="443"/>
      <c r="G2" s="447"/>
    </row>
    <row r="3" spans="2:8" ht="27.5" customHeight="1" thickBot="1">
      <c r="B3" s="458" t="s">
        <v>2151</v>
      </c>
      <c r="C3" s="459"/>
      <c r="D3" s="459"/>
      <c r="E3" s="459"/>
      <c r="F3" s="459"/>
      <c r="G3" s="447"/>
    </row>
    <row r="4" spans="2:8" ht="19.5" customHeight="1" thickBot="1">
      <c r="B4" s="444" t="s">
        <v>1963</v>
      </c>
      <c r="C4" s="445"/>
      <c r="D4" s="445"/>
      <c r="E4" s="445"/>
      <c r="F4" s="446"/>
    </row>
    <row r="5" spans="2:8" ht="18" customHeight="1" thickBot="1">
      <c r="B5" s="250" t="s">
        <v>101</v>
      </c>
      <c r="C5" s="251" t="s">
        <v>102</v>
      </c>
      <c r="D5" s="252" t="s">
        <v>1964</v>
      </c>
      <c r="E5" s="252" t="s">
        <v>1965</v>
      </c>
      <c r="F5" s="253" t="s">
        <v>1966</v>
      </c>
      <c r="G5" s="447"/>
    </row>
    <row r="6" spans="2:8" ht="26">
      <c r="B6" s="254">
        <v>1</v>
      </c>
      <c r="C6" s="269" t="s">
        <v>1967</v>
      </c>
      <c r="D6" s="270">
        <v>3</v>
      </c>
      <c r="E6" s="167">
        <v>60.67</v>
      </c>
      <c r="F6" s="167">
        <f t="shared" ref="F6:F61" si="0">D6*E6</f>
        <v>182.01</v>
      </c>
      <c r="G6" s="447"/>
    </row>
    <row r="7" spans="2:8" ht="14.5">
      <c r="B7" s="254">
        <v>2</v>
      </c>
      <c r="C7" s="269" t="s">
        <v>1968</v>
      </c>
      <c r="D7" s="270">
        <v>3</v>
      </c>
      <c r="E7" s="167">
        <v>369.07</v>
      </c>
      <c r="F7" s="167">
        <f t="shared" si="0"/>
        <v>1107.21</v>
      </c>
    </row>
    <row r="8" spans="2:8" ht="14.5">
      <c r="B8" s="254">
        <v>3</v>
      </c>
      <c r="C8" s="269" t="s">
        <v>1969</v>
      </c>
      <c r="D8" s="270">
        <v>3</v>
      </c>
      <c r="E8" s="167">
        <v>39.979999999999997</v>
      </c>
      <c r="F8" s="167">
        <f t="shared" si="0"/>
        <v>119.94</v>
      </c>
    </row>
    <row r="9" spans="2:8" ht="14.5">
      <c r="B9" s="254">
        <v>4</v>
      </c>
      <c r="C9" s="269" t="s">
        <v>1970</v>
      </c>
      <c r="D9" s="270">
        <v>3</v>
      </c>
      <c r="E9" s="167">
        <v>109.68</v>
      </c>
      <c r="F9" s="167">
        <f t="shared" si="0"/>
        <v>329.04</v>
      </c>
    </row>
    <row r="10" spans="2:8" ht="14.5">
      <c r="B10" s="254">
        <v>5</v>
      </c>
      <c r="C10" s="269" t="s">
        <v>1971</v>
      </c>
      <c r="D10" s="270">
        <v>3</v>
      </c>
      <c r="E10" s="167">
        <v>78.989999999999995</v>
      </c>
      <c r="F10" s="167">
        <f t="shared" si="0"/>
        <v>236.96999999999997</v>
      </c>
    </row>
    <row r="11" spans="2:8" ht="14.5">
      <c r="B11" s="254">
        <v>6</v>
      </c>
      <c r="C11" s="269" t="s">
        <v>1972</v>
      </c>
      <c r="D11" s="270">
        <v>3</v>
      </c>
      <c r="E11" s="167">
        <v>64.17</v>
      </c>
      <c r="F11" s="167">
        <f t="shared" si="0"/>
        <v>192.51</v>
      </c>
    </row>
    <row r="12" spans="2:8" ht="14.5">
      <c r="B12" s="254">
        <v>7</v>
      </c>
      <c r="C12" s="269" t="s">
        <v>1973</v>
      </c>
      <c r="D12" s="270">
        <v>3</v>
      </c>
      <c r="E12" s="167">
        <v>38.659999999999997</v>
      </c>
      <c r="F12" s="167">
        <f t="shared" si="0"/>
        <v>115.97999999999999</v>
      </c>
    </row>
    <row r="13" spans="2:8" ht="14.5">
      <c r="B13" s="254">
        <v>8</v>
      </c>
      <c r="C13" s="269" t="s">
        <v>1974</v>
      </c>
      <c r="D13" s="270">
        <v>2</v>
      </c>
      <c r="E13" s="167">
        <v>55.98</v>
      </c>
      <c r="F13" s="167">
        <f t="shared" si="0"/>
        <v>111.96</v>
      </c>
    </row>
    <row r="14" spans="2:8" s="248" customFormat="1" ht="14.5">
      <c r="B14" s="254">
        <v>9</v>
      </c>
      <c r="C14" s="269" t="s">
        <v>1975</v>
      </c>
      <c r="D14" s="270">
        <v>2</v>
      </c>
      <c r="E14" s="167">
        <v>66.36</v>
      </c>
      <c r="F14" s="167">
        <f t="shared" si="0"/>
        <v>132.72</v>
      </c>
      <c r="H14" s="249"/>
    </row>
    <row r="15" spans="2:8" s="248" customFormat="1" ht="26">
      <c r="B15" s="254">
        <v>10</v>
      </c>
      <c r="C15" s="269" t="s">
        <v>1976</v>
      </c>
      <c r="D15" s="270">
        <v>3</v>
      </c>
      <c r="E15" s="167">
        <v>23.14</v>
      </c>
      <c r="F15" s="167">
        <f t="shared" si="0"/>
        <v>69.42</v>
      </c>
      <c r="H15" s="249"/>
    </row>
    <row r="16" spans="2:8" s="248" customFormat="1" ht="14.5">
      <c r="B16" s="254">
        <v>11</v>
      </c>
      <c r="C16" s="269" t="s">
        <v>1977</v>
      </c>
      <c r="D16" s="270">
        <v>2</v>
      </c>
      <c r="E16" s="167">
        <v>33.659999999999997</v>
      </c>
      <c r="F16" s="167">
        <f t="shared" si="0"/>
        <v>67.319999999999993</v>
      </c>
      <c r="H16" s="249"/>
    </row>
    <row r="17" spans="2:8" s="248" customFormat="1" ht="14.5">
      <c r="B17" s="254">
        <v>12</v>
      </c>
      <c r="C17" s="269" t="s">
        <v>1978</v>
      </c>
      <c r="D17" s="270">
        <v>4</v>
      </c>
      <c r="E17" s="167">
        <v>39.340000000000003</v>
      </c>
      <c r="F17" s="167">
        <f t="shared" si="0"/>
        <v>157.36000000000001</v>
      </c>
      <c r="H17" s="249"/>
    </row>
    <row r="18" spans="2:8" s="248" customFormat="1" ht="14.5">
      <c r="B18" s="254">
        <v>13</v>
      </c>
      <c r="C18" s="269" t="s">
        <v>1979</v>
      </c>
      <c r="D18" s="270">
        <v>3</v>
      </c>
      <c r="E18" s="167">
        <v>34.53</v>
      </c>
      <c r="F18" s="167">
        <f t="shared" si="0"/>
        <v>103.59</v>
      </c>
      <c r="H18" s="249"/>
    </row>
    <row r="19" spans="2:8" s="248" customFormat="1" ht="14.5">
      <c r="B19" s="254">
        <v>14</v>
      </c>
      <c r="C19" s="269" t="s">
        <v>1980</v>
      </c>
      <c r="D19" s="270">
        <v>1</v>
      </c>
      <c r="E19" s="167">
        <v>1236.67</v>
      </c>
      <c r="F19" s="167">
        <f t="shared" si="0"/>
        <v>1236.67</v>
      </c>
      <c r="H19" s="249"/>
    </row>
    <row r="20" spans="2:8" s="248" customFormat="1" ht="14.5">
      <c r="B20" s="254">
        <v>15</v>
      </c>
      <c r="C20" s="269" t="s">
        <v>1981</v>
      </c>
      <c r="D20" s="270">
        <v>1</v>
      </c>
      <c r="E20" s="167">
        <v>1260.71</v>
      </c>
      <c r="F20" s="167">
        <f t="shared" si="0"/>
        <v>1260.71</v>
      </c>
      <c r="H20" s="249"/>
    </row>
    <row r="21" spans="2:8" s="248" customFormat="1" ht="14.5">
      <c r="B21" s="254">
        <v>16</v>
      </c>
      <c r="C21" s="269" t="s">
        <v>1982</v>
      </c>
      <c r="D21" s="270">
        <v>1</v>
      </c>
      <c r="E21" s="167">
        <v>174.74</v>
      </c>
      <c r="F21" s="167">
        <f t="shared" si="0"/>
        <v>174.74</v>
      </c>
      <c r="H21" s="249"/>
    </row>
    <row r="22" spans="2:8" s="248" customFormat="1" ht="14.5">
      <c r="B22" s="254">
        <v>17</v>
      </c>
      <c r="C22" s="269" t="s">
        <v>1983</v>
      </c>
      <c r="D22" s="270">
        <v>1</v>
      </c>
      <c r="E22" s="167">
        <v>606.45000000000005</v>
      </c>
      <c r="F22" s="167">
        <f t="shared" si="0"/>
        <v>606.45000000000005</v>
      </c>
      <c r="H22" s="249"/>
    </row>
    <row r="23" spans="2:8" s="248" customFormat="1" ht="14.5">
      <c r="B23" s="254">
        <v>18</v>
      </c>
      <c r="C23" s="269" t="s">
        <v>1984</v>
      </c>
      <c r="D23" s="270">
        <v>4</v>
      </c>
      <c r="E23" s="167">
        <v>6.71</v>
      </c>
      <c r="F23" s="167">
        <f t="shared" si="0"/>
        <v>26.84</v>
      </c>
      <c r="H23" s="249"/>
    </row>
    <row r="24" spans="2:8" s="248" customFormat="1" ht="14.5">
      <c r="B24" s="254">
        <v>19</v>
      </c>
      <c r="C24" s="269" t="s">
        <v>1985</v>
      </c>
      <c r="D24" s="270">
        <v>4</v>
      </c>
      <c r="E24" s="167">
        <v>99.07</v>
      </c>
      <c r="F24" s="167">
        <f t="shared" si="0"/>
        <v>396.28</v>
      </c>
      <c r="H24" s="249"/>
    </row>
    <row r="25" spans="2:8" s="248" customFormat="1" ht="14.5">
      <c r="B25" s="254">
        <v>20</v>
      </c>
      <c r="C25" s="269" t="s">
        <v>1986</v>
      </c>
      <c r="D25" s="270">
        <v>2</v>
      </c>
      <c r="E25" s="167">
        <v>473.85</v>
      </c>
      <c r="F25" s="167">
        <f t="shared" si="0"/>
        <v>947.7</v>
      </c>
      <c r="H25" s="249"/>
    </row>
    <row r="26" spans="2:8" s="248" customFormat="1" ht="14.5">
      <c r="B26" s="254">
        <v>21</v>
      </c>
      <c r="C26" s="269" t="s">
        <v>1987</v>
      </c>
      <c r="D26" s="270">
        <v>2</v>
      </c>
      <c r="E26" s="167">
        <v>244.8</v>
      </c>
      <c r="F26" s="167">
        <f t="shared" si="0"/>
        <v>489.6</v>
      </c>
      <c r="H26" s="249"/>
    </row>
    <row r="27" spans="2:8" s="248" customFormat="1" ht="14.5">
      <c r="B27" s="254">
        <v>22</v>
      </c>
      <c r="C27" s="269" t="s">
        <v>1988</v>
      </c>
      <c r="D27" s="270">
        <v>1</v>
      </c>
      <c r="E27" s="167">
        <v>878.95</v>
      </c>
      <c r="F27" s="167">
        <f t="shared" si="0"/>
        <v>878.95</v>
      </c>
      <c r="H27" s="249"/>
    </row>
    <row r="28" spans="2:8" s="248" customFormat="1" ht="14.5">
      <c r="B28" s="254">
        <v>23</v>
      </c>
      <c r="C28" s="269" t="s">
        <v>1989</v>
      </c>
      <c r="D28" s="270">
        <v>1</v>
      </c>
      <c r="E28" s="167">
        <v>65.510000000000005</v>
      </c>
      <c r="F28" s="167">
        <f t="shared" si="0"/>
        <v>65.510000000000005</v>
      </c>
      <c r="H28" s="249"/>
    </row>
    <row r="29" spans="2:8" s="248" customFormat="1" ht="14.5">
      <c r="B29" s="254">
        <v>24</v>
      </c>
      <c r="C29" s="269" t="s">
        <v>1990</v>
      </c>
      <c r="D29" s="270">
        <v>3</v>
      </c>
      <c r="E29" s="167">
        <v>29.5</v>
      </c>
      <c r="F29" s="167">
        <f t="shared" si="0"/>
        <v>88.5</v>
      </c>
      <c r="H29" s="249"/>
    </row>
    <row r="30" spans="2:8" s="248" customFormat="1" ht="14.5">
      <c r="B30" s="254">
        <v>25</v>
      </c>
      <c r="C30" s="269" t="s">
        <v>1991</v>
      </c>
      <c r="D30" s="270">
        <v>3</v>
      </c>
      <c r="E30" s="167">
        <v>10.15</v>
      </c>
      <c r="F30" s="167">
        <f t="shared" si="0"/>
        <v>30.450000000000003</v>
      </c>
      <c r="H30" s="249"/>
    </row>
    <row r="31" spans="2:8" s="248" customFormat="1" ht="14.5">
      <c r="B31" s="254">
        <v>26</v>
      </c>
      <c r="C31" s="269" t="s">
        <v>1992</v>
      </c>
      <c r="D31" s="270">
        <v>3</v>
      </c>
      <c r="E31" s="167">
        <v>12.09</v>
      </c>
      <c r="F31" s="167">
        <f t="shared" si="0"/>
        <v>36.269999999999996</v>
      </c>
      <c r="H31" s="249"/>
    </row>
    <row r="32" spans="2:8" s="248" customFormat="1" ht="14.5">
      <c r="B32" s="254">
        <v>27</v>
      </c>
      <c r="C32" s="269" t="s">
        <v>1993</v>
      </c>
      <c r="D32" s="270">
        <v>3</v>
      </c>
      <c r="E32" s="167">
        <v>10.92</v>
      </c>
      <c r="F32" s="167">
        <f t="shared" si="0"/>
        <v>32.76</v>
      </c>
      <c r="H32" s="249"/>
    </row>
    <row r="33" spans="2:8" s="248" customFormat="1" ht="14.5">
      <c r="B33" s="254">
        <v>28</v>
      </c>
      <c r="C33" s="269" t="s">
        <v>1994</v>
      </c>
      <c r="D33" s="270">
        <v>3</v>
      </c>
      <c r="E33" s="167">
        <v>17.510000000000002</v>
      </c>
      <c r="F33" s="167">
        <f t="shared" si="0"/>
        <v>52.53</v>
      </c>
      <c r="H33" s="249"/>
    </row>
    <row r="34" spans="2:8" s="248" customFormat="1" ht="21.75" customHeight="1">
      <c r="B34" s="254">
        <v>29</v>
      </c>
      <c r="C34" s="269" t="s">
        <v>1995</v>
      </c>
      <c r="D34" s="270">
        <v>3</v>
      </c>
      <c r="E34" s="167">
        <v>6.84</v>
      </c>
      <c r="F34" s="167">
        <f t="shared" si="0"/>
        <v>20.52</v>
      </c>
      <c r="H34" s="249"/>
    </row>
    <row r="35" spans="2:8" s="248" customFormat="1" ht="14.5">
      <c r="B35" s="254">
        <v>30</v>
      </c>
      <c r="C35" s="269" t="s">
        <v>1996</v>
      </c>
      <c r="D35" s="270">
        <v>3</v>
      </c>
      <c r="E35" s="167">
        <v>7.44</v>
      </c>
      <c r="F35" s="167">
        <f t="shared" si="0"/>
        <v>22.32</v>
      </c>
      <c r="H35" s="249"/>
    </row>
    <row r="36" spans="2:8" s="248" customFormat="1" ht="14.5">
      <c r="B36" s="254">
        <v>31</v>
      </c>
      <c r="C36" s="269" t="s">
        <v>1997</v>
      </c>
      <c r="D36" s="270">
        <v>3</v>
      </c>
      <c r="E36" s="167">
        <v>8.5399999999999991</v>
      </c>
      <c r="F36" s="167">
        <f t="shared" si="0"/>
        <v>25.619999999999997</v>
      </c>
      <c r="H36" s="249"/>
    </row>
    <row r="37" spans="2:8" s="248" customFormat="1" ht="14.5">
      <c r="B37" s="254">
        <v>32</v>
      </c>
      <c r="C37" s="269" t="s">
        <v>1998</v>
      </c>
      <c r="D37" s="270">
        <v>2</v>
      </c>
      <c r="E37" s="167">
        <v>64.45</v>
      </c>
      <c r="F37" s="167">
        <f t="shared" si="0"/>
        <v>128.9</v>
      </c>
      <c r="H37" s="249"/>
    </row>
    <row r="38" spans="2:8" s="248" customFormat="1" ht="14.5">
      <c r="B38" s="254">
        <v>33</v>
      </c>
      <c r="C38" s="269" t="s">
        <v>1999</v>
      </c>
      <c r="D38" s="270">
        <v>2</v>
      </c>
      <c r="E38" s="167">
        <v>281.77999999999997</v>
      </c>
      <c r="F38" s="167">
        <f t="shared" si="0"/>
        <v>563.55999999999995</v>
      </c>
      <c r="H38" s="249"/>
    </row>
    <row r="39" spans="2:8" s="248" customFormat="1" ht="14.5">
      <c r="B39" s="254">
        <v>34</v>
      </c>
      <c r="C39" s="269" t="s">
        <v>2000</v>
      </c>
      <c r="D39" s="270">
        <v>1</v>
      </c>
      <c r="E39" s="167">
        <v>344.91</v>
      </c>
      <c r="F39" s="167">
        <f t="shared" si="0"/>
        <v>344.91</v>
      </c>
      <c r="H39" s="249"/>
    </row>
    <row r="40" spans="2:8" s="248" customFormat="1" ht="14.5">
      <c r="B40" s="254">
        <v>35</v>
      </c>
      <c r="C40" s="269" t="s">
        <v>2001</v>
      </c>
      <c r="D40" s="270">
        <v>2</v>
      </c>
      <c r="E40" s="167">
        <v>62.92</v>
      </c>
      <c r="F40" s="167">
        <f t="shared" si="0"/>
        <v>125.84</v>
      </c>
      <c r="H40" s="249"/>
    </row>
    <row r="41" spans="2:8" s="248" customFormat="1" ht="14.5">
      <c r="B41" s="254">
        <v>36</v>
      </c>
      <c r="C41" s="269" t="s">
        <v>2002</v>
      </c>
      <c r="D41" s="270">
        <v>2</v>
      </c>
      <c r="E41" s="167">
        <v>25.91</v>
      </c>
      <c r="F41" s="167">
        <f t="shared" si="0"/>
        <v>51.82</v>
      </c>
      <c r="H41" s="249"/>
    </row>
    <row r="42" spans="2:8" s="248" customFormat="1" ht="14.5">
      <c r="B42" s="254">
        <v>37</v>
      </c>
      <c r="C42" s="269" t="s">
        <v>2003</v>
      </c>
      <c r="D42" s="270">
        <v>3</v>
      </c>
      <c r="E42" s="167">
        <v>5.2</v>
      </c>
      <c r="F42" s="167">
        <f t="shared" si="0"/>
        <v>15.600000000000001</v>
      </c>
      <c r="H42" s="249"/>
    </row>
    <row r="43" spans="2:8" s="248" customFormat="1" ht="14.5">
      <c r="B43" s="254">
        <v>38</v>
      </c>
      <c r="C43" s="269" t="s">
        <v>2004</v>
      </c>
      <c r="D43" s="270">
        <v>3</v>
      </c>
      <c r="E43" s="167">
        <v>6.92</v>
      </c>
      <c r="F43" s="167">
        <f t="shared" si="0"/>
        <v>20.759999999999998</v>
      </c>
      <c r="H43" s="249"/>
    </row>
    <row r="44" spans="2:8" s="248" customFormat="1" ht="14.5">
      <c r="B44" s="254">
        <v>39</v>
      </c>
      <c r="C44" s="269" t="s">
        <v>2005</v>
      </c>
      <c r="D44" s="270">
        <v>3</v>
      </c>
      <c r="E44" s="167">
        <v>3.57</v>
      </c>
      <c r="F44" s="167">
        <f t="shared" si="0"/>
        <v>10.709999999999999</v>
      </c>
      <c r="H44" s="249"/>
    </row>
    <row r="45" spans="2:8" s="248" customFormat="1" ht="14.5">
      <c r="B45" s="254">
        <v>40</v>
      </c>
      <c r="C45" s="269" t="s">
        <v>2006</v>
      </c>
      <c r="D45" s="270">
        <v>3</v>
      </c>
      <c r="E45" s="167">
        <v>5.73</v>
      </c>
      <c r="F45" s="167">
        <f t="shared" si="0"/>
        <v>17.190000000000001</v>
      </c>
      <c r="H45" s="249"/>
    </row>
    <row r="46" spans="2:8" s="248" customFormat="1" ht="14.5">
      <c r="B46" s="254">
        <v>41</v>
      </c>
      <c r="C46" s="269" t="s">
        <v>2007</v>
      </c>
      <c r="D46" s="270">
        <v>1</v>
      </c>
      <c r="E46" s="167">
        <v>381.41</v>
      </c>
      <c r="F46" s="167">
        <f t="shared" si="0"/>
        <v>381.41</v>
      </c>
      <c r="H46" s="249"/>
    </row>
    <row r="47" spans="2:8" s="248" customFormat="1" ht="14.5">
      <c r="B47" s="254">
        <v>42</v>
      </c>
      <c r="C47" s="269" t="s">
        <v>2008</v>
      </c>
      <c r="D47" s="270">
        <v>2</v>
      </c>
      <c r="E47" s="167">
        <v>32.24</v>
      </c>
      <c r="F47" s="167">
        <f t="shared" si="0"/>
        <v>64.48</v>
      </c>
      <c r="H47" s="249"/>
    </row>
    <row r="48" spans="2:8" s="248" customFormat="1" ht="14.5">
      <c r="B48" s="254">
        <v>43</v>
      </c>
      <c r="C48" s="269" t="s">
        <v>2009</v>
      </c>
      <c r="D48" s="270">
        <v>2</v>
      </c>
      <c r="E48" s="167">
        <v>51.87</v>
      </c>
      <c r="F48" s="167">
        <f t="shared" si="0"/>
        <v>103.74</v>
      </c>
      <c r="H48" s="249"/>
    </row>
    <row r="49" spans="2:8" s="248" customFormat="1" ht="14.5">
      <c r="B49" s="254">
        <v>44</v>
      </c>
      <c r="C49" s="269" t="s">
        <v>2010</v>
      </c>
      <c r="D49" s="270">
        <v>2</v>
      </c>
      <c r="E49" s="167">
        <v>69.23</v>
      </c>
      <c r="F49" s="167">
        <f t="shared" si="0"/>
        <v>138.46</v>
      </c>
      <c r="H49" s="249"/>
    </row>
    <row r="50" spans="2:8" s="248" customFormat="1" ht="14.5">
      <c r="B50" s="254">
        <v>45</v>
      </c>
      <c r="C50" s="269" t="s">
        <v>2011</v>
      </c>
      <c r="D50" s="270">
        <v>2</v>
      </c>
      <c r="E50" s="167">
        <v>80.17</v>
      </c>
      <c r="F50" s="167">
        <f t="shared" si="0"/>
        <v>160.34</v>
      </c>
      <c r="H50" s="249"/>
    </row>
    <row r="51" spans="2:8" s="248" customFormat="1" ht="14.5">
      <c r="B51" s="254">
        <v>46</v>
      </c>
      <c r="C51" s="269" t="s">
        <v>2012</v>
      </c>
      <c r="D51" s="270">
        <v>2</v>
      </c>
      <c r="E51" s="167">
        <v>96.36</v>
      </c>
      <c r="F51" s="167">
        <f t="shared" si="0"/>
        <v>192.72</v>
      </c>
      <c r="H51" s="249"/>
    </row>
    <row r="52" spans="2:8" s="248" customFormat="1" ht="14.5">
      <c r="B52" s="254">
        <v>47</v>
      </c>
      <c r="C52" s="269" t="s">
        <v>2013</v>
      </c>
      <c r="D52" s="270">
        <v>2</v>
      </c>
      <c r="E52" s="167">
        <v>151.88999999999999</v>
      </c>
      <c r="F52" s="167">
        <f t="shared" si="0"/>
        <v>303.77999999999997</v>
      </c>
      <c r="H52" s="249"/>
    </row>
    <row r="53" spans="2:8" s="248" customFormat="1" ht="14.5">
      <c r="B53" s="254">
        <v>48</v>
      </c>
      <c r="C53" s="269" t="s">
        <v>2014</v>
      </c>
      <c r="D53" s="270">
        <v>2</v>
      </c>
      <c r="E53" s="167">
        <v>639.04999999999995</v>
      </c>
      <c r="F53" s="167">
        <f t="shared" si="0"/>
        <v>1278.0999999999999</v>
      </c>
      <c r="H53" s="249"/>
    </row>
    <row r="54" spans="2:8" s="248" customFormat="1" ht="14.5">
      <c r="B54" s="254">
        <v>49</v>
      </c>
      <c r="C54" s="269" t="s">
        <v>2015</v>
      </c>
      <c r="D54" s="270">
        <v>2</v>
      </c>
      <c r="E54" s="167">
        <v>1019.2</v>
      </c>
      <c r="F54" s="167">
        <f t="shared" si="0"/>
        <v>2038.4</v>
      </c>
      <c r="H54" s="249"/>
    </row>
    <row r="55" spans="2:8" s="248" customFormat="1" ht="14.5">
      <c r="B55" s="254">
        <v>50</v>
      </c>
      <c r="C55" s="269" t="s">
        <v>2016</v>
      </c>
      <c r="D55" s="270">
        <v>2</v>
      </c>
      <c r="E55" s="167">
        <v>171.11</v>
      </c>
      <c r="F55" s="167">
        <f t="shared" si="0"/>
        <v>342.22</v>
      </c>
      <c r="H55" s="249"/>
    </row>
    <row r="56" spans="2:8" s="248" customFormat="1" ht="26">
      <c r="B56" s="254">
        <v>51</v>
      </c>
      <c r="C56" s="269" t="s">
        <v>2017</v>
      </c>
      <c r="D56" s="270">
        <v>1</v>
      </c>
      <c r="E56" s="167">
        <v>261.39999999999998</v>
      </c>
      <c r="F56" s="167">
        <f t="shared" si="0"/>
        <v>261.39999999999998</v>
      </c>
      <c r="H56" s="249"/>
    </row>
    <row r="57" spans="2:8" s="248" customFormat="1" ht="14.5">
      <c r="B57" s="254">
        <v>52</v>
      </c>
      <c r="C57" s="269" t="s">
        <v>2018</v>
      </c>
      <c r="D57" s="270">
        <v>2</v>
      </c>
      <c r="E57" s="167">
        <v>15.74</v>
      </c>
      <c r="F57" s="167">
        <f t="shared" si="0"/>
        <v>31.48</v>
      </c>
      <c r="H57" s="249"/>
    </row>
    <row r="58" spans="2:8" s="248" customFormat="1" ht="14.5">
      <c r="B58" s="254">
        <v>53</v>
      </c>
      <c r="C58" s="269" t="s">
        <v>2019</v>
      </c>
      <c r="D58" s="270">
        <v>2</v>
      </c>
      <c r="E58" s="167">
        <v>2231.91</v>
      </c>
      <c r="F58" s="167">
        <f t="shared" si="0"/>
        <v>4463.82</v>
      </c>
      <c r="H58" s="249"/>
    </row>
    <row r="59" spans="2:8" s="248" customFormat="1" ht="14.5">
      <c r="B59" s="254">
        <v>54</v>
      </c>
      <c r="C59" s="269" t="s">
        <v>2020</v>
      </c>
      <c r="D59" s="270">
        <v>1</v>
      </c>
      <c r="E59" s="167">
        <v>3894.96</v>
      </c>
      <c r="F59" s="167">
        <f t="shared" si="0"/>
        <v>3894.96</v>
      </c>
      <c r="H59" s="249"/>
    </row>
    <row r="60" spans="2:8" s="248" customFormat="1" ht="14.5">
      <c r="B60" s="254">
        <v>55</v>
      </c>
      <c r="C60" s="269" t="s">
        <v>2021</v>
      </c>
      <c r="D60" s="270">
        <v>1</v>
      </c>
      <c r="E60" s="167">
        <v>1046.08</v>
      </c>
      <c r="F60" s="167">
        <f t="shared" si="0"/>
        <v>1046.08</v>
      </c>
      <c r="H60" s="249"/>
    </row>
    <row r="61" spans="2:8" s="248" customFormat="1" ht="14.5">
      <c r="B61" s="254">
        <v>56</v>
      </c>
      <c r="C61" s="269" t="s">
        <v>2022</v>
      </c>
      <c r="D61" s="270">
        <v>1</v>
      </c>
      <c r="E61" s="167">
        <v>758.03</v>
      </c>
      <c r="F61" s="167">
        <f t="shared" si="0"/>
        <v>758.03</v>
      </c>
      <c r="H61" s="249"/>
    </row>
    <row r="62" spans="2:8" s="248" customFormat="1" ht="14.5">
      <c r="B62" s="254">
        <v>57</v>
      </c>
      <c r="C62" s="269" t="s">
        <v>2023</v>
      </c>
      <c r="D62" s="270">
        <v>2</v>
      </c>
      <c r="E62" s="167">
        <v>38.15</v>
      </c>
      <c r="F62" s="167">
        <f t="shared" ref="F62:F123" si="1">D62*E62</f>
        <v>76.3</v>
      </c>
      <c r="H62" s="249"/>
    </row>
    <row r="63" spans="2:8" s="248" customFormat="1" ht="14.5">
      <c r="B63" s="254">
        <v>58</v>
      </c>
      <c r="C63" s="269" t="s">
        <v>2024</v>
      </c>
      <c r="D63" s="270">
        <v>2</v>
      </c>
      <c r="E63" s="167">
        <v>36.590000000000003</v>
      </c>
      <c r="F63" s="167">
        <f t="shared" si="1"/>
        <v>73.180000000000007</v>
      </c>
      <c r="H63" s="249"/>
    </row>
    <row r="64" spans="2:8" s="248" customFormat="1" ht="14.5">
      <c r="B64" s="254">
        <v>59</v>
      </c>
      <c r="C64" s="269" t="s">
        <v>2025</v>
      </c>
      <c r="D64" s="270">
        <v>2</v>
      </c>
      <c r="E64" s="167">
        <v>16.440000000000001</v>
      </c>
      <c r="F64" s="167">
        <f t="shared" si="1"/>
        <v>32.880000000000003</v>
      </c>
      <c r="H64" s="249"/>
    </row>
    <row r="65" spans="2:8" s="248" customFormat="1" ht="14.5">
      <c r="B65" s="254">
        <v>60</v>
      </c>
      <c r="C65" s="269" t="s">
        <v>2026</v>
      </c>
      <c r="D65" s="270">
        <v>2</v>
      </c>
      <c r="E65" s="167">
        <v>22.12</v>
      </c>
      <c r="F65" s="167">
        <f t="shared" si="1"/>
        <v>44.24</v>
      </c>
      <c r="H65" s="249"/>
    </row>
    <row r="66" spans="2:8" s="248" customFormat="1" ht="14.5">
      <c r="B66" s="254">
        <v>61</v>
      </c>
      <c r="C66" s="269" t="s">
        <v>2027</v>
      </c>
      <c r="D66" s="270">
        <v>1</v>
      </c>
      <c r="E66" s="167">
        <v>160.54</v>
      </c>
      <c r="F66" s="167">
        <f t="shared" si="1"/>
        <v>160.54</v>
      </c>
      <c r="H66" s="249"/>
    </row>
    <row r="67" spans="2:8" s="248" customFormat="1" ht="14.5">
      <c r="B67" s="254">
        <v>62</v>
      </c>
      <c r="C67" s="269" t="s">
        <v>2028</v>
      </c>
      <c r="D67" s="270">
        <v>2</v>
      </c>
      <c r="E67" s="167">
        <v>66.66</v>
      </c>
      <c r="F67" s="167">
        <f t="shared" si="1"/>
        <v>133.32</v>
      </c>
      <c r="H67" s="249"/>
    </row>
    <row r="68" spans="2:8" s="248" customFormat="1" ht="14.5">
      <c r="B68" s="254">
        <v>63</v>
      </c>
      <c r="C68" s="269" t="s">
        <v>2029</v>
      </c>
      <c r="D68" s="270">
        <v>2</v>
      </c>
      <c r="E68" s="167">
        <v>61.66</v>
      </c>
      <c r="F68" s="167">
        <f t="shared" si="1"/>
        <v>123.32</v>
      </c>
      <c r="H68" s="249"/>
    </row>
    <row r="69" spans="2:8" s="248" customFormat="1" ht="14.5">
      <c r="B69" s="254">
        <v>64</v>
      </c>
      <c r="C69" s="269" t="s">
        <v>2030</v>
      </c>
      <c r="D69" s="270">
        <v>2</v>
      </c>
      <c r="E69" s="167">
        <v>1511.67</v>
      </c>
      <c r="F69" s="167">
        <f t="shared" si="1"/>
        <v>3023.34</v>
      </c>
      <c r="H69" s="249"/>
    </row>
    <row r="70" spans="2:8" s="248" customFormat="1" ht="14.5">
      <c r="B70" s="254">
        <v>65</v>
      </c>
      <c r="C70" s="269" t="s">
        <v>2031</v>
      </c>
      <c r="D70" s="270">
        <v>2</v>
      </c>
      <c r="E70" s="167">
        <v>698.39</v>
      </c>
      <c r="F70" s="167">
        <f t="shared" si="1"/>
        <v>1396.78</v>
      </c>
      <c r="H70" s="249"/>
    </row>
    <row r="71" spans="2:8" s="248" customFormat="1" ht="14.5">
      <c r="B71" s="254">
        <v>66</v>
      </c>
      <c r="C71" s="269" t="s">
        <v>2032</v>
      </c>
      <c r="D71" s="270">
        <v>2</v>
      </c>
      <c r="E71" s="167">
        <v>248.33</v>
      </c>
      <c r="F71" s="167">
        <f t="shared" si="1"/>
        <v>496.66</v>
      </c>
      <c r="H71" s="249"/>
    </row>
    <row r="72" spans="2:8" s="248" customFormat="1" ht="26">
      <c r="B72" s="254">
        <v>67</v>
      </c>
      <c r="C72" s="269" t="s">
        <v>2033</v>
      </c>
      <c r="D72" s="270">
        <v>1</v>
      </c>
      <c r="E72" s="167">
        <v>2495.1</v>
      </c>
      <c r="F72" s="167">
        <f t="shared" si="1"/>
        <v>2495.1</v>
      </c>
      <c r="H72" s="249"/>
    </row>
    <row r="73" spans="2:8" s="248" customFormat="1" ht="14.5">
      <c r="B73" s="254">
        <v>68</v>
      </c>
      <c r="C73" s="269" t="s">
        <v>2034</v>
      </c>
      <c r="D73" s="270">
        <v>1</v>
      </c>
      <c r="E73" s="167">
        <v>810.38</v>
      </c>
      <c r="F73" s="167">
        <f t="shared" si="1"/>
        <v>810.38</v>
      </c>
      <c r="H73" s="249"/>
    </row>
    <row r="74" spans="2:8" s="248" customFormat="1" ht="14.5">
      <c r="B74" s="254">
        <v>69</v>
      </c>
      <c r="C74" s="269" t="s">
        <v>2035</v>
      </c>
      <c r="D74" s="270">
        <v>1</v>
      </c>
      <c r="E74" s="167">
        <v>500.99</v>
      </c>
      <c r="F74" s="167">
        <f t="shared" si="1"/>
        <v>500.99</v>
      </c>
      <c r="H74" s="249"/>
    </row>
    <row r="75" spans="2:8" s="248" customFormat="1" ht="14.5">
      <c r="B75" s="254">
        <v>70</v>
      </c>
      <c r="C75" s="269" t="s">
        <v>2036</v>
      </c>
      <c r="D75" s="270">
        <v>2</v>
      </c>
      <c r="E75" s="167">
        <v>39.130000000000003</v>
      </c>
      <c r="F75" s="167">
        <f t="shared" si="1"/>
        <v>78.260000000000005</v>
      </c>
      <c r="H75" s="249"/>
    </row>
    <row r="76" spans="2:8" s="248" customFormat="1" ht="26">
      <c r="B76" s="254">
        <v>71</v>
      </c>
      <c r="C76" s="269" t="s">
        <v>2037</v>
      </c>
      <c r="D76" s="270">
        <v>4</v>
      </c>
      <c r="E76" s="167">
        <v>19.78</v>
      </c>
      <c r="F76" s="167">
        <f t="shared" si="1"/>
        <v>79.12</v>
      </c>
      <c r="H76" s="249"/>
    </row>
    <row r="77" spans="2:8" s="248" customFormat="1" ht="14.5">
      <c r="B77" s="254">
        <v>72</v>
      </c>
      <c r="C77" s="269" t="s">
        <v>2038</v>
      </c>
      <c r="D77" s="270">
        <v>1</v>
      </c>
      <c r="E77" s="167">
        <v>2922.8</v>
      </c>
      <c r="F77" s="167">
        <f t="shared" si="1"/>
        <v>2922.8</v>
      </c>
      <c r="H77" s="249"/>
    </row>
    <row r="78" spans="2:8" s="248" customFormat="1" ht="14.5">
      <c r="B78" s="254">
        <v>73</v>
      </c>
      <c r="C78" s="269" t="s">
        <v>2039</v>
      </c>
      <c r="D78" s="270">
        <v>1</v>
      </c>
      <c r="E78" s="167">
        <v>325.67</v>
      </c>
      <c r="F78" s="167">
        <f t="shared" si="1"/>
        <v>325.67</v>
      </c>
      <c r="H78" s="249"/>
    </row>
    <row r="79" spans="2:8" s="248" customFormat="1" ht="14.5">
      <c r="B79" s="254">
        <v>74</v>
      </c>
      <c r="C79" s="269" t="s">
        <v>2040</v>
      </c>
      <c r="D79" s="270">
        <v>3</v>
      </c>
      <c r="E79" s="167">
        <v>178.72</v>
      </c>
      <c r="F79" s="167">
        <f t="shared" si="1"/>
        <v>536.16</v>
      </c>
      <c r="H79" s="249"/>
    </row>
    <row r="80" spans="2:8" s="248" customFormat="1" ht="14.5">
      <c r="B80" s="254">
        <v>75</v>
      </c>
      <c r="C80" s="269" t="s">
        <v>2041</v>
      </c>
      <c r="D80" s="270">
        <v>3</v>
      </c>
      <c r="E80" s="167">
        <v>37.94</v>
      </c>
      <c r="F80" s="167">
        <f t="shared" si="1"/>
        <v>113.82</v>
      </c>
      <c r="H80" s="249"/>
    </row>
    <row r="81" spans="2:8" s="248" customFormat="1" ht="14.5">
      <c r="B81" s="254">
        <v>76</v>
      </c>
      <c r="C81" s="269" t="s">
        <v>2042</v>
      </c>
      <c r="D81" s="270">
        <v>3</v>
      </c>
      <c r="E81" s="167">
        <v>73.959999999999994</v>
      </c>
      <c r="F81" s="167">
        <f t="shared" si="1"/>
        <v>221.88</v>
      </c>
      <c r="H81" s="249"/>
    </row>
    <row r="82" spans="2:8" s="248" customFormat="1" ht="14.5">
      <c r="B82" s="254">
        <v>77</v>
      </c>
      <c r="C82" s="269" t="s">
        <v>2043</v>
      </c>
      <c r="D82" s="270">
        <v>3</v>
      </c>
      <c r="E82" s="167">
        <v>339.06</v>
      </c>
      <c r="F82" s="167">
        <f t="shared" si="1"/>
        <v>1017.1800000000001</v>
      </c>
      <c r="H82" s="249"/>
    </row>
    <row r="83" spans="2:8" s="248" customFormat="1" ht="14.5">
      <c r="B83" s="254">
        <v>78</v>
      </c>
      <c r="C83" s="269" t="s">
        <v>2044</v>
      </c>
      <c r="D83" s="270">
        <v>2</v>
      </c>
      <c r="E83" s="167">
        <v>735.17</v>
      </c>
      <c r="F83" s="167">
        <f t="shared" si="1"/>
        <v>1470.34</v>
      </c>
      <c r="H83" s="249"/>
    </row>
    <row r="84" spans="2:8" s="248" customFormat="1" ht="14.5">
      <c r="B84" s="254">
        <v>79</v>
      </c>
      <c r="C84" s="269" t="s">
        <v>2045</v>
      </c>
      <c r="D84" s="270">
        <v>1</v>
      </c>
      <c r="E84" s="167">
        <v>331.79</v>
      </c>
      <c r="F84" s="167">
        <f t="shared" si="1"/>
        <v>331.79</v>
      </c>
      <c r="H84" s="249"/>
    </row>
    <row r="85" spans="2:8" s="248" customFormat="1" ht="14.5">
      <c r="B85" s="254">
        <v>80</v>
      </c>
      <c r="C85" s="269" t="s">
        <v>2046</v>
      </c>
      <c r="D85" s="270">
        <v>5</v>
      </c>
      <c r="E85" s="167">
        <v>30.86</v>
      </c>
      <c r="F85" s="167">
        <f t="shared" si="1"/>
        <v>154.30000000000001</v>
      </c>
      <c r="H85" s="249"/>
    </row>
    <row r="86" spans="2:8" s="248" customFormat="1" ht="14.5">
      <c r="B86" s="254">
        <v>81</v>
      </c>
      <c r="C86" s="269" t="s">
        <v>2047</v>
      </c>
      <c r="D86" s="270">
        <v>5</v>
      </c>
      <c r="E86" s="167">
        <v>1</v>
      </c>
      <c r="F86" s="167">
        <f t="shared" si="1"/>
        <v>5</v>
      </c>
      <c r="H86" s="249"/>
    </row>
    <row r="87" spans="2:8" s="248" customFormat="1" ht="14.5">
      <c r="B87" s="254">
        <v>82</v>
      </c>
      <c r="C87" s="269" t="s">
        <v>2048</v>
      </c>
      <c r="D87" s="270">
        <v>2</v>
      </c>
      <c r="E87" s="167">
        <v>408.67</v>
      </c>
      <c r="F87" s="167">
        <f t="shared" si="1"/>
        <v>817.34</v>
      </c>
      <c r="H87" s="249"/>
    </row>
    <row r="88" spans="2:8" s="248" customFormat="1" ht="14.5">
      <c r="B88" s="254">
        <v>83</v>
      </c>
      <c r="C88" s="269" t="s">
        <v>2049</v>
      </c>
      <c r="D88" s="270">
        <v>3</v>
      </c>
      <c r="E88" s="167">
        <v>36.29</v>
      </c>
      <c r="F88" s="167">
        <f t="shared" si="1"/>
        <v>108.87</v>
      </c>
      <c r="H88" s="249"/>
    </row>
    <row r="89" spans="2:8" s="248" customFormat="1" ht="14.5">
      <c r="B89" s="254">
        <v>84</v>
      </c>
      <c r="C89" s="269" t="s">
        <v>2050</v>
      </c>
      <c r="D89" s="270">
        <v>2</v>
      </c>
      <c r="E89" s="167">
        <v>154.07</v>
      </c>
      <c r="F89" s="167">
        <f t="shared" si="1"/>
        <v>308.14</v>
      </c>
      <c r="H89" s="249"/>
    </row>
    <row r="90" spans="2:8" s="248" customFormat="1" ht="14.5">
      <c r="B90" s="254">
        <v>85</v>
      </c>
      <c r="C90" s="269" t="s">
        <v>2051</v>
      </c>
      <c r="D90" s="270">
        <v>2</v>
      </c>
      <c r="E90" s="167">
        <v>43.36</v>
      </c>
      <c r="F90" s="167">
        <f t="shared" si="1"/>
        <v>86.72</v>
      </c>
      <c r="H90" s="249"/>
    </row>
    <row r="91" spans="2:8" s="248" customFormat="1" ht="14.5">
      <c r="B91" s="254">
        <v>86</v>
      </c>
      <c r="C91" s="269" t="s">
        <v>2052</v>
      </c>
      <c r="D91" s="270">
        <v>2</v>
      </c>
      <c r="E91" s="167">
        <v>208.82</v>
      </c>
      <c r="F91" s="167">
        <f t="shared" si="1"/>
        <v>417.64</v>
      </c>
      <c r="H91" s="249"/>
    </row>
    <row r="92" spans="2:8" s="248" customFormat="1" ht="14.5">
      <c r="B92" s="254">
        <v>87</v>
      </c>
      <c r="C92" s="269" t="s">
        <v>2053</v>
      </c>
      <c r="D92" s="270">
        <v>2</v>
      </c>
      <c r="E92" s="167">
        <v>136.93</v>
      </c>
      <c r="F92" s="167">
        <f t="shared" si="1"/>
        <v>273.86</v>
      </c>
      <c r="H92" s="249"/>
    </row>
    <row r="93" spans="2:8" s="248" customFormat="1" ht="14.5">
      <c r="B93" s="254">
        <v>88</v>
      </c>
      <c r="C93" s="269" t="s">
        <v>2054</v>
      </c>
      <c r="D93" s="270">
        <v>2</v>
      </c>
      <c r="E93" s="167">
        <v>49.94</v>
      </c>
      <c r="F93" s="167">
        <f t="shared" si="1"/>
        <v>99.88</v>
      </c>
      <c r="H93" s="249"/>
    </row>
    <row r="94" spans="2:8" s="248" customFormat="1" ht="14.5">
      <c r="B94" s="254">
        <v>89</v>
      </c>
      <c r="C94" s="269" t="s">
        <v>2055</v>
      </c>
      <c r="D94" s="270">
        <v>2</v>
      </c>
      <c r="E94" s="167">
        <v>263.58999999999997</v>
      </c>
      <c r="F94" s="167">
        <f t="shared" si="1"/>
        <v>527.17999999999995</v>
      </c>
      <c r="H94" s="249"/>
    </row>
    <row r="95" spans="2:8" s="248" customFormat="1" ht="14.5">
      <c r="B95" s="254">
        <v>90</v>
      </c>
      <c r="C95" s="269" t="s">
        <v>2056</v>
      </c>
      <c r="D95" s="270">
        <v>2</v>
      </c>
      <c r="E95" s="167">
        <v>144.84</v>
      </c>
      <c r="F95" s="167">
        <f t="shared" si="1"/>
        <v>289.68</v>
      </c>
      <c r="H95" s="249"/>
    </row>
    <row r="96" spans="2:8" s="248" customFormat="1" ht="14.5">
      <c r="B96" s="254">
        <v>91</v>
      </c>
      <c r="C96" s="269" t="s">
        <v>2057</v>
      </c>
      <c r="D96" s="270">
        <v>2</v>
      </c>
      <c r="E96" s="167">
        <v>802.51</v>
      </c>
      <c r="F96" s="167">
        <f t="shared" si="1"/>
        <v>1605.02</v>
      </c>
      <c r="H96" s="249"/>
    </row>
    <row r="97" spans="2:8" s="248" customFormat="1" ht="39">
      <c r="B97" s="254">
        <v>92</v>
      </c>
      <c r="C97" s="269" t="s">
        <v>2058</v>
      </c>
      <c r="D97" s="270">
        <v>2</v>
      </c>
      <c r="E97" s="167">
        <v>893.98</v>
      </c>
      <c r="F97" s="167">
        <f t="shared" si="1"/>
        <v>1787.96</v>
      </c>
      <c r="H97" s="249"/>
    </row>
    <row r="98" spans="2:8" s="248" customFormat="1" ht="14.5">
      <c r="B98" s="254">
        <v>93</v>
      </c>
      <c r="C98" s="269" t="s">
        <v>2059</v>
      </c>
      <c r="D98" s="270">
        <v>2</v>
      </c>
      <c r="E98" s="167">
        <v>1891.82</v>
      </c>
      <c r="F98" s="167">
        <f t="shared" si="1"/>
        <v>3783.64</v>
      </c>
      <c r="H98" s="249"/>
    </row>
    <row r="99" spans="2:8" s="248" customFormat="1" ht="14.5">
      <c r="B99" s="254">
        <v>94</v>
      </c>
      <c r="C99" s="269" t="s">
        <v>2060</v>
      </c>
      <c r="D99" s="270">
        <v>2</v>
      </c>
      <c r="E99" s="167">
        <v>614</v>
      </c>
      <c r="F99" s="167">
        <f t="shared" si="1"/>
        <v>1228</v>
      </c>
      <c r="H99" s="249"/>
    </row>
    <row r="100" spans="2:8" s="248" customFormat="1" ht="14.5">
      <c r="B100" s="254">
        <v>95</v>
      </c>
      <c r="C100" s="269" t="s">
        <v>2061</v>
      </c>
      <c r="D100" s="270">
        <v>3</v>
      </c>
      <c r="E100" s="167">
        <v>52.56</v>
      </c>
      <c r="F100" s="167">
        <f t="shared" si="1"/>
        <v>157.68</v>
      </c>
      <c r="H100" s="249"/>
    </row>
    <row r="101" spans="2:8" s="248" customFormat="1" ht="14.5">
      <c r="B101" s="254">
        <v>96</v>
      </c>
      <c r="C101" s="269" t="s">
        <v>2062</v>
      </c>
      <c r="D101" s="270">
        <v>2</v>
      </c>
      <c r="E101" s="167">
        <v>78.83</v>
      </c>
      <c r="F101" s="167">
        <f t="shared" si="1"/>
        <v>157.66</v>
      </c>
      <c r="H101" s="249"/>
    </row>
    <row r="102" spans="2:8" s="248" customFormat="1" ht="14.5">
      <c r="B102" s="254">
        <v>97</v>
      </c>
      <c r="C102" s="269" t="s">
        <v>2063</v>
      </c>
      <c r="D102" s="270">
        <v>1</v>
      </c>
      <c r="E102" s="167">
        <v>359.77</v>
      </c>
      <c r="F102" s="167">
        <f t="shared" si="1"/>
        <v>359.77</v>
      </c>
      <c r="H102" s="249"/>
    </row>
    <row r="103" spans="2:8" s="248" customFormat="1" ht="14.5">
      <c r="B103" s="254">
        <v>98</v>
      </c>
      <c r="C103" s="269" t="s">
        <v>2064</v>
      </c>
      <c r="D103" s="270">
        <v>2</v>
      </c>
      <c r="E103" s="167">
        <v>62.18</v>
      </c>
      <c r="F103" s="167">
        <f t="shared" si="1"/>
        <v>124.36</v>
      </c>
      <c r="H103" s="249"/>
    </row>
    <row r="104" spans="2:8" s="248" customFormat="1" ht="14.5">
      <c r="B104" s="254">
        <v>99</v>
      </c>
      <c r="C104" s="269" t="s">
        <v>2065</v>
      </c>
      <c r="D104" s="270">
        <v>5</v>
      </c>
      <c r="E104" s="167">
        <v>19.149999999999999</v>
      </c>
      <c r="F104" s="167">
        <f t="shared" si="1"/>
        <v>95.75</v>
      </c>
      <c r="H104" s="249"/>
    </row>
    <row r="105" spans="2:8" s="248" customFormat="1" ht="14.5">
      <c r="B105" s="254">
        <v>100</v>
      </c>
      <c r="C105" s="269" t="s">
        <v>2066</v>
      </c>
      <c r="D105" s="270">
        <v>5</v>
      </c>
      <c r="E105" s="167">
        <v>103.26</v>
      </c>
      <c r="F105" s="167">
        <f t="shared" si="1"/>
        <v>516.30000000000007</v>
      </c>
      <c r="H105" s="249"/>
    </row>
    <row r="106" spans="2:8" s="248" customFormat="1" ht="14.5">
      <c r="B106" s="254">
        <v>101</v>
      </c>
      <c r="C106" s="269" t="s">
        <v>2067</v>
      </c>
      <c r="D106" s="270">
        <v>20</v>
      </c>
      <c r="E106" s="167">
        <v>2.59</v>
      </c>
      <c r="F106" s="167">
        <f t="shared" si="1"/>
        <v>51.8</v>
      </c>
      <c r="H106" s="249"/>
    </row>
    <row r="107" spans="2:8" s="248" customFormat="1" ht="14.5">
      <c r="B107" s="254">
        <v>102</v>
      </c>
      <c r="C107" s="269" t="s">
        <v>2068</v>
      </c>
      <c r="D107" s="270">
        <v>1</v>
      </c>
      <c r="E107" s="167">
        <v>1639</v>
      </c>
      <c r="F107" s="167">
        <f t="shared" si="1"/>
        <v>1639</v>
      </c>
      <c r="H107" s="249"/>
    </row>
    <row r="108" spans="2:8" s="248" customFormat="1" ht="14.5">
      <c r="B108" s="254">
        <v>103</v>
      </c>
      <c r="C108" s="269" t="s">
        <v>2069</v>
      </c>
      <c r="D108" s="270">
        <v>3</v>
      </c>
      <c r="E108" s="167">
        <v>35.299999999999997</v>
      </c>
      <c r="F108" s="167">
        <f t="shared" si="1"/>
        <v>105.89999999999999</v>
      </c>
      <c r="H108" s="249"/>
    </row>
    <row r="109" spans="2:8" s="248" customFormat="1" ht="14.5">
      <c r="B109" s="254">
        <v>104</v>
      </c>
      <c r="C109" s="269" t="s">
        <v>2070</v>
      </c>
      <c r="D109" s="270">
        <v>3</v>
      </c>
      <c r="E109" s="167">
        <v>43.39</v>
      </c>
      <c r="F109" s="167">
        <f t="shared" si="1"/>
        <v>130.17000000000002</v>
      </c>
      <c r="H109" s="249"/>
    </row>
    <row r="110" spans="2:8" s="248" customFormat="1" ht="14.5">
      <c r="B110" s="254">
        <v>105</v>
      </c>
      <c r="C110" s="269" t="s">
        <v>2071</v>
      </c>
      <c r="D110" s="270">
        <v>3</v>
      </c>
      <c r="E110" s="167">
        <v>35.799999999999997</v>
      </c>
      <c r="F110" s="167">
        <f t="shared" si="1"/>
        <v>107.39999999999999</v>
      </c>
      <c r="H110" s="249"/>
    </row>
    <row r="111" spans="2:8" s="248" customFormat="1" ht="14.5">
      <c r="B111" s="254">
        <v>106</v>
      </c>
      <c r="C111" s="269" t="s">
        <v>2072</v>
      </c>
      <c r="D111" s="270">
        <v>2</v>
      </c>
      <c r="E111" s="167">
        <v>11.52</v>
      </c>
      <c r="F111" s="167">
        <f t="shared" si="1"/>
        <v>23.04</v>
      </c>
      <c r="H111" s="249"/>
    </row>
    <row r="112" spans="2:8" s="248" customFormat="1" ht="14.5">
      <c r="B112" s="254">
        <v>107</v>
      </c>
      <c r="C112" s="269" t="s">
        <v>2073</v>
      </c>
      <c r="D112" s="270">
        <v>1</v>
      </c>
      <c r="E112" s="167">
        <v>805.52</v>
      </c>
      <c r="F112" s="167">
        <f t="shared" si="1"/>
        <v>805.52</v>
      </c>
      <c r="H112" s="249"/>
    </row>
    <row r="113" spans="2:8" s="248" customFormat="1" ht="14.5">
      <c r="B113" s="254">
        <v>108</v>
      </c>
      <c r="C113" s="269" t="s">
        <v>2074</v>
      </c>
      <c r="D113" s="270">
        <v>2</v>
      </c>
      <c r="E113" s="167">
        <v>131.69999999999999</v>
      </c>
      <c r="F113" s="167">
        <f t="shared" si="1"/>
        <v>263.39999999999998</v>
      </c>
      <c r="H113" s="249"/>
    </row>
    <row r="114" spans="2:8" s="248" customFormat="1" ht="14.5">
      <c r="B114" s="254">
        <v>109</v>
      </c>
      <c r="C114" s="269" t="s">
        <v>2075</v>
      </c>
      <c r="D114" s="270">
        <v>3</v>
      </c>
      <c r="E114" s="167">
        <v>18.37</v>
      </c>
      <c r="F114" s="167">
        <f t="shared" si="1"/>
        <v>55.11</v>
      </c>
      <c r="H114" s="249"/>
    </row>
    <row r="115" spans="2:8" s="248" customFormat="1" ht="14.5">
      <c r="B115" s="254">
        <v>110</v>
      </c>
      <c r="C115" s="269" t="s">
        <v>2076</v>
      </c>
      <c r="D115" s="270">
        <v>2</v>
      </c>
      <c r="E115" s="167">
        <v>333.75</v>
      </c>
      <c r="F115" s="167">
        <f t="shared" si="1"/>
        <v>667.5</v>
      </c>
      <c r="H115" s="249"/>
    </row>
    <row r="116" spans="2:8" s="248" customFormat="1" ht="14.5">
      <c r="B116" s="254">
        <v>111</v>
      </c>
      <c r="C116" s="269" t="s">
        <v>2077</v>
      </c>
      <c r="D116" s="270">
        <v>1</v>
      </c>
      <c r="E116" s="167">
        <v>669.66</v>
      </c>
      <c r="F116" s="167">
        <f t="shared" si="1"/>
        <v>669.66</v>
      </c>
      <c r="H116" s="249"/>
    </row>
    <row r="117" spans="2:8" s="248" customFormat="1" ht="14.5">
      <c r="B117" s="254">
        <v>112</v>
      </c>
      <c r="C117" s="269" t="s">
        <v>2078</v>
      </c>
      <c r="D117" s="270">
        <v>1</v>
      </c>
      <c r="E117" s="167">
        <v>39.21</v>
      </c>
      <c r="F117" s="167">
        <f t="shared" si="1"/>
        <v>39.21</v>
      </c>
      <c r="H117" s="249"/>
    </row>
    <row r="118" spans="2:8" s="248" customFormat="1" ht="14.5">
      <c r="B118" s="254">
        <v>113</v>
      </c>
      <c r="C118" s="269" t="s">
        <v>2079</v>
      </c>
      <c r="D118" s="270">
        <v>1</v>
      </c>
      <c r="E118" s="167">
        <v>36.4</v>
      </c>
      <c r="F118" s="167">
        <f t="shared" si="1"/>
        <v>36.4</v>
      </c>
      <c r="H118" s="249"/>
    </row>
    <row r="119" spans="2:8" s="248" customFormat="1" ht="14.5">
      <c r="B119" s="254">
        <v>114</v>
      </c>
      <c r="C119" s="269" t="s">
        <v>2080</v>
      </c>
      <c r="D119" s="270">
        <v>1</v>
      </c>
      <c r="E119" s="167">
        <v>932.69</v>
      </c>
      <c r="F119" s="167">
        <f t="shared" si="1"/>
        <v>932.69</v>
      </c>
      <c r="H119" s="249"/>
    </row>
    <row r="120" spans="2:8" s="248" customFormat="1" ht="14.5">
      <c r="B120" s="254">
        <v>115</v>
      </c>
      <c r="C120" s="269" t="s">
        <v>2081</v>
      </c>
      <c r="D120" s="270">
        <v>3</v>
      </c>
      <c r="E120" s="272">
        <v>22.95</v>
      </c>
      <c r="F120" s="167">
        <f t="shared" si="1"/>
        <v>68.849999999999994</v>
      </c>
      <c r="H120" s="249"/>
    </row>
    <row r="121" spans="2:8" s="248" customFormat="1" ht="14.5">
      <c r="B121" s="254">
        <v>116</v>
      </c>
      <c r="C121" s="269" t="s">
        <v>2082</v>
      </c>
      <c r="D121" s="270">
        <v>3</v>
      </c>
      <c r="E121" s="167">
        <v>42.6</v>
      </c>
      <c r="F121" s="167">
        <f t="shared" si="1"/>
        <v>127.80000000000001</v>
      </c>
      <c r="H121" s="249"/>
    </row>
    <row r="122" spans="2:8" s="248" customFormat="1" ht="14.5">
      <c r="B122" s="254">
        <v>117</v>
      </c>
      <c r="C122" s="269" t="s">
        <v>2083</v>
      </c>
      <c r="D122" s="270">
        <v>1</v>
      </c>
      <c r="E122" s="167">
        <v>320.14</v>
      </c>
      <c r="F122" s="167">
        <f t="shared" si="1"/>
        <v>320.14</v>
      </c>
      <c r="H122" s="249"/>
    </row>
    <row r="123" spans="2:8" s="248" customFormat="1" ht="14.5">
      <c r="B123" s="254">
        <v>118</v>
      </c>
      <c r="C123" s="269" t="s">
        <v>2084</v>
      </c>
      <c r="D123" s="270">
        <v>20</v>
      </c>
      <c r="E123" s="167">
        <v>2.5299999999999998</v>
      </c>
      <c r="F123" s="167">
        <f t="shared" si="1"/>
        <v>50.599999999999994</v>
      </c>
      <c r="H123" s="249"/>
    </row>
    <row r="124" spans="2:8" s="248" customFormat="1" ht="14.5">
      <c r="B124" s="254">
        <v>119</v>
      </c>
      <c r="C124" s="269" t="s">
        <v>2085</v>
      </c>
      <c r="D124" s="270">
        <v>10</v>
      </c>
      <c r="E124" s="167">
        <v>16.88</v>
      </c>
      <c r="F124" s="167">
        <f t="shared" ref="F124:F165" si="2">D124*E124</f>
        <v>168.79999999999998</v>
      </c>
      <c r="H124" s="249"/>
    </row>
    <row r="125" spans="2:8" s="248" customFormat="1" ht="14.5">
      <c r="B125" s="254">
        <v>120</v>
      </c>
      <c r="C125" s="269" t="s">
        <v>2086</v>
      </c>
      <c r="D125" s="270">
        <v>1</v>
      </c>
      <c r="E125" s="167">
        <v>749.4</v>
      </c>
      <c r="F125" s="167">
        <f t="shared" si="2"/>
        <v>749.4</v>
      </c>
      <c r="H125" s="249"/>
    </row>
    <row r="126" spans="2:8" s="248" customFormat="1" ht="14.5">
      <c r="B126" s="254">
        <v>121</v>
      </c>
      <c r="C126" s="269" t="s">
        <v>2087</v>
      </c>
      <c r="D126" s="270">
        <v>1</v>
      </c>
      <c r="E126" s="167">
        <v>894.82</v>
      </c>
      <c r="F126" s="167">
        <f t="shared" si="2"/>
        <v>894.82</v>
      </c>
      <c r="H126" s="249"/>
    </row>
    <row r="127" spans="2:8" s="248" customFormat="1" ht="14.5">
      <c r="B127" s="254">
        <v>122</v>
      </c>
      <c r="C127" s="269" t="s">
        <v>2088</v>
      </c>
      <c r="D127" s="270">
        <v>1</v>
      </c>
      <c r="E127" s="271">
        <v>1233.98</v>
      </c>
      <c r="F127" s="167">
        <f t="shared" si="2"/>
        <v>1233.98</v>
      </c>
      <c r="H127" s="249"/>
    </row>
    <row r="128" spans="2:8" s="248" customFormat="1" ht="14.5">
      <c r="B128" s="254">
        <v>123</v>
      </c>
      <c r="C128" s="269" t="s">
        <v>2089</v>
      </c>
      <c r="D128" s="270">
        <v>2</v>
      </c>
      <c r="E128" s="167">
        <v>448.88</v>
      </c>
      <c r="F128" s="167">
        <f t="shared" si="2"/>
        <v>897.76</v>
      </c>
      <c r="H128" s="249"/>
    </row>
    <row r="129" spans="2:8" s="248" customFormat="1" ht="14.5">
      <c r="B129" s="254">
        <v>124</v>
      </c>
      <c r="C129" s="269" t="s">
        <v>2090</v>
      </c>
      <c r="D129" s="270">
        <v>2</v>
      </c>
      <c r="E129" s="167">
        <v>947.09</v>
      </c>
      <c r="F129" s="167">
        <f t="shared" si="2"/>
        <v>1894.18</v>
      </c>
      <c r="H129" s="249"/>
    </row>
    <row r="130" spans="2:8" s="248" customFormat="1" ht="14.5">
      <c r="B130" s="254">
        <v>125</v>
      </c>
      <c r="C130" s="269" t="s">
        <v>2091</v>
      </c>
      <c r="D130" s="270">
        <v>2</v>
      </c>
      <c r="E130" s="167">
        <v>57.91</v>
      </c>
      <c r="F130" s="167">
        <f t="shared" si="2"/>
        <v>115.82</v>
      </c>
      <c r="H130" s="249"/>
    </row>
    <row r="131" spans="2:8" s="248" customFormat="1" ht="14.5">
      <c r="B131" s="254">
        <v>126</v>
      </c>
      <c r="C131" s="269" t="s">
        <v>2092</v>
      </c>
      <c r="D131" s="270">
        <v>2</v>
      </c>
      <c r="E131" s="167">
        <v>49.53</v>
      </c>
      <c r="F131" s="167">
        <f t="shared" si="2"/>
        <v>99.06</v>
      </c>
      <c r="H131" s="249"/>
    </row>
    <row r="132" spans="2:8" s="248" customFormat="1" ht="14.5">
      <c r="B132" s="254">
        <v>127</v>
      </c>
      <c r="C132" s="269" t="s">
        <v>2093</v>
      </c>
      <c r="D132" s="270">
        <v>1</v>
      </c>
      <c r="E132" s="167">
        <v>1744.6</v>
      </c>
      <c r="F132" s="167">
        <f t="shared" si="2"/>
        <v>1744.6</v>
      </c>
      <c r="H132" s="249"/>
    </row>
    <row r="133" spans="2:8" s="248" customFormat="1" ht="14.5">
      <c r="B133" s="254">
        <v>128</v>
      </c>
      <c r="C133" s="269" t="s">
        <v>2094</v>
      </c>
      <c r="D133" s="270">
        <v>3</v>
      </c>
      <c r="E133" s="167">
        <v>95.94</v>
      </c>
      <c r="F133" s="167">
        <f t="shared" si="2"/>
        <v>287.82</v>
      </c>
      <c r="H133" s="249"/>
    </row>
    <row r="134" spans="2:8" s="248" customFormat="1" ht="14.5">
      <c r="B134" s="254">
        <v>129</v>
      </c>
      <c r="C134" s="269" t="s">
        <v>2095</v>
      </c>
      <c r="D134" s="270">
        <v>3</v>
      </c>
      <c r="E134" s="167">
        <v>111.58</v>
      </c>
      <c r="F134" s="167">
        <f t="shared" si="2"/>
        <v>334.74</v>
      </c>
      <c r="H134" s="249"/>
    </row>
    <row r="135" spans="2:8" s="248" customFormat="1" ht="14.5">
      <c r="B135" s="254">
        <v>130</v>
      </c>
      <c r="C135" s="269" t="s">
        <v>2096</v>
      </c>
      <c r="D135" s="270">
        <v>1</v>
      </c>
      <c r="E135" s="167">
        <v>283.02</v>
      </c>
      <c r="F135" s="167">
        <f t="shared" si="2"/>
        <v>283.02</v>
      </c>
      <c r="H135" s="249"/>
    </row>
    <row r="136" spans="2:8" s="248" customFormat="1" ht="14.5">
      <c r="B136" s="254">
        <v>131</v>
      </c>
      <c r="C136" s="269" t="s">
        <v>2097</v>
      </c>
      <c r="D136" s="270">
        <v>1</v>
      </c>
      <c r="E136" s="167">
        <v>1124.82</v>
      </c>
      <c r="F136" s="167">
        <f t="shared" si="2"/>
        <v>1124.82</v>
      </c>
      <c r="H136" s="249"/>
    </row>
    <row r="137" spans="2:8" s="248" customFormat="1" ht="14.5">
      <c r="B137" s="254">
        <v>132</v>
      </c>
      <c r="C137" s="269" t="s">
        <v>2098</v>
      </c>
      <c r="D137" s="270">
        <v>1</v>
      </c>
      <c r="E137" s="167">
        <v>1563.37</v>
      </c>
      <c r="F137" s="167">
        <f t="shared" si="2"/>
        <v>1563.37</v>
      </c>
      <c r="H137" s="249"/>
    </row>
    <row r="138" spans="2:8" s="248" customFormat="1" ht="14.5">
      <c r="B138" s="254">
        <v>133</v>
      </c>
      <c r="C138" s="269" t="s">
        <v>2099</v>
      </c>
      <c r="D138" s="270">
        <v>2</v>
      </c>
      <c r="E138" s="167">
        <v>27.67</v>
      </c>
      <c r="F138" s="167">
        <f t="shared" si="2"/>
        <v>55.34</v>
      </c>
      <c r="H138" s="249"/>
    </row>
    <row r="139" spans="2:8" s="248" customFormat="1" ht="14.5">
      <c r="B139" s="254">
        <v>134</v>
      </c>
      <c r="C139" s="269" t="s">
        <v>2100</v>
      </c>
      <c r="D139" s="270">
        <v>2</v>
      </c>
      <c r="E139" s="167">
        <v>38.28</v>
      </c>
      <c r="F139" s="167">
        <f t="shared" si="2"/>
        <v>76.56</v>
      </c>
      <c r="H139" s="249"/>
    </row>
    <row r="140" spans="2:8" s="248" customFormat="1" ht="26">
      <c r="B140" s="254">
        <v>135</v>
      </c>
      <c r="C140" s="269" t="s">
        <v>2101</v>
      </c>
      <c r="D140" s="270">
        <v>2</v>
      </c>
      <c r="E140" s="167">
        <v>422.68</v>
      </c>
      <c r="F140" s="167">
        <f t="shared" si="2"/>
        <v>845.36</v>
      </c>
      <c r="H140" s="249"/>
    </row>
    <row r="141" spans="2:8" s="248" customFormat="1" ht="14.5">
      <c r="B141" s="254">
        <v>136</v>
      </c>
      <c r="C141" s="269" t="s">
        <v>2102</v>
      </c>
      <c r="D141" s="270">
        <v>10</v>
      </c>
      <c r="E141" s="167">
        <v>22.58</v>
      </c>
      <c r="F141" s="167">
        <f t="shared" si="2"/>
        <v>225.79999999999998</v>
      </c>
      <c r="H141" s="249"/>
    </row>
    <row r="142" spans="2:8" s="248" customFormat="1" ht="14.5">
      <c r="B142" s="254">
        <v>137</v>
      </c>
      <c r="C142" s="269" t="s">
        <v>2103</v>
      </c>
      <c r="D142" s="270">
        <v>1</v>
      </c>
      <c r="E142" s="167">
        <v>3810.49</v>
      </c>
      <c r="F142" s="167">
        <f t="shared" si="2"/>
        <v>3810.49</v>
      </c>
      <c r="H142" s="249"/>
    </row>
    <row r="143" spans="2:8" s="248" customFormat="1" ht="14.5">
      <c r="B143" s="254">
        <v>138</v>
      </c>
      <c r="C143" s="269" t="s">
        <v>2104</v>
      </c>
      <c r="D143" s="270">
        <v>1</v>
      </c>
      <c r="E143" s="167">
        <v>940.53</v>
      </c>
      <c r="F143" s="167">
        <f t="shared" si="2"/>
        <v>940.53</v>
      </c>
      <c r="H143" s="249"/>
    </row>
    <row r="144" spans="2:8" s="248" customFormat="1" ht="14.5">
      <c r="B144" s="254">
        <v>139</v>
      </c>
      <c r="C144" s="269" t="s">
        <v>2105</v>
      </c>
      <c r="D144" s="270">
        <v>1</v>
      </c>
      <c r="E144" s="167">
        <v>1494.55</v>
      </c>
      <c r="F144" s="167">
        <f t="shared" si="2"/>
        <v>1494.55</v>
      </c>
      <c r="H144" s="249"/>
    </row>
    <row r="145" spans="2:8" s="248" customFormat="1" ht="14.5">
      <c r="B145" s="254">
        <v>140</v>
      </c>
      <c r="C145" s="269" t="s">
        <v>2106</v>
      </c>
      <c r="D145" s="270">
        <v>2</v>
      </c>
      <c r="E145" s="167">
        <v>517.15</v>
      </c>
      <c r="F145" s="167">
        <f t="shared" si="2"/>
        <v>1034.3</v>
      </c>
      <c r="H145" s="249"/>
    </row>
    <row r="146" spans="2:8" s="248" customFormat="1" ht="26">
      <c r="B146" s="254">
        <v>141</v>
      </c>
      <c r="C146" s="269" t="s">
        <v>2107</v>
      </c>
      <c r="D146" s="270">
        <v>1</v>
      </c>
      <c r="E146" s="167">
        <v>1727.72</v>
      </c>
      <c r="F146" s="167">
        <f t="shared" si="2"/>
        <v>1727.72</v>
      </c>
      <c r="H146" s="249"/>
    </row>
    <row r="147" spans="2:8" s="248" customFormat="1" ht="14.5">
      <c r="B147" s="254">
        <v>142</v>
      </c>
      <c r="C147" s="269" t="s">
        <v>2108</v>
      </c>
      <c r="D147" s="270">
        <v>2</v>
      </c>
      <c r="E147" s="167">
        <v>67.650000000000006</v>
      </c>
      <c r="F147" s="167">
        <f t="shared" si="2"/>
        <v>135.30000000000001</v>
      </c>
      <c r="H147" s="249"/>
    </row>
    <row r="148" spans="2:8" s="248" customFormat="1" ht="14.5">
      <c r="B148" s="254">
        <v>143</v>
      </c>
      <c r="C148" s="269" t="s">
        <v>2109</v>
      </c>
      <c r="D148" s="270">
        <v>1</v>
      </c>
      <c r="E148" s="167">
        <v>1655.01</v>
      </c>
      <c r="F148" s="167">
        <f t="shared" si="2"/>
        <v>1655.01</v>
      </c>
      <c r="H148" s="249"/>
    </row>
    <row r="149" spans="2:8" s="248" customFormat="1" ht="14.5">
      <c r="B149" s="254">
        <v>144</v>
      </c>
      <c r="C149" s="269" t="s">
        <v>2110</v>
      </c>
      <c r="D149" s="270">
        <v>1</v>
      </c>
      <c r="E149" s="167">
        <v>564.58000000000004</v>
      </c>
      <c r="F149" s="167">
        <f t="shared" si="2"/>
        <v>564.58000000000004</v>
      </c>
      <c r="H149" s="249"/>
    </row>
    <row r="150" spans="2:8" s="248" customFormat="1" ht="14.5">
      <c r="B150" s="254">
        <v>145</v>
      </c>
      <c r="C150" s="269" t="s">
        <v>2111</v>
      </c>
      <c r="D150" s="270">
        <v>2</v>
      </c>
      <c r="E150" s="167">
        <v>63.66</v>
      </c>
      <c r="F150" s="167">
        <f t="shared" si="2"/>
        <v>127.32</v>
      </c>
      <c r="H150" s="249"/>
    </row>
    <row r="151" spans="2:8" s="248" customFormat="1" ht="14.5">
      <c r="B151" s="254">
        <v>146</v>
      </c>
      <c r="C151" s="269" t="s">
        <v>2112</v>
      </c>
      <c r="D151" s="270">
        <v>4</v>
      </c>
      <c r="E151" s="167">
        <v>46.85</v>
      </c>
      <c r="F151" s="167">
        <f t="shared" si="2"/>
        <v>187.4</v>
      </c>
      <c r="H151" s="249"/>
    </row>
    <row r="152" spans="2:8" s="248" customFormat="1" ht="14.5">
      <c r="B152" s="254">
        <v>147</v>
      </c>
      <c r="C152" s="269" t="s">
        <v>2113</v>
      </c>
      <c r="D152" s="270">
        <v>2</v>
      </c>
      <c r="E152" s="167">
        <v>34.83</v>
      </c>
      <c r="F152" s="167">
        <f t="shared" si="2"/>
        <v>69.66</v>
      </c>
      <c r="H152" s="249"/>
    </row>
    <row r="153" spans="2:8" s="248" customFormat="1" ht="14.5">
      <c r="B153" s="254">
        <v>148</v>
      </c>
      <c r="C153" s="269" t="s">
        <v>2114</v>
      </c>
      <c r="D153" s="270">
        <v>2</v>
      </c>
      <c r="E153" s="167">
        <v>182.85</v>
      </c>
      <c r="F153" s="167">
        <f t="shared" si="2"/>
        <v>365.7</v>
      </c>
      <c r="H153" s="249"/>
    </row>
    <row r="154" spans="2:8" s="248" customFormat="1" ht="26">
      <c r="B154" s="254">
        <v>149</v>
      </c>
      <c r="C154" s="269" t="s">
        <v>2115</v>
      </c>
      <c r="D154" s="270">
        <v>1</v>
      </c>
      <c r="E154" s="167">
        <v>1191.67</v>
      </c>
      <c r="F154" s="167">
        <f t="shared" si="2"/>
        <v>1191.67</v>
      </c>
      <c r="H154" s="249"/>
    </row>
    <row r="155" spans="2:8" s="248" customFormat="1" ht="14.5">
      <c r="B155" s="254">
        <v>150</v>
      </c>
      <c r="C155" s="269" t="s">
        <v>2116</v>
      </c>
      <c r="D155" s="270">
        <v>2</v>
      </c>
      <c r="E155" s="167">
        <v>313.20999999999998</v>
      </c>
      <c r="F155" s="167">
        <f t="shared" si="2"/>
        <v>626.41999999999996</v>
      </c>
      <c r="H155" s="249"/>
    </row>
    <row r="156" spans="2:8" s="248" customFormat="1" ht="14.5">
      <c r="B156" s="254">
        <v>151</v>
      </c>
      <c r="C156" s="269" t="s">
        <v>2117</v>
      </c>
      <c r="D156" s="270">
        <v>1</v>
      </c>
      <c r="E156" s="167">
        <v>2340.84</v>
      </c>
      <c r="F156" s="167">
        <f t="shared" si="2"/>
        <v>2340.84</v>
      </c>
      <c r="H156" s="249"/>
    </row>
    <row r="157" spans="2:8" s="248" customFormat="1" ht="14.5">
      <c r="B157" s="254">
        <v>152</v>
      </c>
      <c r="C157" s="269" t="s">
        <v>2118</v>
      </c>
      <c r="D157" s="270">
        <v>3</v>
      </c>
      <c r="E157" s="167">
        <v>43.02</v>
      </c>
      <c r="F157" s="167">
        <f t="shared" si="2"/>
        <v>129.06</v>
      </c>
      <c r="H157" s="249"/>
    </row>
    <row r="158" spans="2:8" s="248" customFormat="1" ht="14.5">
      <c r="B158" s="254">
        <v>153</v>
      </c>
      <c r="C158" s="269" t="s">
        <v>2119</v>
      </c>
      <c r="D158" s="270">
        <v>3</v>
      </c>
      <c r="E158" s="167">
        <v>42.59</v>
      </c>
      <c r="F158" s="167">
        <f t="shared" si="2"/>
        <v>127.77000000000001</v>
      </c>
      <c r="H158" s="249"/>
    </row>
    <row r="159" spans="2:8" s="248" customFormat="1" ht="14.5">
      <c r="B159" s="254">
        <v>154</v>
      </c>
      <c r="C159" s="269" t="s">
        <v>2120</v>
      </c>
      <c r="D159" s="270">
        <v>3</v>
      </c>
      <c r="E159" s="167">
        <v>11.88</v>
      </c>
      <c r="F159" s="167">
        <f t="shared" si="2"/>
        <v>35.64</v>
      </c>
      <c r="H159" s="249"/>
    </row>
    <row r="160" spans="2:8" s="248" customFormat="1" ht="14.5">
      <c r="B160" s="254">
        <v>155</v>
      </c>
      <c r="C160" s="269" t="s">
        <v>2121</v>
      </c>
      <c r="D160" s="270">
        <v>1</v>
      </c>
      <c r="E160" s="167">
        <v>556.89</v>
      </c>
      <c r="F160" s="167">
        <f t="shared" si="2"/>
        <v>556.89</v>
      </c>
      <c r="H160" s="249"/>
    </row>
    <row r="161" spans="2:8" s="248" customFormat="1" ht="14.5">
      <c r="B161" s="254">
        <v>156</v>
      </c>
      <c r="C161" s="269" t="s">
        <v>2122</v>
      </c>
      <c r="D161" s="270">
        <v>1</v>
      </c>
      <c r="E161" s="167">
        <v>284.10000000000002</v>
      </c>
      <c r="F161" s="167">
        <f t="shared" si="2"/>
        <v>284.10000000000002</v>
      </c>
      <c r="H161" s="249"/>
    </row>
    <row r="162" spans="2:8" s="248" customFormat="1" ht="14.5">
      <c r="B162" s="254">
        <v>157</v>
      </c>
      <c r="C162" s="269" t="s">
        <v>2123</v>
      </c>
      <c r="D162" s="270">
        <v>1</v>
      </c>
      <c r="E162" s="271">
        <v>152.04</v>
      </c>
      <c r="F162" s="167">
        <f t="shared" si="2"/>
        <v>152.04</v>
      </c>
      <c r="H162" s="249"/>
    </row>
    <row r="163" spans="2:8" s="248" customFormat="1" ht="14.5">
      <c r="B163" s="254">
        <v>158</v>
      </c>
      <c r="C163" s="269" t="s">
        <v>2124</v>
      </c>
      <c r="D163" s="270">
        <v>5</v>
      </c>
      <c r="E163" s="271">
        <v>31.69</v>
      </c>
      <c r="F163" s="167">
        <f t="shared" si="2"/>
        <v>158.45000000000002</v>
      </c>
      <c r="H163" s="249"/>
    </row>
    <row r="164" spans="2:8" s="248" customFormat="1" ht="14.5">
      <c r="B164" s="254">
        <v>159</v>
      </c>
      <c r="C164" s="269" t="s">
        <v>2125</v>
      </c>
      <c r="D164" s="270">
        <v>1</v>
      </c>
      <c r="E164" s="271">
        <v>1228.8699999999999</v>
      </c>
      <c r="F164" s="167">
        <f t="shared" si="2"/>
        <v>1228.8699999999999</v>
      </c>
      <c r="H164" s="249"/>
    </row>
    <row r="165" spans="2:8" s="248" customFormat="1" ht="15" thickBot="1">
      <c r="B165" s="254">
        <v>160</v>
      </c>
      <c r="C165" s="269" t="s">
        <v>2126</v>
      </c>
      <c r="D165" s="270">
        <v>1</v>
      </c>
      <c r="E165" s="167">
        <v>1656.73</v>
      </c>
      <c r="F165" s="167">
        <f t="shared" si="2"/>
        <v>1656.73</v>
      </c>
      <c r="H165" s="249"/>
    </row>
    <row r="166" spans="2:8" s="248" customFormat="1" ht="18.75" customHeight="1" thickBot="1">
      <c r="B166" s="255"/>
      <c r="C166" s="256"/>
      <c r="D166" s="255"/>
      <c r="E166" s="252" t="s">
        <v>61</v>
      </c>
      <c r="F166" s="257">
        <f>SUM(F6:F165)</f>
        <v>94716.440000000031</v>
      </c>
    </row>
    <row r="167" spans="2:8" s="248" customFormat="1" ht="13.5" thickBot="1">
      <c r="C167" s="258"/>
    </row>
    <row r="168" spans="2:8" s="248" customFormat="1" ht="15" customHeight="1">
      <c r="B168" s="448" t="s">
        <v>101</v>
      </c>
      <c r="C168" s="450" t="s">
        <v>102</v>
      </c>
      <c r="D168" s="451"/>
      <c r="E168" s="452"/>
      <c r="F168" s="456" t="s">
        <v>2127</v>
      </c>
    </row>
    <row r="169" spans="2:8" s="248" customFormat="1" ht="15.75" customHeight="1" thickBot="1">
      <c r="B169" s="449"/>
      <c r="C169" s="453"/>
      <c r="D169" s="454"/>
      <c r="E169" s="455"/>
      <c r="F169" s="457"/>
    </row>
    <row r="170" spans="2:8" s="248" customFormat="1" ht="25.5" customHeight="1">
      <c r="B170" s="259" t="s">
        <v>135</v>
      </c>
      <c r="C170" s="434" t="s">
        <v>2128</v>
      </c>
      <c r="D170" s="435"/>
      <c r="E170" s="260">
        <v>0.06</v>
      </c>
      <c r="F170" s="261">
        <f>ROUND(F166*E170,2)</f>
        <v>5682.99</v>
      </c>
    </row>
    <row r="171" spans="2:8" s="248" customFormat="1" ht="17.25" customHeight="1" thickBot="1">
      <c r="B171" s="262" t="s">
        <v>136</v>
      </c>
      <c r="C171" s="436" t="s">
        <v>2129</v>
      </c>
      <c r="D171" s="437"/>
      <c r="E171" s="263"/>
      <c r="F171" s="264">
        <f>ROUND(F166*0.8/8,2)</f>
        <v>9471.64</v>
      </c>
    </row>
    <row r="172" spans="2:8" s="248" customFormat="1" ht="15.75" customHeight="1" thickBot="1">
      <c r="B172" s="438" t="s">
        <v>2130</v>
      </c>
      <c r="C172" s="439"/>
      <c r="D172" s="439"/>
      <c r="E172" s="440"/>
      <c r="F172" s="265">
        <f>SUM(F170:F171)</f>
        <v>15154.63</v>
      </c>
    </row>
    <row r="173" spans="2:8" s="248" customFormat="1" ht="9.75" customHeight="1">
      <c r="C173" s="258"/>
      <c r="E173" s="266"/>
    </row>
    <row r="174" spans="2:8" s="248" customFormat="1" ht="26">
      <c r="C174" s="258"/>
      <c r="E174" s="350" t="s">
        <v>2152</v>
      </c>
      <c r="F174" s="350" t="s">
        <v>2144</v>
      </c>
    </row>
    <row r="175" spans="2:8">
      <c r="E175" s="352">
        <f>'Planilha Estimativa'!F31</f>
        <v>0</v>
      </c>
      <c r="F175" s="353">
        <f>F170-E175*F170</f>
        <v>5682.99</v>
      </c>
    </row>
    <row r="176" spans="2:8">
      <c r="E176" s="352">
        <f>'Planilha Estimativa'!F31</f>
        <v>0</v>
      </c>
      <c r="F176" s="353">
        <f>F171-E176*F171</f>
        <v>9471.64</v>
      </c>
    </row>
    <row r="177" spans="6:6" ht="13.5" thickBot="1">
      <c r="F177" s="351">
        <f>SUM(F175:F176)</f>
        <v>15154.63</v>
      </c>
    </row>
  </sheetData>
  <mergeCells count="12">
    <mergeCell ref="C170:D170"/>
    <mergeCell ref="C171:D171"/>
    <mergeCell ref="B172:E172"/>
    <mergeCell ref="C1:G1"/>
    <mergeCell ref="B2:F2"/>
    <mergeCell ref="B4:F4"/>
    <mergeCell ref="G5:G6"/>
    <mergeCell ref="B168:B169"/>
    <mergeCell ref="C168:E169"/>
    <mergeCell ref="F168:F169"/>
    <mergeCell ref="B3:F3"/>
    <mergeCell ref="G2:G3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7D86E-DFE5-4D5A-A3BC-97A36C890C4C}">
  <dimension ref="A1:I45"/>
  <sheetViews>
    <sheetView zoomScaleNormal="100" zoomScaleSheetLayoutView="100" workbookViewId="0">
      <selection activeCell="A36" sqref="A36"/>
    </sheetView>
  </sheetViews>
  <sheetFormatPr defaultColWidth="8.81640625" defaultRowHeight="14"/>
  <cols>
    <col min="1" max="1" width="7.453125" style="183" customWidth="1"/>
    <col min="2" max="2" width="19.7265625" style="183" customWidth="1"/>
    <col min="3" max="4" width="18.1796875" style="183" customWidth="1"/>
    <col min="5" max="5" width="7.1796875" style="183" customWidth="1"/>
    <col min="6" max="6" width="10" style="183" customWidth="1"/>
    <col min="7" max="8" width="12.1796875" style="183" customWidth="1"/>
    <col min="9" max="9" width="12.453125" style="183" customWidth="1"/>
    <col min="10" max="256" width="8.81640625" style="183"/>
    <col min="257" max="257" width="7.453125" style="183" customWidth="1"/>
    <col min="258" max="258" width="19.7265625" style="183" customWidth="1"/>
    <col min="259" max="260" width="18.1796875" style="183" customWidth="1"/>
    <col min="261" max="261" width="7.1796875" style="183" customWidth="1"/>
    <col min="262" max="262" width="10" style="183" customWidth="1"/>
    <col min="263" max="264" width="12.1796875" style="183" customWidth="1"/>
    <col min="265" max="265" width="12.453125" style="183" customWidth="1"/>
    <col min="266" max="512" width="8.81640625" style="183"/>
    <col min="513" max="513" width="7.453125" style="183" customWidth="1"/>
    <col min="514" max="514" width="19.7265625" style="183" customWidth="1"/>
    <col min="515" max="516" width="18.1796875" style="183" customWidth="1"/>
    <col min="517" max="517" width="7.1796875" style="183" customWidth="1"/>
    <col min="518" max="518" width="10" style="183" customWidth="1"/>
    <col min="519" max="520" width="12.1796875" style="183" customWidth="1"/>
    <col min="521" max="521" width="12.453125" style="183" customWidth="1"/>
    <col min="522" max="768" width="8.81640625" style="183"/>
    <col min="769" max="769" width="7.453125" style="183" customWidth="1"/>
    <col min="770" max="770" width="19.7265625" style="183" customWidth="1"/>
    <col min="771" max="772" width="18.1796875" style="183" customWidth="1"/>
    <col min="773" max="773" width="7.1796875" style="183" customWidth="1"/>
    <col min="774" max="774" width="10" style="183" customWidth="1"/>
    <col min="775" max="776" width="12.1796875" style="183" customWidth="1"/>
    <col min="777" max="777" width="12.453125" style="183" customWidth="1"/>
    <col min="778" max="1024" width="8.81640625" style="183"/>
    <col min="1025" max="1025" width="7.453125" style="183" customWidth="1"/>
    <col min="1026" max="1026" width="19.7265625" style="183" customWidth="1"/>
    <col min="1027" max="1028" width="18.1796875" style="183" customWidth="1"/>
    <col min="1029" max="1029" width="7.1796875" style="183" customWidth="1"/>
    <col min="1030" max="1030" width="10" style="183" customWidth="1"/>
    <col min="1031" max="1032" width="12.1796875" style="183" customWidth="1"/>
    <col min="1033" max="1033" width="12.453125" style="183" customWidth="1"/>
    <col min="1034" max="1280" width="8.81640625" style="183"/>
    <col min="1281" max="1281" width="7.453125" style="183" customWidth="1"/>
    <col min="1282" max="1282" width="19.7265625" style="183" customWidth="1"/>
    <col min="1283" max="1284" width="18.1796875" style="183" customWidth="1"/>
    <col min="1285" max="1285" width="7.1796875" style="183" customWidth="1"/>
    <col min="1286" max="1286" width="10" style="183" customWidth="1"/>
    <col min="1287" max="1288" width="12.1796875" style="183" customWidth="1"/>
    <col min="1289" max="1289" width="12.453125" style="183" customWidth="1"/>
    <col min="1290" max="1536" width="8.81640625" style="183"/>
    <col min="1537" max="1537" width="7.453125" style="183" customWidth="1"/>
    <col min="1538" max="1538" width="19.7265625" style="183" customWidth="1"/>
    <col min="1539" max="1540" width="18.1796875" style="183" customWidth="1"/>
    <col min="1541" max="1541" width="7.1796875" style="183" customWidth="1"/>
    <col min="1542" max="1542" width="10" style="183" customWidth="1"/>
    <col min="1543" max="1544" width="12.1796875" style="183" customWidth="1"/>
    <col min="1545" max="1545" width="12.453125" style="183" customWidth="1"/>
    <col min="1546" max="1792" width="8.81640625" style="183"/>
    <col min="1793" max="1793" width="7.453125" style="183" customWidth="1"/>
    <col min="1794" max="1794" width="19.7265625" style="183" customWidth="1"/>
    <col min="1795" max="1796" width="18.1796875" style="183" customWidth="1"/>
    <col min="1797" max="1797" width="7.1796875" style="183" customWidth="1"/>
    <col min="1798" max="1798" width="10" style="183" customWidth="1"/>
    <col min="1799" max="1800" width="12.1796875" style="183" customWidth="1"/>
    <col min="1801" max="1801" width="12.453125" style="183" customWidth="1"/>
    <col min="1802" max="2048" width="8.81640625" style="183"/>
    <col min="2049" max="2049" width="7.453125" style="183" customWidth="1"/>
    <col min="2050" max="2050" width="19.7265625" style="183" customWidth="1"/>
    <col min="2051" max="2052" width="18.1796875" style="183" customWidth="1"/>
    <col min="2053" max="2053" width="7.1796875" style="183" customWidth="1"/>
    <col min="2054" max="2054" width="10" style="183" customWidth="1"/>
    <col min="2055" max="2056" width="12.1796875" style="183" customWidth="1"/>
    <col min="2057" max="2057" width="12.453125" style="183" customWidth="1"/>
    <col min="2058" max="2304" width="8.81640625" style="183"/>
    <col min="2305" max="2305" width="7.453125" style="183" customWidth="1"/>
    <col min="2306" max="2306" width="19.7265625" style="183" customWidth="1"/>
    <col min="2307" max="2308" width="18.1796875" style="183" customWidth="1"/>
    <col min="2309" max="2309" width="7.1796875" style="183" customWidth="1"/>
    <col min="2310" max="2310" width="10" style="183" customWidth="1"/>
    <col min="2311" max="2312" width="12.1796875" style="183" customWidth="1"/>
    <col min="2313" max="2313" width="12.453125" style="183" customWidth="1"/>
    <col min="2314" max="2560" width="8.81640625" style="183"/>
    <col min="2561" max="2561" width="7.453125" style="183" customWidth="1"/>
    <col min="2562" max="2562" width="19.7265625" style="183" customWidth="1"/>
    <col min="2563" max="2564" width="18.1796875" style="183" customWidth="1"/>
    <col min="2565" max="2565" width="7.1796875" style="183" customWidth="1"/>
    <col min="2566" max="2566" width="10" style="183" customWidth="1"/>
    <col min="2567" max="2568" width="12.1796875" style="183" customWidth="1"/>
    <col min="2569" max="2569" width="12.453125" style="183" customWidth="1"/>
    <col min="2570" max="2816" width="8.81640625" style="183"/>
    <col min="2817" max="2817" width="7.453125" style="183" customWidth="1"/>
    <col min="2818" max="2818" width="19.7265625" style="183" customWidth="1"/>
    <col min="2819" max="2820" width="18.1796875" style="183" customWidth="1"/>
    <col min="2821" max="2821" width="7.1796875" style="183" customWidth="1"/>
    <col min="2822" max="2822" width="10" style="183" customWidth="1"/>
    <col min="2823" max="2824" width="12.1796875" style="183" customWidth="1"/>
    <col min="2825" max="2825" width="12.453125" style="183" customWidth="1"/>
    <col min="2826" max="3072" width="8.81640625" style="183"/>
    <col min="3073" max="3073" width="7.453125" style="183" customWidth="1"/>
    <col min="3074" max="3074" width="19.7265625" style="183" customWidth="1"/>
    <col min="3075" max="3076" width="18.1796875" style="183" customWidth="1"/>
    <col min="3077" max="3077" width="7.1796875" style="183" customWidth="1"/>
    <col min="3078" max="3078" width="10" style="183" customWidth="1"/>
    <col min="3079" max="3080" width="12.1796875" style="183" customWidth="1"/>
    <col min="3081" max="3081" width="12.453125" style="183" customWidth="1"/>
    <col min="3082" max="3328" width="8.81640625" style="183"/>
    <col min="3329" max="3329" width="7.453125" style="183" customWidth="1"/>
    <col min="3330" max="3330" width="19.7265625" style="183" customWidth="1"/>
    <col min="3331" max="3332" width="18.1796875" style="183" customWidth="1"/>
    <col min="3333" max="3333" width="7.1796875" style="183" customWidth="1"/>
    <col min="3334" max="3334" width="10" style="183" customWidth="1"/>
    <col min="3335" max="3336" width="12.1796875" style="183" customWidth="1"/>
    <col min="3337" max="3337" width="12.453125" style="183" customWidth="1"/>
    <col min="3338" max="3584" width="8.81640625" style="183"/>
    <col min="3585" max="3585" width="7.453125" style="183" customWidth="1"/>
    <col min="3586" max="3586" width="19.7265625" style="183" customWidth="1"/>
    <col min="3587" max="3588" width="18.1796875" style="183" customWidth="1"/>
    <col min="3589" max="3589" width="7.1796875" style="183" customWidth="1"/>
    <col min="3590" max="3590" width="10" style="183" customWidth="1"/>
    <col min="3591" max="3592" width="12.1796875" style="183" customWidth="1"/>
    <col min="3593" max="3593" width="12.453125" style="183" customWidth="1"/>
    <col min="3594" max="3840" width="8.81640625" style="183"/>
    <col min="3841" max="3841" width="7.453125" style="183" customWidth="1"/>
    <col min="3842" max="3842" width="19.7265625" style="183" customWidth="1"/>
    <col min="3843" max="3844" width="18.1796875" style="183" customWidth="1"/>
    <col min="3845" max="3845" width="7.1796875" style="183" customWidth="1"/>
    <col min="3846" max="3846" width="10" style="183" customWidth="1"/>
    <col min="3847" max="3848" width="12.1796875" style="183" customWidth="1"/>
    <col min="3849" max="3849" width="12.453125" style="183" customWidth="1"/>
    <col min="3850" max="4096" width="8.81640625" style="183"/>
    <col min="4097" max="4097" width="7.453125" style="183" customWidth="1"/>
    <col min="4098" max="4098" width="19.7265625" style="183" customWidth="1"/>
    <col min="4099" max="4100" width="18.1796875" style="183" customWidth="1"/>
    <col min="4101" max="4101" width="7.1796875" style="183" customWidth="1"/>
    <col min="4102" max="4102" width="10" style="183" customWidth="1"/>
    <col min="4103" max="4104" width="12.1796875" style="183" customWidth="1"/>
    <col min="4105" max="4105" width="12.453125" style="183" customWidth="1"/>
    <col min="4106" max="4352" width="8.81640625" style="183"/>
    <col min="4353" max="4353" width="7.453125" style="183" customWidth="1"/>
    <col min="4354" max="4354" width="19.7265625" style="183" customWidth="1"/>
    <col min="4355" max="4356" width="18.1796875" style="183" customWidth="1"/>
    <col min="4357" max="4357" width="7.1796875" style="183" customWidth="1"/>
    <col min="4358" max="4358" width="10" style="183" customWidth="1"/>
    <col min="4359" max="4360" width="12.1796875" style="183" customWidth="1"/>
    <col min="4361" max="4361" width="12.453125" style="183" customWidth="1"/>
    <col min="4362" max="4608" width="8.81640625" style="183"/>
    <col min="4609" max="4609" width="7.453125" style="183" customWidth="1"/>
    <col min="4610" max="4610" width="19.7265625" style="183" customWidth="1"/>
    <col min="4611" max="4612" width="18.1796875" style="183" customWidth="1"/>
    <col min="4613" max="4613" width="7.1796875" style="183" customWidth="1"/>
    <col min="4614" max="4614" width="10" style="183" customWidth="1"/>
    <col min="4615" max="4616" width="12.1796875" style="183" customWidth="1"/>
    <col min="4617" max="4617" width="12.453125" style="183" customWidth="1"/>
    <col min="4618" max="4864" width="8.81640625" style="183"/>
    <col min="4865" max="4865" width="7.453125" style="183" customWidth="1"/>
    <col min="4866" max="4866" width="19.7265625" style="183" customWidth="1"/>
    <col min="4867" max="4868" width="18.1796875" style="183" customWidth="1"/>
    <col min="4869" max="4869" width="7.1796875" style="183" customWidth="1"/>
    <col min="4870" max="4870" width="10" style="183" customWidth="1"/>
    <col min="4871" max="4872" width="12.1796875" style="183" customWidth="1"/>
    <col min="4873" max="4873" width="12.453125" style="183" customWidth="1"/>
    <col min="4874" max="5120" width="8.81640625" style="183"/>
    <col min="5121" max="5121" width="7.453125" style="183" customWidth="1"/>
    <col min="5122" max="5122" width="19.7265625" style="183" customWidth="1"/>
    <col min="5123" max="5124" width="18.1796875" style="183" customWidth="1"/>
    <col min="5125" max="5125" width="7.1796875" style="183" customWidth="1"/>
    <col min="5126" max="5126" width="10" style="183" customWidth="1"/>
    <col min="5127" max="5128" width="12.1796875" style="183" customWidth="1"/>
    <col min="5129" max="5129" width="12.453125" style="183" customWidth="1"/>
    <col min="5130" max="5376" width="8.81640625" style="183"/>
    <col min="5377" max="5377" width="7.453125" style="183" customWidth="1"/>
    <col min="5378" max="5378" width="19.7265625" style="183" customWidth="1"/>
    <col min="5379" max="5380" width="18.1796875" style="183" customWidth="1"/>
    <col min="5381" max="5381" width="7.1796875" style="183" customWidth="1"/>
    <col min="5382" max="5382" width="10" style="183" customWidth="1"/>
    <col min="5383" max="5384" width="12.1796875" style="183" customWidth="1"/>
    <col min="5385" max="5385" width="12.453125" style="183" customWidth="1"/>
    <col min="5386" max="5632" width="8.81640625" style="183"/>
    <col min="5633" max="5633" width="7.453125" style="183" customWidth="1"/>
    <col min="5634" max="5634" width="19.7265625" style="183" customWidth="1"/>
    <col min="5635" max="5636" width="18.1796875" style="183" customWidth="1"/>
    <col min="5637" max="5637" width="7.1796875" style="183" customWidth="1"/>
    <col min="5638" max="5638" width="10" style="183" customWidth="1"/>
    <col min="5639" max="5640" width="12.1796875" style="183" customWidth="1"/>
    <col min="5641" max="5641" width="12.453125" style="183" customWidth="1"/>
    <col min="5642" max="5888" width="8.81640625" style="183"/>
    <col min="5889" max="5889" width="7.453125" style="183" customWidth="1"/>
    <col min="5890" max="5890" width="19.7265625" style="183" customWidth="1"/>
    <col min="5891" max="5892" width="18.1796875" style="183" customWidth="1"/>
    <col min="5893" max="5893" width="7.1796875" style="183" customWidth="1"/>
    <col min="5894" max="5894" width="10" style="183" customWidth="1"/>
    <col min="5895" max="5896" width="12.1796875" style="183" customWidth="1"/>
    <col min="5897" max="5897" width="12.453125" style="183" customWidth="1"/>
    <col min="5898" max="6144" width="8.81640625" style="183"/>
    <col min="6145" max="6145" width="7.453125" style="183" customWidth="1"/>
    <col min="6146" max="6146" width="19.7265625" style="183" customWidth="1"/>
    <col min="6147" max="6148" width="18.1796875" style="183" customWidth="1"/>
    <col min="6149" max="6149" width="7.1796875" style="183" customWidth="1"/>
    <col min="6150" max="6150" width="10" style="183" customWidth="1"/>
    <col min="6151" max="6152" width="12.1796875" style="183" customWidth="1"/>
    <col min="6153" max="6153" width="12.453125" style="183" customWidth="1"/>
    <col min="6154" max="6400" width="8.81640625" style="183"/>
    <col min="6401" max="6401" width="7.453125" style="183" customWidth="1"/>
    <col min="6402" max="6402" width="19.7265625" style="183" customWidth="1"/>
    <col min="6403" max="6404" width="18.1796875" style="183" customWidth="1"/>
    <col min="6405" max="6405" width="7.1796875" style="183" customWidth="1"/>
    <col min="6406" max="6406" width="10" style="183" customWidth="1"/>
    <col min="6407" max="6408" width="12.1796875" style="183" customWidth="1"/>
    <col min="6409" max="6409" width="12.453125" style="183" customWidth="1"/>
    <col min="6410" max="6656" width="8.81640625" style="183"/>
    <col min="6657" max="6657" width="7.453125" style="183" customWidth="1"/>
    <col min="6658" max="6658" width="19.7265625" style="183" customWidth="1"/>
    <col min="6659" max="6660" width="18.1796875" style="183" customWidth="1"/>
    <col min="6661" max="6661" width="7.1796875" style="183" customWidth="1"/>
    <col min="6662" max="6662" width="10" style="183" customWidth="1"/>
    <col min="6663" max="6664" width="12.1796875" style="183" customWidth="1"/>
    <col min="6665" max="6665" width="12.453125" style="183" customWidth="1"/>
    <col min="6666" max="6912" width="8.81640625" style="183"/>
    <col min="6913" max="6913" width="7.453125" style="183" customWidth="1"/>
    <col min="6914" max="6914" width="19.7265625" style="183" customWidth="1"/>
    <col min="6915" max="6916" width="18.1796875" style="183" customWidth="1"/>
    <col min="6917" max="6917" width="7.1796875" style="183" customWidth="1"/>
    <col min="6918" max="6918" width="10" style="183" customWidth="1"/>
    <col min="6919" max="6920" width="12.1796875" style="183" customWidth="1"/>
    <col min="6921" max="6921" width="12.453125" style="183" customWidth="1"/>
    <col min="6922" max="7168" width="8.81640625" style="183"/>
    <col min="7169" max="7169" width="7.453125" style="183" customWidth="1"/>
    <col min="7170" max="7170" width="19.7265625" style="183" customWidth="1"/>
    <col min="7171" max="7172" width="18.1796875" style="183" customWidth="1"/>
    <col min="7173" max="7173" width="7.1796875" style="183" customWidth="1"/>
    <col min="7174" max="7174" width="10" style="183" customWidth="1"/>
    <col min="7175" max="7176" width="12.1796875" style="183" customWidth="1"/>
    <col min="7177" max="7177" width="12.453125" style="183" customWidth="1"/>
    <col min="7178" max="7424" width="8.81640625" style="183"/>
    <col min="7425" max="7425" width="7.453125" style="183" customWidth="1"/>
    <col min="7426" max="7426" width="19.7265625" style="183" customWidth="1"/>
    <col min="7427" max="7428" width="18.1796875" style="183" customWidth="1"/>
    <col min="7429" max="7429" width="7.1796875" style="183" customWidth="1"/>
    <col min="7430" max="7430" width="10" style="183" customWidth="1"/>
    <col min="7431" max="7432" width="12.1796875" style="183" customWidth="1"/>
    <col min="7433" max="7433" width="12.453125" style="183" customWidth="1"/>
    <col min="7434" max="7680" width="8.81640625" style="183"/>
    <col min="7681" max="7681" width="7.453125" style="183" customWidth="1"/>
    <col min="7682" max="7682" width="19.7265625" style="183" customWidth="1"/>
    <col min="7683" max="7684" width="18.1796875" style="183" customWidth="1"/>
    <col min="7685" max="7685" width="7.1796875" style="183" customWidth="1"/>
    <col min="7686" max="7686" width="10" style="183" customWidth="1"/>
    <col min="7687" max="7688" width="12.1796875" style="183" customWidth="1"/>
    <col min="7689" max="7689" width="12.453125" style="183" customWidth="1"/>
    <col min="7690" max="7936" width="8.81640625" style="183"/>
    <col min="7937" max="7937" width="7.453125" style="183" customWidth="1"/>
    <col min="7938" max="7938" width="19.7265625" style="183" customWidth="1"/>
    <col min="7939" max="7940" width="18.1796875" style="183" customWidth="1"/>
    <col min="7941" max="7941" width="7.1796875" style="183" customWidth="1"/>
    <col min="7942" max="7942" width="10" style="183" customWidth="1"/>
    <col min="7943" max="7944" width="12.1796875" style="183" customWidth="1"/>
    <col min="7945" max="7945" width="12.453125" style="183" customWidth="1"/>
    <col min="7946" max="8192" width="8.81640625" style="183"/>
    <col min="8193" max="8193" width="7.453125" style="183" customWidth="1"/>
    <col min="8194" max="8194" width="19.7265625" style="183" customWidth="1"/>
    <col min="8195" max="8196" width="18.1796875" style="183" customWidth="1"/>
    <col min="8197" max="8197" width="7.1796875" style="183" customWidth="1"/>
    <col min="8198" max="8198" width="10" style="183" customWidth="1"/>
    <col min="8199" max="8200" width="12.1796875" style="183" customWidth="1"/>
    <col min="8201" max="8201" width="12.453125" style="183" customWidth="1"/>
    <col min="8202" max="8448" width="8.81640625" style="183"/>
    <col min="8449" max="8449" width="7.453125" style="183" customWidth="1"/>
    <col min="8450" max="8450" width="19.7265625" style="183" customWidth="1"/>
    <col min="8451" max="8452" width="18.1796875" style="183" customWidth="1"/>
    <col min="8453" max="8453" width="7.1796875" style="183" customWidth="1"/>
    <col min="8454" max="8454" width="10" style="183" customWidth="1"/>
    <col min="8455" max="8456" width="12.1796875" style="183" customWidth="1"/>
    <col min="8457" max="8457" width="12.453125" style="183" customWidth="1"/>
    <col min="8458" max="8704" width="8.81640625" style="183"/>
    <col min="8705" max="8705" width="7.453125" style="183" customWidth="1"/>
    <col min="8706" max="8706" width="19.7265625" style="183" customWidth="1"/>
    <col min="8707" max="8708" width="18.1796875" style="183" customWidth="1"/>
    <col min="8709" max="8709" width="7.1796875" style="183" customWidth="1"/>
    <col min="8710" max="8710" width="10" style="183" customWidth="1"/>
    <col min="8711" max="8712" width="12.1796875" style="183" customWidth="1"/>
    <col min="8713" max="8713" width="12.453125" style="183" customWidth="1"/>
    <col min="8714" max="8960" width="8.81640625" style="183"/>
    <col min="8961" max="8961" width="7.453125" style="183" customWidth="1"/>
    <col min="8962" max="8962" width="19.7265625" style="183" customWidth="1"/>
    <col min="8963" max="8964" width="18.1796875" style="183" customWidth="1"/>
    <col min="8965" max="8965" width="7.1796875" style="183" customWidth="1"/>
    <col min="8966" max="8966" width="10" style="183" customWidth="1"/>
    <col min="8967" max="8968" width="12.1796875" style="183" customWidth="1"/>
    <col min="8969" max="8969" width="12.453125" style="183" customWidth="1"/>
    <col min="8970" max="9216" width="8.81640625" style="183"/>
    <col min="9217" max="9217" width="7.453125" style="183" customWidth="1"/>
    <col min="9218" max="9218" width="19.7265625" style="183" customWidth="1"/>
    <col min="9219" max="9220" width="18.1796875" style="183" customWidth="1"/>
    <col min="9221" max="9221" width="7.1796875" style="183" customWidth="1"/>
    <col min="9222" max="9222" width="10" style="183" customWidth="1"/>
    <col min="9223" max="9224" width="12.1796875" style="183" customWidth="1"/>
    <col min="9225" max="9225" width="12.453125" style="183" customWidth="1"/>
    <col min="9226" max="9472" width="8.81640625" style="183"/>
    <col min="9473" max="9473" width="7.453125" style="183" customWidth="1"/>
    <col min="9474" max="9474" width="19.7265625" style="183" customWidth="1"/>
    <col min="9475" max="9476" width="18.1796875" style="183" customWidth="1"/>
    <col min="9477" max="9477" width="7.1796875" style="183" customWidth="1"/>
    <col min="9478" max="9478" width="10" style="183" customWidth="1"/>
    <col min="9479" max="9480" width="12.1796875" style="183" customWidth="1"/>
    <col min="9481" max="9481" width="12.453125" style="183" customWidth="1"/>
    <col min="9482" max="9728" width="8.81640625" style="183"/>
    <col min="9729" max="9729" width="7.453125" style="183" customWidth="1"/>
    <col min="9730" max="9730" width="19.7265625" style="183" customWidth="1"/>
    <col min="9731" max="9732" width="18.1796875" style="183" customWidth="1"/>
    <col min="9733" max="9733" width="7.1796875" style="183" customWidth="1"/>
    <col min="9734" max="9734" width="10" style="183" customWidth="1"/>
    <col min="9735" max="9736" width="12.1796875" style="183" customWidth="1"/>
    <col min="9737" max="9737" width="12.453125" style="183" customWidth="1"/>
    <col min="9738" max="9984" width="8.81640625" style="183"/>
    <col min="9985" max="9985" width="7.453125" style="183" customWidth="1"/>
    <col min="9986" max="9986" width="19.7265625" style="183" customWidth="1"/>
    <col min="9987" max="9988" width="18.1796875" style="183" customWidth="1"/>
    <col min="9989" max="9989" width="7.1796875" style="183" customWidth="1"/>
    <col min="9990" max="9990" width="10" style="183" customWidth="1"/>
    <col min="9991" max="9992" width="12.1796875" style="183" customWidth="1"/>
    <col min="9993" max="9993" width="12.453125" style="183" customWidth="1"/>
    <col min="9994" max="10240" width="8.81640625" style="183"/>
    <col min="10241" max="10241" width="7.453125" style="183" customWidth="1"/>
    <col min="10242" max="10242" width="19.7265625" style="183" customWidth="1"/>
    <col min="10243" max="10244" width="18.1796875" style="183" customWidth="1"/>
    <col min="10245" max="10245" width="7.1796875" style="183" customWidth="1"/>
    <col min="10246" max="10246" width="10" style="183" customWidth="1"/>
    <col min="10247" max="10248" width="12.1796875" style="183" customWidth="1"/>
    <col min="10249" max="10249" width="12.453125" style="183" customWidth="1"/>
    <col min="10250" max="10496" width="8.81640625" style="183"/>
    <col min="10497" max="10497" width="7.453125" style="183" customWidth="1"/>
    <col min="10498" max="10498" width="19.7265625" style="183" customWidth="1"/>
    <col min="10499" max="10500" width="18.1796875" style="183" customWidth="1"/>
    <col min="10501" max="10501" width="7.1796875" style="183" customWidth="1"/>
    <col min="10502" max="10502" width="10" style="183" customWidth="1"/>
    <col min="10503" max="10504" width="12.1796875" style="183" customWidth="1"/>
    <col min="10505" max="10505" width="12.453125" style="183" customWidth="1"/>
    <col min="10506" max="10752" width="8.81640625" style="183"/>
    <col min="10753" max="10753" width="7.453125" style="183" customWidth="1"/>
    <col min="10754" max="10754" width="19.7265625" style="183" customWidth="1"/>
    <col min="10755" max="10756" width="18.1796875" style="183" customWidth="1"/>
    <col min="10757" max="10757" width="7.1796875" style="183" customWidth="1"/>
    <col min="10758" max="10758" width="10" style="183" customWidth="1"/>
    <col min="10759" max="10760" width="12.1796875" style="183" customWidth="1"/>
    <col min="10761" max="10761" width="12.453125" style="183" customWidth="1"/>
    <col min="10762" max="11008" width="8.81640625" style="183"/>
    <col min="11009" max="11009" width="7.453125" style="183" customWidth="1"/>
    <col min="11010" max="11010" width="19.7265625" style="183" customWidth="1"/>
    <col min="11011" max="11012" width="18.1796875" style="183" customWidth="1"/>
    <col min="11013" max="11013" width="7.1796875" style="183" customWidth="1"/>
    <col min="11014" max="11014" width="10" style="183" customWidth="1"/>
    <col min="11015" max="11016" width="12.1796875" style="183" customWidth="1"/>
    <col min="11017" max="11017" width="12.453125" style="183" customWidth="1"/>
    <col min="11018" max="11264" width="8.81640625" style="183"/>
    <col min="11265" max="11265" width="7.453125" style="183" customWidth="1"/>
    <col min="11266" max="11266" width="19.7265625" style="183" customWidth="1"/>
    <col min="11267" max="11268" width="18.1796875" style="183" customWidth="1"/>
    <col min="11269" max="11269" width="7.1796875" style="183" customWidth="1"/>
    <col min="11270" max="11270" width="10" style="183" customWidth="1"/>
    <col min="11271" max="11272" width="12.1796875" style="183" customWidth="1"/>
    <col min="11273" max="11273" width="12.453125" style="183" customWidth="1"/>
    <col min="11274" max="11520" width="8.81640625" style="183"/>
    <col min="11521" max="11521" width="7.453125" style="183" customWidth="1"/>
    <col min="11522" max="11522" width="19.7265625" style="183" customWidth="1"/>
    <col min="11523" max="11524" width="18.1796875" style="183" customWidth="1"/>
    <col min="11525" max="11525" width="7.1796875" style="183" customWidth="1"/>
    <col min="11526" max="11526" width="10" style="183" customWidth="1"/>
    <col min="11527" max="11528" width="12.1796875" style="183" customWidth="1"/>
    <col min="11529" max="11529" width="12.453125" style="183" customWidth="1"/>
    <col min="11530" max="11776" width="8.81640625" style="183"/>
    <col min="11777" max="11777" width="7.453125" style="183" customWidth="1"/>
    <col min="11778" max="11778" width="19.7265625" style="183" customWidth="1"/>
    <col min="11779" max="11780" width="18.1796875" style="183" customWidth="1"/>
    <col min="11781" max="11781" width="7.1796875" style="183" customWidth="1"/>
    <col min="11782" max="11782" width="10" style="183" customWidth="1"/>
    <col min="11783" max="11784" width="12.1796875" style="183" customWidth="1"/>
    <col min="11785" max="11785" width="12.453125" style="183" customWidth="1"/>
    <col min="11786" max="12032" width="8.81640625" style="183"/>
    <col min="12033" max="12033" width="7.453125" style="183" customWidth="1"/>
    <col min="12034" max="12034" width="19.7265625" style="183" customWidth="1"/>
    <col min="12035" max="12036" width="18.1796875" style="183" customWidth="1"/>
    <col min="12037" max="12037" width="7.1796875" style="183" customWidth="1"/>
    <col min="12038" max="12038" width="10" style="183" customWidth="1"/>
    <col min="12039" max="12040" width="12.1796875" style="183" customWidth="1"/>
    <col min="12041" max="12041" width="12.453125" style="183" customWidth="1"/>
    <col min="12042" max="12288" width="8.81640625" style="183"/>
    <col min="12289" max="12289" width="7.453125" style="183" customWidth="1"/>
    <col min="12290" max="12290" width="19.7265625" style="183" customWidth="1"/>
    <col min="12291" max="12292" width="18.1796875" style="183" customWidth="1"/>
    <col min="12293" max="12293" width="7.1796875" style="183" customWidth="1"/>
    <col min="12294" max="12294" width="10" style="183" customWidth="1"/>
    <col min="12295" max="12296" width="12.1796875" style="183" customWidth="1"/>
    <col min="12297" max="12297" width="12.453125" style="183" customWidth="1"/>
    <col min="12298" max="12544" width="8.81640625" style="183"/>
    <col min="12545" max="12545" width="7.453125" style="183" customWidth="1"/>
    <col min="12546" max="12546" width="19.7265625" style="183" customWidth="1"/>
    <col min="12547" max="12548" width="18.1796875" style="183" customWidth="1"/>
    <col min="12549" max="12549" width="7.1796875" style="183" customWidth="1"/>
    <col min="12550" max="12550" width="10" style="183" customWidth="1"/>
    <col min="12551" max="12552" width="12.1796875" style="183" customWidth="1"/>
    <col min="12553" max="12553" width="12.453125" style="183" customWidth="1"/>
    <col min="12554" max="12800" width="8.81640625" style="183"/>
    <col min="12801" max="12801" width="7.453125" style="183" customWidth="1"/>
    <col min="12802" max="12802" width="19.7265625" style="183" customWidth="1"/>
    <col min="12803" max="12804" width="18.1796875" style="183" customWidth="1"/>
    <col min="12805" max="12805" width="7.1796875" style="183" customWidth="1"/>
    <col min="12806" max="12806" width="10" style="183" customWidth="1"/>
    <col min="12807" max="12808" width="12.1796875" style="183" customWidth="1"/>
    <col min="12809" max="12809" width="12.453125" style="183" customWidth="1"/>
    <col min="12810" max="13056" width="8.81640625" style="183"/>
    <col min="13057" max="13057" width="7.453125" style="183" customWidth="1"/>
    <col min="13058" max="13058" width="19.7265625" style="183" customWidth="1"/>
    <col min="13059" max="13060" width="18.1796875" style="183" customWidth="1"/>
    <col min="13061" max="13061" width="7.1796875" style="183" customWidth="1"/>
    <col min="13062" max="13062" width="10" style="183" customWidth="1"/>
    <col min="13063" max="13064" width="12.1796875" style="183" customWidth="1"/>
    <col min="13065" max="13065" width="12.453125" style="183" customWidth="1"/>
    <col min="13066" max="13312" width="8.81640625" style="183"/>
    <col min="13313" max="13313" width="7.453125" style="183" customWidth="1"/>
    <col min="13314" max="13314" width="19.7265625" style="183" customWidth="1"/>
    <col min="13315" max="13316" width="18.1796875" style="183" customWidth="1"/>
    <col min="13317" max="13317" width="7.1796875" style="183" customWidth="1"/>
    <col min="13318" max="13318" width="10" style="183" customWidth="1"/>
    <col min="13319" max="13320" width="12.1796875" style="183" customWidth="1"/>
    <col min="13321" max="13321" width="12.453125" style="183" customWidth="1"/>
    <col min="13322" max="13568" width="8.81640625" style="183"/>
    <col min="13569" max="13569" width="7.453125" style="183" customWidth="1"/>
    <col min="13570" max="13570" width="19.7265625" style="183" customWidth="1"/>
    <col min="13571" max="13572" width="18.1796875" style="183" customWidth="1"/>
    <col min="13573" max="13573" width="7.1796875" style="183" customWidth="1"/>
    <col min="13574" max="13574" width="10" style="183" customWidth="1"/>
    <col min="13575" max="13576" width="12.1796875" style="183" customWidth="1"/>
    <col min="13577" max="13577" width="12.453125" style="183" customWidth="1"/>
    <col min="13578" max="13824" width="8.81640625" style="183"/>
    <col min="13825" max="13825" width="7.453125" style="183" customWidth="1"/>
    <col min="13826" max="13826" width="19.7265625" style="183" customWidth="1"/>
    <col min="13827" max="13828" width="18.1796875" style="183" customWidth="1"/>
    <col min="13829" max="13829" width="7.1796875" style="183" customWidth="1"/>
    <col min="13830" max="13830" width="10" style="183" customWidth="1"/>
    <col min="13831" max="13832" width="12.1796875" style="183" customWidth="1"/>
    <col min="13833" max="13833" width="12.453125" style="183" customWidth="1"/>
    <col min="13834" max="14080" width="8.81640625" style="183"/>
    <col min="14081" max="14081" width="7.453125" style="183" customWidth="1"/>
    <col min="14082" max="14082" width="19.7265625" style="183" customWidth="1"/>
    <col min="14083" max="14084" width="18.1796875" style="183" customWidth="1"/>
    <col min="14085" max="14085" width="7.1796875" style="183" customWidth="1"/>
    <col min="14086" max="14086" width="10" style="183" customWidth="1"/>
    <col min="14087" max="14088" width="12.1796875" style="183" customWidth="1"/>
    <col min="14089" max="14089" width="12.453125" style="183" customWidth="1"/>
    <col min="14090" max="14336" width="8.81640625" style="183"/>
    <col min="14337" max="14337" width="7.453125" style="183" customWidth="1"/>
    <col min="14338" max="14338" width="19.7265625" style="183" customWidth="1"/>
    <col min="14339" max="14340" width="18.1796875" style="183" customWidth="1"/>
    <col min="14341" max="14341" width="7.1796875" style="183" customWidth="1"/>
    <col min="14342" max="14342" width="10" style="183" customWidth="1"/>
    <col min="14343" max="14344" width="12.1796875" style="183" customWidth="1"/>
    <col min="14345" max="14345" width="12.453125" style="183" customWidth="1"/>
    <col min="14346" max="14592" width="8.81640625" style="183"/>
    <col min="14593" max="14593" width="7.453125" style="183" customWidth="1"/>
    <col min="14594" max="14594" width="19.7265625" style="183" customWidth="1"/>
    <col min="14595" max="14596" width="18.1796875" style="183" customWidth="1"/>
    <col min="14597" max="14597" width="7.1796875" style="183" customWidth="1"/>
    <col min="14598" max="14598" width="10" style="183" customWidth="1"/>
    <col min="14599" max="14600" width="12.1796875" style="183" customWidth="1"/>
    <col min="14601" max="14601" width="12.453125" style="183" customWidth="1"/>
    <col min="14602" max="14848" width="8.81640625" style="183"/>
    <col min="14849" max="14849" width="7.453125" style="183" customWidth="1"/>
    <col min="14850" max="14850" width="19.7265625" style="183" customWidth="1"/>
    <col min="14851" max="14852" width="18.1796875" style="183" customWidth="1"/>
    <col min="14853" max="14853" width="7.1796875" style="183" customWidth="1"/>
    <col min="14854" max="14854" width="10" style="183" customWidth="1"/>
    <col min="14855" max="14856" width="12.1796875" style="183" customWidth="1"/>
    <col min="14857" max="14857" width="12.453125" style="183" customWidth="1"/>
    <col min="14858" max="15104" width="8.81640625" style="183"/>
    <col min="15105" max="15105" width="7.453125" style="183" customWidth="1"/>
    <col min="15106" max="15106" width="19.7265625" style="183" customWidth="1"/>
    <col min="15107" max="15108" width="18.1796875" style="183" customWidth="1"/>
    <col min="15109" max="15109" width="7.1796875" style="183" customWidth="1"/>
    <col min="15110" max="15110" width="10" style="183" customWidth="1"/>
    <col min="15111" max="15112" width="12.1796875" style="183" customWidth="1"/>
    <col min="15113" max="15113" width="12.453125" style="183" customWidth="1"/>
    <col min="15114" max="15360" width="8.81640625" style="183"/>
    <col min="15361" max="15361" width="7.453125" style="183" customWidth="1"/>
    <col min="15362" max="15362" width="19.7265625" style="183" customWidth="1"/>
    <col min="15363" max="15364" width="18.1796875" style="183" customWidth="1"/>
    <col min="15365" max="15365" width="7.1796875" style="183" customWidth="1"/>
    <col min="15366" max="15366" width="10" style="183" customWidth="1"/>
    <col min="15367" max="15368" width="12.1796875" style="183" customWidth="1"/>
    <col min="15369" max="15369" width="12.453125" style="183" customWidth="1"/>
    <col min="15370" max="15616" width="8.81640625" style="183"/>
    <col min="15617" max="15617" width="7.453125" style="183" customWidth="1"/>
    <col min="15618" max="15618" width="19.7265625" style="183" customWidth="1"/>
    <col min="15619" max="15620" width="18.1796875" style="183" customWidth="1"/>
    <col min="15621" max="15621" width="7.1796875" style="183" customWidth="1"/>
    <col min="15622" max="15622" width="10" style="183" customWidth="1"/>
    <col min="15623" max="15624" width="12.1796875" style="183" customWidth="1"/>
    <col min="15625" max="15625" width="12.453125" style="183" customWidth="1"/>
    <col min="15626" max="15872" width="8.81640625" style="183"/>
    <col min="15873" max="15873" width="7.453125" style="183" customWidth="1"/>
    <col min="15874" max="15874" width="19.7265625" style="183" customWidth="1"/>
    <col min="15875" max="15876" width="18.1796875" style="183" customWidth="1"/>
    <col min="15877" max="15877" width="7.1796875" style="183" customWidth="1"/>
    <col min="15878" max="15878" width="10" style="183" customWidth="1"/>
    <col min="15879" max="15880" width="12.1796875" style="183" customWidth="1"/>
    <col min="15881" max="15881" width="12.453125" style="183" customWidth="1"/>
    <col min="15882" max="16128" width="8.81640625" style="183"/>
    <col min="16129" max="16129" width="7.453125" style="183" customWidth="1"/>
    <col min="16130" max="16130" width="19.7265625" style="183" customWidth="1"/>
    <col min="16131" max="16132" width="18.1796875" style="183" customWidth="1"/>
    <col min="16133" max="16133" width="7.1796875" style="183" customWidth="1"/>
    <col min="16134" max="16134" width="10" style="183" customWidth="1"/>
    <col min="16135" max="16136" width="12.1796875" style="183" customWidth="1"/>
    <col min="16137" max="16137" width="12.453125" style="183" customWidth="1"/>
    <col min="16138" max="16384" width="8.81640625" style="183"/>
  </cols>
  <sheetData>
    <row r="1" spans="1:9" ht="20.5" thickBot="1">
      <c r="A1" s="460"/>
      <c r="B1" s="461"/>
      <c r="C1" s="461"/>
      <c r="D1" s="461"/>
      <c r="E1" s="461"/>
      <c r="F1" s="461"/>
      <c r="G1" s="461"/>
      <c r="H1" s="461"/>
      <c r="I1" s="462"/>
    </row>
    <row r="3" spans="1:9" ht="14" customHeight="1">
      <c r="C3" s="473" t="s">
        <v>331</v>
      </c>
      <c r="D3" s="473"/>
      <c r="E3" s="473"/>
      <c r="F3" s="473"/>
      <c r="G3" s="473"/>
      <c r="H3" s="473"/>
      <c r="I3" s="473"/>
    </row>
    <row r="4" spans="1:9" ht="14" customHeight="1">
      <c r="C4" s="473"/>
      <c r="D4" s="473"/>
      <c r="E4" s="473"/>
      <c r="F4" s="473"/>
      <c r="G4" s="473"/>
      <c r="H4" s="473"/>
      <c r="I4" s="473"/>
    </row>
    <row r="5" spans="1:9" ht="14" customHeight="1">
      <c r="C5" s="473"/>
      <c r="D5" s="473"/>
      <c r="E5" s="473"/>
      <c r="F5" s="473"/>
      <c r="G5" s="473"/>
      <c r="H5" s="473"/>
      <c r="I5" s="473"/>
    </row>
    <row r="6" spans="1:9" ht="14" customHeight="1">
      <c r="A6" s="184"/>
      <c r="B6" s="184"/>
      <c r="C6" s="473"/>
      <c r="D6" s="473"/>
      <c r="E6" s="473"/>
      <c r="F6" s="473"/>
      <c r="G6" s="473"/>
      <c r="H6" s="473"/>
      <c r="I6" s="473"/>
    </row>
    <row r="7" spans="1:9" ht="16.5" customHeight="1">
      <c r="A7" s="184"/>
      <c r="B7" s="184"/>
      <c r="C7" s="474" t="s">
        <v>332</v>
      </c>
      <c r="D7" s="474"/>
      <c r="E7" s="474"/>
      <c r="F7" s="474"/>
      <c r="G7" s="474"/>
      <c r="H7" s="474"/>
      <c r="I7" s="474"/>
    </row>
    <row r="8" spans="1:9" ht="14.5" thickBot="1">
      <c r="A8" s="185"/>
      <c r="B8" s="185"/>
      <c r="C8" s="185"/>
      <c r="D8" s="185"/>
      <c r="E8" s="185"/>
      <c r="F8" s="185"/>
      <c r="G8" s="185"/>
      <c r="H8" s="185"/>
      <c r="I8" s="185"/>
    </row>
    <row r="9" spans="1:9" ht="42" customHeight="1" thickBot="1">
      <c r="A9" s="463" t="s">
        <v>333</v>
      </c>
      <c r="B9" s="464"/>
      <c r="C9" s="464"/>
      <c r="D9" s="464"/>
      <c r="E9" s="464"/>
      <c r="F9" s="464"/>
      <c r="G9" s="464"/>
      <c r="H9" s="464"/>
      <c r="I9" s="464"/>
    </row>
    <row r="10" spans="1:9" ht="14.5" thickBot="1">
      <c r="A10" s="465" t="s">
        <v>334</v>
      </c>
      <c r="B10" s="465"/>
      <c r="C10" s="465"/>
      <c r="D10" s="465"/>
      <c r="E10" s="465"/>
      <c r="F10" s="466" t="s">
        <v>335</v>
      </c>
      <c r="G10" s="466"/>
      <c r="H10" s="466"/>
      <c r="I10" s="467" t="s">
        <v>336</v>
      </c>
    </row>
    <row r="11" spans="1:9" ht="14.5" thickBot="1">
      <c r="A11" s="465"/>
      <c r="B11" s="465"/>
      <c r="C11" s="465"/>
      <c r="D11" s="465"/>
      <c r="E11" s="465"/>
      <c r="F11" s="186" t="s">
        <v>337</v>
      </c>
      <c r="G11" s="186" t="s">
        <v>134</v>
      </c>
      <c r="H11" s="186" t="s">
        <v>338</v>
      </c>
      <c r="I11" s="467"/>
    </row>
    <row r="12" spans="1:9">
      <c r="A12" s="187" t="s">
        <v>160</v>
      </c>
      <c r="B12" s="471" t="s">
        <v>161</v>
      </c>
      <c r="C12" s="471"/>
      <c r="D12" s="471"/>
      <c r="E12" s="471"/>
      <c r="F12" s="188">
        <v>0.03</v>
      </c>
      <c r="G12" s="188">
        <v>0.04</v>
      </c>
      <c r="H12" s="188">
        <v>5.5E-2</v>
      </c>
      <c r="I12" s="335"/>
    </row>
    <row r="13" spans="1:9">
      <c r="A13" s="189" t="s">
        <v>339</v>
      </c>
      <c r="B13" s="468" t="s">
        <v>340</v>
      </c>
      <c r="C13" s="468"/>
      <c r="D13" s="468"/>
      <c r="E13" s="468"/>
      <c r="F13" s="190">
        <v>8.0000000000000002E-3</v>
      </c>
      <c r="G13" s="190">
        <v>8.0000000000000002E-3</v>
      </c>
      <c r="H13" s="190">
        <v>0.01</v>
      </c>
      <c r="I13" s="336"/>
    </row>
    <row r="14" spans="1:9">
      <c r="A14" s="189" t="s">
        <v>341</v>
      </c>
      <c r="B14" s="468" t="s">
        <v>342</v>
      </c>
      <c r="C14" s="468"/>
      <c r="D14" s="468"/>
      <c r="E14" s="468"/>
      <c r="F14" s="190">
        <v>9.7000000000000003E-3</v>
      </c>
      <c r="G14" s="190">
        <v>1.2699999999999999E-2</v>
      </c>
      <c r="H14" s="190">
        <v>1.2699999999999999E-2</v>
      </c>
      <c r="I14" s="336"/>
    </row>
    <row r="15" spans="1:9" ht="14.5" thickBot="1">
      <c r="A15" s="191"/>
      <c r="B15" s="470" t="s">
        <v>61</v>
      </c>
      <c r="C15" s="470"/>
      <c r="D15" s="470"/>
      <c r="E15" s="470"/>
      <c r="F15" s="470"/>
      <c r="G15" s="470"/>
      <c r="H15" s="470"/>
      <c r="I15" s="337">
        <f>SUM(I12:I14)</f>
        <v>0</v>
      </c>
    </row>
    <row r="16" spans="1:9">
      <c r="A16" s="187" t="s">
        <v>343</v>
      </c>
      <c r="B16" s="471" t="s">
        <v>162</v>
      </c>
      <c r="C16" s="471"/>
      <c r="D16" s="471"/>
      <c r="E16" s="471"/>
      <c r="F16" s="188">
        <v>5.8999999999999999E-3</v>
      </c>
      <c r="G16" s="188">
        <v>1.23E-2</v>
      </c>
      <c r="H16" s="188">
        <v>1.3899999999999999E-2</v>
      </c>
      <c r="I16" s="338"/>
    </row>
    <row r="17" spans="1:9" ht="14.5" thickBot="1">
      <c r="A17" s="191"/>
      <c r="B17" s="470" t="s">
        <v>61</v>
      </c>
      <c r="C17" s="470"/>
      <c r="D17" s="470"/>
      <c r="E17" s="470"/>
      <c r="F17" s="470"/>
      <c r="G17" s="470"/>
      <c r="H17" s="470"/>
      <c r="I17" s="337">
        <f>I16</f>
        <v>0</v>
      </c>
    </row>
    <row r="18" spans="1:9">
      <c r="A18" s="187" t="s">
        <v>91</v>
      </c>
      <c r="B18" s="471" t="s">
        <v>297</v>
      </c>
      <c r="C18" s="471"/>
      <c r="D18" s="471"/>
      <c r="E18" s="471"/>
      <c r="F18" s="188">
        <v>6.1600000000000002E-2</v>
      </c>
      <c r="G18" s="188">
        <v>7.3999999999999996E-2</v>
      </c>
      <c r="H18" s="188">
        <v>8.9599999999999999E-2</v>
      </c>
      <c r="I18" s="338"/>
    </row>
    <row r="19" spans="1:9" ht="14.5" thickBot="1">
      <c r="A19" s="191"/>
      <c r="B19" s="470" t="s">
        <v>61</v>
      </c>
      <c r="C19" s="470"/>
      <c r="D19" s="470"/>
      <c r="E19" s="470"/>
      <c r="F19" s="470"/>
      <c r="G19" s="470"/>
      <c r="H19" s="470"/>
      <c r="I19" s="337">
        <f>I18</f>
        <v>0</v>
      </c>
    </row>
    <row r="20" spans="1:9" ht="14.5" thickBot="1">
      <c r="A20" s="479" t="s">
        <v>344</v>
      </c>
      <c r="B20" s="471" t="s">
        <v>27</v>
      </c>
      <c r="C20" s="471"/>
      <c r="D20" s="471"/>
      <c r="E20" s="471"/>
      <c r="F20" s="188">
        <v>0.03</v>
      </c>
      <c r="G20" s="188">
        <v>0.03</v>
      </c>
      <c r="H20" s="188">
        <v>0.03</v>
      </c>
      <c r="I20" s="335"/>
    </row>
    <row r="21" spans="1:9" ht="14.5" thickBot="1">
      <c r="A21" s="479"/>
      <c r="B21" s="468" t="s">
        <v>28</v>
      </c>
      <c r="C21" s="468"/>
      <c r="D21" s="468"/>
      <c r="E21" s="468"/>
      <c r="F21" s="190">
        <v>6.4999999999999997E-3</v>
      </c>
      <c r="G21" s="190">
        <v>6.4999999999999997E-3</v>
      </c>
      <c r="H21" s="190">
        <v>6.4999999999999997E-3</v>
      </c>
      <c r="I21" s="336"/>
    </row>
    <row r="22" spans="1:9" ht="14.5" thickBot="1">
      <c r="A22" s="479"/>
      <c r="B22" s="468" t="s">
        <v>163</v>
      </c>
      <c r="C22" s="468"/>
      <c r="D22" s="468"/>
      <c r="E22" s="468"/>
      <c r="F22" s="190">
        <v>0.02</v>
      </c>
      <c r="G22" s="190">
        <v>3.5000000000000003E-2</v>
      </c>
      <c r="H22" s="190">
        <v>0.05</v>
      </c>
      <c r="I22" s="336"/>
    </row>
    <row r="23" spans="1:9" ht="14.5" thickBot="1">
      <c r="A23" s="479"/>
      <c r="B23" s="469" t="s">
        <v>345</v>
      </c>
      <c r="C23" s="469"/>
      <c r="D23" s="469"/>
      <c r="E23" s="469"/>
      <c r="F23" s="192"/>
      <c r="G23" s="192"/>
      <c r="H23" s="192"/>
      <c r="I23" s="339"/>
    </row>
    <row r="24" spans="1:9" ht="14.5" thickBot="1">
      <c r="A24" s="479"/>
      <c r="B24" s="470" t="s">
        <v>61</v>
      </c>
      <c r="C24" s="470"/>
      <c r="D24" s="470"/>
      <c r="E24" s="470"/>
      <c r="F24" s="470"/>
      <c r="G24" s="470"/>
      <c r="H24" s="470"/>
      <c r="I24" s="337">
        <f>SUM(I20:I23)</f>
        <v>0</v>
      </c>
    </row>
    <row r="25" spans="1:9" ht="19.5" thickBot="1">
      <c r="A25" s="475" t="s">
        <v>346</v>
      </c>
      <c r="B25" s="475"/>
      <c r="C25" s="475"/>
      <c r="D25" s="475"/>
      <c r="E25" s="475"/>
      <c r="F25" s="475"/>
      <c r="G25" s="475"/>
      <c r="H25" s="475"/>
      <c r="I25" s="340">
        <f>$C$44</f>
        <v>0</v>
      </c>
    </row>
    <row r="26" spans="1:9">
      <c r="A26" s="193"/>
      <c r="B26" s="193"/>
      <c r="C26" s="193"/>
      <c r="D26" s="193"/>
      <c r="E26" s="193"/>
      <c r="F26" s="194"/>
      <c r="G26" s="194"/>
      <c r="H26" s="193"/>
      <c r="I26" s="194"/>
    </row>
    <row r="27" spans="1:9">
      <c r="A27" s="476" t="s">
        <v>347</v>
      </c>
      <c r="B27" s="476"/>
      <c r="C27" s="476"/>
      <c r="D27" s="476" t="s">
        <v>348</v>
      </c>
      <c r="E27" s="476"/>
      <c r="F27" s="476"/>
      <c r="G27" s="476"/>
      <c r="H27" s="476"/>
      <c r="I27" s="476"/>
    </row>
    <row r="28" spans="1:9">
      <c r="A28" s="195" t="s">
        <v>160</v>
      </c>
      <c r="B28" s="196" t="s">
        <v>161</v>
      </c>
      <c r="C28" s="197"/>
      <c r="D28" s="198"/>
      <c r="E28" s="199"/>
      <c r="F28" s="199"/>
      <c r="G28" s="199"/>
      <c r="H28" s="199"/>
      <c r="I28" s="200"/>
    </row>
    <row r="29" spans="1:9">
      <c r="A29" s="195" t="s">
        <v>349</v>
      </c>
      <c r="B29" s="196" t="s">
        <v>350</v>
      </c>
      <c r="C29" s="197"/>
      <c r="D29" s="201"/>
      <c r="E29" s="477" t="s">
        <v>351</v>
      </c>
      <c r="F29" s="477"/>
      <c r="G29" s="477"/>
      <c r="H29" s="477"/>
      <c r="I29" s="202">
        <v>-1</v>
      </c>
    </row>
    <row r="30" spans="1:9">
      <c r="A30" s="195" t="s">
        <v>215</v>
      </c>
      <c r="B30" s="196" t="s">
        <v>352</v>
      </c>
      <c r="C30" s="197"/>
      <c r="D30" s="201"/>
      <c r="E30" s="478" t="s">
        <v>353</v>
      </c>
      <c r="F30" s="478"/>
      <c r="G30" s="478"/>
      <c r="H30" s="478"/>
      <c r="I30" s="203"/>
    </row>
    <row r="31" spans="1:9">
      <c r="A31" s="195" t="s">
        <v>341</v>
      </c>
      <c r="B31" s="196" t="s">
        <v>342</v>
      </c>
      <c r="C31" s="197"/>
      <c r="D31" s="201"/>
      <c r="E31" s="204"/>
      <c r="F31" s="204"/>
      <c r="G31" s="204"/>
      <c r="H31" s="204"/>
      <c r="I31" s="203"/>
    </row>
    <row r="32" spans="1:9">
      <c r="A32" s="195" t="s">
        <v>343</v>
      </c>
      <c r="B32" s="196" t="s">
        <v>162</v>
      </c>
      <c r="C32" s="197"/>
      <c r="D32" s="201"/>
      <c r="E32" s="204"/>
      <c r="F32" s="204"/>
      <c r="G32" s="204"/>
      <c r="H32" s="204"/>
      <c r="I32" s="203"/>
    </row>
    <row r="33" spans="1:9">
      <c r="A33" s="195" t="s">
        <v>91</v>
      </c>
      <c r="B33" s="196" t="s">
        <v>297</v>
      </c>
      <c r="C33" s="197"/>
      <c r="D33" s="201"/>
      <c r="E33" s="204"/>
      <c r="F33" s="204"/>
      <c r="G33" s="204"/>
      <c r="H33" s="204"/>
      <c r="I33" s="203"/>
    </row>
    <row r="34" spans="1:9">
      <c r="A34" s="195" t="s">
        <v>344</v>
      </c>
      <c r="B34" s="196" t="s">
        <v>354</v>
      </c>
      <c r="C34" s="197"/>
      <c r="D34" s="205"/>
      <c r="E34" s="206"/>
      <c r="F34" s="206"/>
      <c r="G34" s="206"/>
      <c r="H34" s="206"/>
      <c r="I34" s="207"/>
    </row>
    <row r="35" spans="1:9">
      <c r="A35" s="193"/>
      <c r="B35" s="193"/>
      <c r="C35" s="193"/>
      <c r="D35" s="193"/>
      <c r="E35" s="193"/>
      <c r="F35" s="194"/>
      <c r="G35" s="194"/>
      <c r="H35" s="193"/>
      <c r="I35" s="194"/>
    </row>
    <row r="36" spans="1:9">
      <c r="A36" s="193"/>
      <c r="B36" s="193"/>
      <c r="C36" s="193"/>
      <c r="D36" s="193"/>
      <c r="E36" s="193"/>
      <c r="F36" s="194"/>
      <c r="G36" s="194"/>
      <c r="H36" s="193"/>
      <c r="I36" s="194"/>
    </row>
    <row r="37" spans="1:9">
      <c r="A37" s="472" t="s">
        <v>355</v>
      </c>
      <c r="B37" s="472"/>
      <c r="C37" s="209">
        <f>$I$15</f>
        <v>0</v>
      </c>
      <c r="D37" s="193"/>
      <c r="E37" s="193"/>
      <c r="F37" s="194"/>
      <c r="G37" s="194"/>
      <c r="H37" s="193"/>
      <c r="I37" s="194"/>
    </row>
    <row r="38" spans="1:9">
      <c r="A38" s="472" t="s">
        <v>356</v>
      </c>
      <c r="B38" s="472"/>
      <c r="C38" s="209">
        <f>$I$17</f>
        <v>0</v>
      </c>
      <c r="D38" s="193"/>
      <c r="E38" s="193"/>
      <c r="F38" s="194"/>
      <c r="G38" s="194"/>
      <c r="H38" s="193"/>
      <c r="I38" s="194"/>
    </row>
    <row r="39" spans="1:9">
      <c r="A39" s="472" t="s">
        <v>357</v>
      </c>
      <c r="B39" s="472"/>
      <c r="C39" s="209">
        <f>$I$19</f>
        <v>0</v>
      </c>
      <c r="D39" s="193"/>
      <c r="E39" s="193"/>
      <c r="F39" s="194"/>
      <c r="G39" s="194"/>
      <c r="H39" s="193"/>
      <c r="I39" s="194"/>
    </row>
    <row r="40" spans="1:9">
      <c r="A40" s="472" t="s">
        <v>358</v>
      </c>
      <c r="B40" s="472"/>
      <c r="C40" s="209">
        <f>$I$24</f>
        <v>0</v>
      </c>
      <c r="D40" s="193"/>
      <c r="E40" s="193"/>
      <c r="F40" s="194"/>
      <c r="G40" s="194"/>
      <c r="H40" s="193"/>
      <c r="I40" s="194"/>
    </row>
    <row r="41" spans="1:9">
      <c r="A41" s="193"/>
      <c r="B41" s="193"/>
      <c r="C41" s="193"/>
      <c r="D41" s="193"/>
      <c r="E41" s="193"/>
      <c r="F41" s="194"/>
      <c r="G41" s="194"/>
      <c r="H41" s="193"/>
      <c r="I41" s="194"/>
    </row>
    <row r="42" spans="1:9">
      <c r="A42" s="193"/>
      <c r="B42" s="208" t="s">
        <v>359</v>
      </c>
      <c r="C42" s="193">
        <f>(((1+C37)*(1+C38)*(1+C39))/(1-C40)-1)</f>
        <v>0</v>
      </c>
      <c r="D42" s="193"/>
      <c r="E42" s="193"/>
      <c r="F42" s="194"/>
      <c r="G42" s="194"/>
      <c r="H42" s="193"/>
      <c r="I42" s="194"/>
    </row>
    <row r="43" spans="1:9">
      <c r="A43" s="193"/>
      <c r="B43" s="193"/>
      <c r="C43" s="193"/>
      <c r="D43" s="193"/>
      <c r="E43" s="193"/>
      <c r="F43" s="194"/>
      <c r="G43" s="194"/>
      <c r="H43" s="193"/>
      <c r="I43" s="194"/>
    </row>
    <row r="44" spans="1:9" ht="18">
      <c r="A44" s="193"/>
      <c r="B44" s="210" t="s">
        <v>359</v>
      </c>
      <c r="C44" s="211">
        <f>C42</f>
        <v>0</v>
      </c>
      <c r="D44" s="193"/>
      <c r="E44" s="193"/>
      <c r="F44" s="194"/>
      <c r="G44" s="194"/>
      <c r="H44" s="193"/>
      <c r="I44" s="194"/>
    </row>
    <row r="45" spans="1:9">
      <c r="A45" s="193"/>
      <c r="B45" s="193"/>
      <c r="C45" s="193"/>
      <c r="D45" s="193"/>
      <c r="E45" s="193"/>
      <c r="F45" s="194"/>
      <c r="G45" s="194"/>
      <c r="H45" s="193"/>
      <c r="I45" s="194"/>
    </row>
  </sheetData>
  <mergeCells count="30">
    <mergeCell ref="A38:B38"/>
    <mergeCell ref="A39:B39"/>
    <mergeCell ref="A40:B40"/>
    <mergeCell ref="C3:I6"/>
    <mergeCell ref="C7:I7"/>
    <mergeCell ref="A25:H25"/>
    <mergeCell ref="A27:C27"/>
    <mergeCell ref="D27:I27"/>
    <mergeCell ref="E29:H29"/>
    <mergeCell ref="E30:H30"/>
    <mergeCell ref="A37:B37"/>
    <mergeCell ref="B18:E18"/>
    <mergeCell ref="B19:H19"/>
    <mergeCell ref="A20:A24"/>
    <mergeCell ref="B20:E20"/>
    <mergeCell ref="B21:E21"/>
    <mergeCell ref="B22:E22"/>
    <mergeCell ref="B23:E23"/>
    <mergeCell ref="B24:H24"/>
    <mergeCell ref="B12:E12"/>
    <mergeCell ref="B13:E13"/>
    <mergeCell ref="B14:E14"/>
    <mergeCell ref="B15:H15"/>
    <mergeCell ref="B16:E16"/>
    <mergeCell ref="B17:H17"/>
    <mergeCell ref="A1:I1"/>
    <mergeCell ref="A9:I9"/>
    <mergeCell ref="A10:E11"/>
    <mergeCell ref="F10:H10"/>
    <mergeCell ref="I10:I1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2C23-B9D0-4717-9E1D-3649D03DC7E2}">
  <dimension ref="A1:I45"/>
  <sheetViews>
    <sheetView zoomScaleNormal="100" zoomScaleSheetLayoutView="100" workbookViewId="0">
      <selection activeCell="A36" sqref="A36"/>
    </sheetView>
  </sheetViews>
  <sheetFormatPr defaultColWidth="8.81640625" defaultRowHeight="14"/>
  <cols>
    <col min="1" max="1" width="7.453125" style="183" customWidth="1"/>
    <col min="2" max="2" width="19.7265625" style="183" customWidth="1"/>
    <col min="3" max="4" width="18.1796875" style="183" customWidth="1"/>
    <col min="5" max="5" width="7.1796875" style="183" customWidth="1"/>
    <col min="6" max="6" width="10" style="183" customWidth="1"/>
    <col min="7" max="8" width="12.1796875" style="183" customWidth="1"/>
    <col min="9" max="9" width="12.453125" style="183" customWidth="1"/>
    <col min="10" max="256" width="8.81640625" style="183"/>
    <col min="257" max="257" width="7.453125" style="183" customWidth="1"/>
    <col min="258" max="258" width="19.7265625" style="183" customWidth="1"/>
    <col min="259" max="260" width="18.1796875" style="183" customWidth="1"/>
    <col min="261" max="261" width="7.1796875" style="183" customWidth="1"/>
    <col min="262" max="262" width="10" style="183" customWidth="1"/>
    <col min="263" max="264" width="12.1796875" style="183" customWidth="1"/>
    <col min="265" max="265" width="12.453125" style="183" customWidth="1"/>
    <col min="266" max="512" width="8.81640625" style="183"/>
    <col min="513" max="513" width="7.453125" style="183" customWidth="1"/>
    <col min="514" max="514" width="19.7265625" style="183" customWidth="1"/>
    <col min="515" max="516" width="18.1796875" style="183" customWidth="1"/>
    <col min="517" max="517" width="7.1796875" style="183" customWidth="1"/>
    <col min="518" max="518" width="10" style="183" customWidth="1"/>
    <col min="519" max="520" width="12.1796875" style="183" customWidth="1"/>
    <col min="521" max="521" width="12.453125" style="183" customWidth="1"/>
    <col min="522" max="768" width="8.81640625" style="183"/>
    <col min="769" max="769" width="7.453125" style="183" customWidth="1"/>
    <col min="770" max="770" width="19.7265625" style="183" customWidth="1"/>
    <col min="771" max="772" width="18.1796875" style="183" customWidth="1"/>
    <col min="773" max="773" width="7.1796875" style="183" customWidth="1"/>
    <col min="774" max="774" width="10" style="183" customWidth="1"/>
    <col min="775" max="776" width="12.1796875" style="183" customWidth="1"/>
    <col min="777" max="777" width="12.453125" style="183" customWidth="1"/>
    <col min="778" max="1024" width="8.81640625" style="183"/>
    <col min="1025" max="1025" width="7.453125" style="183" customWidth="1"/>
    <col min="1026" max="1026" width="19.7265625" style="183" customWidth="1"/>
    <col min="1027" max="1028" width="18.1796875" style="183" customWidth="1"/>
    <col min="1029" max="1029" width="7.1796875" style="183" customWidth="1"/>
    <col min="1030" max="1030" width="10" style="183" customWidth="1"/>
    <col min="1031" max="1032" width="12.1796875" style="183" customWidth="1"/>
    <col min="1033" max="1033" width="12.453125" style="183" customWidth="1"/>
    <col min="1034" max="1280" width="8.81640625" style="183"/>
    <col min="1281" max="1281" width="7.453125" style="183" customWidth="1"/>
    <col min="1282" max="1282" width="19.7265625" style="183" customWidth="1"/>
    <col min="1283" max="1284" width="18.1796875" style="183" customWidth="1"/>
    <col min="1285" max="1285" width="7.1796875" style="183" customWidth="1"/>
    <col min="1286" max="1286" width="10" style="183" customWidth="1"/>
    <col min="1287" max="1288" width="12.1796875" style="183" customWidth="1"/>
    <col min="1289" max="1289" width="12.453125" style="183" customWidth="1"/>
    <col min="1290" max="1536" width="8.81640625" style="183"/>
    <col min="1537" max="1537" width="7.453125" style="183" customWidth="1"/>
    <col min="1538" max="1538" width="19.7265625" style="183" customWidth="1"/>
    <col min="1539" max="1540" width="18.1796875" style="183" customWidth="1"/>
    <col min="1541" max="1541" width="7.1796875" style="183" customWidth="1"/>
    <col min="1542" max="1542" width="10" style="183" customWidth="1"/>
    <col min="1543" max="1544" width="12.1796875" style="183" customWidth="1"/>
    <col min="1545" max="1545" width="12.453125" style="183" customWidth="1"/>
    <col min="1546" max="1792" width="8.81640625" style="183"/>
    <col min="1793" max="1793" width="7.453125" style="183" customWidth="1"/>
    <col min="1794" max="1794" width="19.7265625" style="183" customWidth="1"/>
    <col min="1795" max="1796" width="18.1796875" style="183" customWidth="1"/>
    <col min="1797" max="1797" width="7.1796875" style="183" customWidth="1"/>
    <col min="1798" max="1798" width="10" style="183" customWidth="1"/>
    <col min="1799" max="1800" width="12.1796875" style="183" customWidth="1"/>
    <col min="1801" max="1801" width="12.453125" style="183" customWidth="1"/>
    <col min="1802" max="2048" width="8.81640625" style="183"/>
    <col min="2049" max="2049" width="7.453125" style="183" customWidth="1"/>
    <col min="2050" max="2050" width="19.7265625" style="183" customWidth="1"/>
    <col min="2051" max="2052" width="18.1796875" style="183" customWidth="1"/>
    <col min="2053" max="2053" width="7.1796875" style="183" customWidth="1"/>
    <col min="2054" max="2054" width="10" style="183" customWidth="1"/>
    <col min="2055" max="2056" width="12.1796875" style="183" customWidth="1"/>
    <col min="2057" max="2057" width="12.453125" style="183" customWidth="1"/>
    <col min="2058" max="2304" width="8.81640625" style="183"/>
    <col min="2305" max="2305" width="7.453125" style="183" customWidth="1"/>
    <col min="2306" max="2306" width="19.7265625" style="183" customWidth="1"/>
    <col min="2307" max="2308" width="18.1796875" style="183" customWidth="1"/>
    <col min="2309" max="2309" width="7.1796875" style="183" customWidth="1"/>
    <col min="2310" max="2310" width="10" style="183" customWidth="1"/>
    <col min="2311" max="2312" width="12.1796875" style="183" customWidth="1"/>
    <col min="2313" max="2313" width="12.453125" style="183" customWidth="1"/>
    <col min="2314" max="2560" width="8.81640625" style="183"/>
    <col min="2561" max="2561" width="7.453125" style="183" customWidth="1"/>
    <col min="2562" max="2562" width="19.7265625" style="183" customWidth="1"/>
    <col min="2563" max="2564" width="18.1796875" style="183" customWidth="1"/>
    <col min="2565" max="2565" width="7.1796875" style="183" customWidth="1"/>
    <col min="2566" max="2566" width="10" style="183" customWidth="1"/>
    <col min="2567" max="2568" width="12.1796875" style="183" customWidth="1"/>
    <col min="2569" max="2569" width="12.453125" style="183" customWidth="1"/>
    <col min="2570" max="2816" width="8.81640625" style="183"/>
    <col min="2817" max="2817" width="7.453125" style="183" customWidth="1"/>
    <col min="2818" max="2818" width="19.7265625" style="183" customWidth="1"/>
    <col min="2819" max="2820" width="18.1796875" style="183" customWidth="1"/>
    <col min="2821" max="2821" width="7.1796875" style="183" customWidth="1"/>
    <col min="2822" max="2822" width="10" style="183" customWidth="1"/>
    <col min="2823" max="2824" width="12.1796875" style="183" customWidth="1"/>
    <col min="2825" max="2825" width="12.453125" style="183" customWidth="1"/>
    <col min="2826" max="3072" width="8.81640625" style="183"/>
    <col min="3073" max="3073" width="7.453125" style="183" customWidth="1"/>
    <col min="3074" max="3074" width="19.7265625" style="183" customWidth="1"/>
    <col min="3075" max="3076" width="18.1796875" style="183" customWidth="1"/>
    <col min="3077" max="3077" width="7.1796875" style="183" customWidth="1"/>
    <col min="3078" max="3078" width="10" style="183" customWidth="1"/>
    <col min="3079" max="3080" width="12.1796875" style="183" customWidth="1"/>
    <col min="3081" max="3081" width="12.453125" style="183" customWidth="1"/>
    <col min="3082" max="3328" width="8.81640625" style="183"/>
    <col min="3329" max="3329" width="7.453125" style="183" customWidth="1"/>
    <col min="3330" max="3330" width="19.7265625" style="183" customWidth="1"/>
    <col min="3331" max="3332" width="18.1796875" style="183" customWidth="1"/>
    <col min="3333" max="3333" width="7.1796875" style="183" customWidth="1"/>
    <col min="3334" max="3334" width="10" style="183" customWidth="1"/>
    <col min="3335" max="3336" width="12.1796875" style="183" customWidth="1"/>
    <col min="3337" max="3337" width="12.453125" style="183" customWidth="1"/>
    <col min="3338" max="3584" width="8.81640625" style="183"/>
    <col min="3585" max="3585" width="7.453125" style="183" customWidth="1"/>
    <col min="3586" max="3586" width="19.7265625" style="183" customWidth="1"/>
    <col min="3587" max="3588" width="18.1796875" style="183" customWidth="1"/>
    <col min="3589" max="3589" width="7.1796875" style="183" customWidth="1"/>
    <col min="3590" max="3590" width="10" style="183" customWidth="1"/>
    <col min="3591" max="3592" width="12.1796875" style="183" customWidth="1"/>
    <col min="3593" max="3593" width="12.453125" style="183" customWidth="1"/>
    <col min="3594" max="3840" width="8.81640625" style="183"/>
    <col min="3841" max="3841" width="7.453125" style="183" customWidth="1"/>
    <col min="3842" max="3842" width="19.7265625" style="183" customWidth="1"/>
    <col min="3843" max="3844" width="18.1796875" style="183" customWidth="1"/>
    <col min="3845" max="3845" width="7.1796875" style="183" customWidth="1"/>
    <col min="3846" max="3846" width="10" style="183" customWidth="1"/>
    <col min="3847" max="3848" width="12.1796875" style="183" customWidth="1"/>
    <col min="3849" max="3849" width="12.453125" style="183" customWidth="1"/>
    <col min="3850" max="4096" width="8.81640625" style="183"/>
    <col min="4097" max="4097" width="7.453125" style="183" customWidth="1"/>
    <col min="4098" max="4098" width="19.7265625" style="183" customWidth="1"/>
    <col min="4099" max="4100" width="18.1796875" style="183" customWidth="1"/>
    <col min="4101" max="4101" width="7.1796875" style="183" customWidth="1"/>
    <col min="4102" max="4102" width="10" style="183" customWidth="1"/>
    <col min="4103" max="4104" width="12.1796875" style="183" customWidth="1"/>
    <col min="4105" max="4105" width="12.453125" style="183" customWidth="1"/>
    <col min="4106" max="4352" width="8.81640625" style="183"/>
    <col min="4353" max="4353" width="7.453125" style="183" customWidth="1"/>
    <col min="4354" max="4354" width="19.7265625" style="183" customWidth="1"/>
    <col min="4355" max="4356" width="18.1796875" style="183" customWidth="1"/>
    <col min="4357" max="4357" width="7.1796875" style="183" customWidth="1"/>
    <col min="4358" max="4358" width="10" style="183" customWidth="1"/>
    <col min="4359" max="4360" width="12.1796875" style="183" customWidth="1"/>
    <col min="4361" max="4361" width="12.453125" style="183" customWidth="1"/>
    <col min="4362" max="4608" width="8.81640625" style="183"/>
    <col min="4609" max="4609" width="7.453125" style="183" customWidth="1"/>
    <col min="4610" max="4610" width="19.7265625" style="183" customWidth="1"/>
    <col min="4611" max="4612" width="18.1796875" style="183" customWidth="1"/>
    <col min="4613" max="4613" width="7.1796875" style="183" customWidth="1"/>
    <col min="4614" max="4614" width="10" style="183" customWidth="1"/>
    <col min="4615" max="4616" width="12.1796875" style="183" customWidth="1"/>
    <col min="4617" max="4617" width="12.453125" style="183" customWidth="1"/>
    <col min="4618" max="4864" width="8.81640625" style="183"/>
    <col min="4865" max="4865" width="7.453125" style="183" customWidth="1"/>
    <col min="4866" max="4866" width="19.7265625" style="183" customWidth="1"/>
    <col min="4867" max="4868" width="18.1796875" style="183" customWidth="1"/>
    <col min="4869" max="4869" width="7.1796875" style="183" customWidth="1"/>
    <col min="4870" max="4870" width="10" style="183" customWidth="1"/>
    <col min="4871" max="4872" width="12.1796875" style="183" customWidth="1"/>
    <col min="4873" max="4873" width="12.453125" style="183" customWidth="1"/>
    <col min="4874" max="5120" width="8.81640625" style="183"/>
    <col min="5121" max="5121" width="7.453125" style="183" customWidth="1"/>
    <col min="5122" max="5122" width="19.7265625" style="183" customWidth="1"/>
    <col min="5123" max="5124" width="18.1796875" style="183" customWidth="1"/>
    <col min="5125" max="5125" width="7.1796875" style="183" customWidth="1"/>
    <col min="5126" max="5126" width="10" style="183" customWidth="1"/>
    <col min="5127" max="5128" width="12.1796875" style="183" customWidth="1"/>
    <col min="5129" max="5129" width="12.453125" style="183" customWidth="1"/>
    <col min="5130" max="5376" width="8.81640625" style="183"/>
    <col min="5377" max="5377" width="7.453125" style="183" customWidth="1"/>
    <col min="5378" max="5378" width="19.7265625" style="183" customWidth="1"/>
    <col min="5379" max="5380" width="18.1796875" style="183" customWidth="1"/>
    <col min="5381" max="5381" width="7.1796875" style="183" customWidth="1"/>
    <col min="5382" max="5382" width="10" style="183" customWidth="1"/>
    <col min="5383" max="5384" width="12.1796875" style="183" customWidth="1"/>
    <col min="5385" max="5385" width="12.453125" style="183" customWidth="1"/>
    <col min="5386" max="5632" width="8.81640625" style="183"/>
    <col min="5633" max="5633" width="7.453125" style="183" customWidth="1"/>
    <col min="5634" max="5634" width="19.7265625" style="183" customWidth="1"/>
    <col min="5635" max="5636" width="18.1796875" style="183" customWidth="1"/>
    <col min="5637" max="5637" width="7.1796875" style="183" customWidth="1"/>
    <col min="5638" max="5638" width="10" style="183" customWidth="1"/>
    <col min="5639" max="5640" width="12.1796875" style="183" customWidth="1"/>
    <col min="5641" max="5641" width="12.453125" style="183" customWidth="1"/>
    <col min="5642" max="5888" width="8.81640625" style="183"/>
    <col min="5889" max="5889" width="7.453125" style="183" customWidth="1"/>
    <col min="5890" max="5890" width="19.7265625" style="183" customWidth="1"/>
    <col min="5891" max="5892" width="18.1796875" style="183" customWidth="1"/>
    <col min="5893" max="5893" width="7.1796875" style="183" customWidth="1"/>
    <col min="5894" max="5894" width="10" style="183" customWidth="1"/>
    <col min="5895" max="5896" width="12.1796875" style="183" customWidth="1"/>
    <col min="5897" max="5897" width="12.453125" style="183" customWidth="1"/>
    <col min="5898" max="6144" width="8.81640625" style="183"/>
    <col min="6145" max="6145" width="7.453125" style="183" customWidth="1"/>
    <col min="6146" max="6146" width="19.7265625" style="183" customWidth="1"/>
    <col min="6147" max="6148" width="18.1796875" style="183" customWidth="1"/>
    <col min="6149" max="6149" width="7.1796875" style="183" customWidth="1"/>
    <col min="6150" max="6150" width="10" style="183" customWidth="1"/>
    <col min="6151" max="6152" width="12.1796875" style="183" customWidth="1"/>
    <col min="6153" max="6153" width="12.453125" style="183" customWidth="1"/>
    <col min="6154" max="6400" width="8.81640625" style="183"/>
    <col min="6401" max="6401" width="7.453125" style="183" customWidth="1"/>
    <col min="6402" max="6402" width="19.7265625" style="183" customWidth="1"/>
    <col min="6403" max="6404" width="18.1796875" style="183" customWidth="1"/>
    <col min="6405" max="6405" width="7.1796875" style="183" customWidth="1"/>
    <col min="6406" max="6406" width="10" style="183" customWidth="1"/>
    <col min="6407" max="6408" width="12.1796875" style="183" customWidth="1"/>
    <col min="6409" max="6409" width="12.453125" style="183" customWidth="1"/>
    <col min="6410" max="6656" width="8.81640625" style="183"/>
    <col min="6657" max="6657" width="7.453125" style="183" customWidth="1"/>
    <col min="6658" max="6658" width="19.7265625" style="183" customWidth="1"/>
    <col min="6659" max="6660" width="18.1796875" style="183" customWidth="1"/>
    <col min="6661" max="6661" width="7.1796875" style="183" customWidth="1"/>
    <col min="6662" max="6662" width="10" style="183" customWidth="1"/>
    <col min="6663" max="6664" width="12.1796875" style="183" customWidth="1"/>
    <col min="6665" max="6665" width="12.453125" style="183" customWidth="1"/>
    <col min="6666" max="6912" width="8.81640625" style="183"/>
    <col min="6913" max="6913" width="7.453125" style="183" customWidth="1"/>
    <col min="6914" max="6914" width="19.7265625" style="183" customWidth="1"/>
    <col min="6915" max="6916" width="18.1796875" style="183" customWidth="1"/>
    <col min="6917" max="6917" width="7.1796875" style="183" customWidth="1"/>
    <col min="6918" max="6918" width="10" style="183" customWidth="1"/>
    <col min="6919" max="6920" width="12.1796875" style="183" customWidth="1"/>
    <col min="6921" max="6921" width="12.453125" style="183" customWidth="1"/>
    <col min="6922" max="7168" width="8.81640625" style="183"/>
    <col min="7169" max="7169" width="7.453125" style="183" customWidth="1"/>
    <col min="7170" max="7170" width="19.7265625" style="183" customWidth="1"/>
    <col min="7171" max="7172" width="18.1796875" style="183" customWidth="1"/>
    <col min="7173" max="7173" width="7.1796875" style="183" customWidth="1"/>
    <col min="7174" max="7174" width="10" style="183" customWidth="1"/>
    <col min="7175" max="7176" width="12.1796875" style="183" customWidth="1"/>
    <col min="7177" max="7177" width="12.453125" style="183" customWidth="1"/>
    <col min="7178" max="7424" width="8.81640625" style="183"/>
    <col min="7425" max="7425" width="7.453125" style="183" customWidth="1"/>
    <col min="7426" max="7426" width="19.7265625" style="183" customWidth="1"/>
    <col min="7427" max="7428" width="18.1796875" style="183" customWidth="1"/>
    <col min="7429" max="7429" width="7.1796875" style="183" customWidth="1"/>
    <col min="7430" max="7430" width="10" style="183" customWidth="1"/>
    <col min="7431" max="7432" width="12.1796875" style="183" customWidth="1"/>
    <col min="7433" max="7433" width="12.453125" style="183" customWidth="1"/>
    <col min="7434" max="7680" width="8.81640625" style="183"/>
    <col min="7681" max="7681" width="7.453125" style="183" customWidth="1"/>
    <col min="7682" max="7682" width="19.7265625" style="183" customWidth="1"/>
    <col min="7683" max="7684" width="18.1796875" style="183" customWidth="1"/>
    <col min="7685" max="7685" width="7.1796875" style="183" customWidth="1"/>
    <col min="7686" max="7686" width="10" style="183" customWidth="1"/>
    <col min="7687" max="7688" width="12.1796875" style="183" customWidth="1"/>
    <col min="7689" max="7689" width="12.453125" style="183" customWidth="1"/>
    <col min="7690" max="7936" width="8.81640625" style="183"/>
    <col min="7937" max="7937" width="7.453125" style="183" customWidth="1"/>
    <col min="7938" max="7938" width="19.7265625" style="183" customWidth="1"/>
    <col min="7939" max="7940" width="18.1796875" style="183" customWidth="1"/>
    <col min="7941" max="7941" width="7.1796875" style="183" customWidth="1"/>
    <col min="7942" max="7942" width="10" style="183" customWidth="1"/>
    <col min="7943" max="7944" width="12.1796875" style="183" customWidth="1"/>
    <col min="7945" max="7945" width="12.453125" style="183" customWidth="1"/>
    <col min="7946" max="8192" width="8.81640625" style="183"/>
    <col min="8193" max="8193" width="7.453125" style="183" customWidth="1"/>
    <col min="8194" max="8194" width="19.7265625" style="183" customWidth="1"/>
    <col min="8195" max="8196" width="18.1796875" style="183" customWidth="1"/>
    <col min="8197" max="8197" width="7.1796875" style="183" customWidth="1"/>
    <col min="8198" max="8198" width="10" style="183" customWidth="1"/>
    <col min="8199" max="8200" width="12.1796875" style="183" customWidth="1"/>
    <col min="8201" max="8201" width="12.453125" style="183" customWidth="1"/>
    <col min="8202" max="8448" width="8.81640625" style="183"/>
    <col min="8449" max="8449" width="7.453125" style="183" customWidth="1"/>
    <col min="8450" max="8450" width="19.7265625" style="183" customWidth="1"/>
    <col min="8451" max="8452" width="18.1796875" style="183" customWidth="1"/>
    <col min="8453" max="8453" width="7.1796875" style="183" customWidth="1"/>
    <col min="8454" max="8454" width="10" style="183" customWidth="1"/>
    <col min="8455" max="8456" width="12.1796875" style="183" customWidth="1"/>
    <col min="8457" max="8457" width="12.453125" style="183" customWidth="1"/>
    <col min="8458" max="8704" width="8.81640625" style="183"/>
    <col min="8705" max="8705" width="7.453125" style="183" customWidth="1"/>
    <col min="8706" max="8706" width="19.7265625" style="183" customWidth="1"/>
    <col min="8707" max="8708" width="18.1796875" style="183" customWidth="1"/>
    <col min="8709" max="8709" width="7.1796875" style="183" customWidth="1"/>
    <col min="8710" max="8710" width="10" style="183" customWidth="1"/>
    <col min="8711" max="8712" width="12.1796875" style="183" customWidth="1"/>
    <col min="8713" max="8713" width="12.453125" style="183" customWidth="1"/>
    <col min="8714" max="8960" width="8.81640625" style="183"/>
    <col min="8961" max="8961" width="7.453125" style="183" customWidth="1"/>
    <col min="8962" max="8962" width="19.7265625" style="183" customWidth="1"/>
    <col min="8963" max="8964" width="18.1796875" style="183" customWidth="1"/>
    <col min="8965" max="8965" width="7.1796875" style="183" customWidth="1"/>
    <col min="8966" max="8966" width="10" style="183" customWidth="1"/>
    <col min="8967" max="8968" width="12.1796875" style="183" customWidth="1"/>
    <col min="8969" max="8969" width="12.453125" style="183" customWidth="1"/>
    <col min="8970" max="9216" width="8.81640625" style="183"/>
    <col min="9217" max="9217" width="7.453125" style="183" customWidth="1"/>
    <col min="9218" max="9218" width="19.7265625" style="183" customWidth="1"/>
    <col min="9219" max="9220" width="18.1796875" style="183" customWidth="1"/>
    <col min="9221" max="9221" width="7.1796875" style="183" customWidth="1"/>
    <col min="9222" max="9222" width="10" style="183" customWidth="1"/>
    <col min="9223" max="9224" width="12.1796875" style="183" customWidth="1"/>
    <col min="9225" max="9225" width="12.453125" style="183" customWidth="1"/>
    <col min="9226" max="9472" width="8.81640625" style="183"/>
    <col min="9473" max="9473" width="7.453125" style="183" customWidth="1"/>
    <col min="9474" max="9474" width="19.7265625" style="183" customWidth="1"/>
    <col min="9475" max="9476" width="18.1796875" style="183" customWidth="1"/>
    <col min="9477" max="9477" width="7.1796875" style="183" customWidth="1"/>
    <col min="9478" max="9478" width="10" style="183" customWidth="1"/>
    <col min="9479" max="9480" width="12.1796875" style="183" customWidth="1"/>
    <col min="9481" max="9481" width="12.453125" style="183" customWidth="1"/>
    <col min="9482" max="9728" width="8.81640625" style="183"/>
    <col min="9729" max="9729" width="7.453125" style="183" customWidth="1"/>
    <col min="9730" max="9730" width="19.7265625" style="183" customWidth="1"/>
    <col min="9731" max="9732" width="18.1796875" style="183" customWidth="1"/>
    <col min="9733" max="9733" width="7.1796875" style="183" customWidth="1"/>
    <col min="9734" max="9734" width="10" style="183" customWidth="1"/>
    <col min="9735" max="9736" width="12.1796875" style="183" customWidth="1"/>
    <col min="9737" max="9737" width="12.453125" style="183" customWidth="1"/>
    <col min="9738" max="9984" width="8.81640625" style="183"/>
    <col min="9985" max="9985" width="7.453125" style="183" customWidth="1"/>
    <col min="9986" max="9986" width="19.7265625" style="183" customWidth="1"/>
    <col min="9987" max="9988" width="18.1796875" style="183" customWidth="1"/>
    <col min="9989" max="9989" width="7.1796875" style="183" customWidth="1"/>
    <col min="9990" max="9990" width="10" style="183" customWidth="1"/>
    <col min="9991" max="9992" width="12.1796875" style="183" customWidth="1"/>
    <col min="9993" max="9993" width="12.453125" style="183" customWidth="1"/>
    <col min="9994" max="10240" width="8.81640625" style="183"/>
    <col min="10241" max="10241" width="7.453125" style="183" customWidth="1"/>
    <col min="10242" max="10242" width="19.7265625" style="183" customWidth="1"/>
    <col min="10243" max="10244" width="18.1796875" style="183" customWidth="1"/>
    <col min="10245" max="10245" width="7.1796875" style="183" customWidth="1"/>
    <col min="10246" max="10246" width="10" style="183" customWidth="1"/>
    <col min="10247" max="10248" width="12.1796875" style="183" customWidth="1"/>
    <col min="10249" max="10249" width="12.453125" style="183" customWidth="1"/>
    <col min="10250" max="10496" width="8.81640625" style="183"/>
    <col min="10497" max="10497" width="7.453125" style="183" customWidth="1"/>
    <col min="10498" max="10498" width="19.7265625" style="183" customWidth="1"/>
    <col min="10499" max="10500" width="18.1796875" style="183" customWidth="1"/>
    <col min="10501" max="10501" width="7.1796875" style="183" customWidth="1"/>
    <col min="10502" max="10502" width="10" style="183" customWidth="1"/>
    <col min="10503" max="10504" width="12.1796875" style="183" customWidth="1"/>
    <col min="10505" max="10505" width="12.453125" style="183" customWidth="1"/>
    <col min="10506" max="10752" width="8.81640625" style="183"/>
    <col min="10753" max="10753" width="7.453125" style="183" customWidth="1"/>
    <col min="10754" max="10754" width="19.7265625" style="183" customWidth="1"/>
    <col min="10755" max="10756" width="18.1796875" style="183" customWidth="1"/>
    <col min="10757" max="10757" width="7.1796875" style="183" customWidth="1"/>
    <col min="10758" max="10758" width="10" style="183" customWidth="1"/>
    <col min="10759" max="10760" width="12.1796875" style="183" customWidth="1"/>
    <col min="10761" max="10761" width="12.453125" style="183" customWidth="1"/>
    <col min="10762" max="11008" width="8.81640625" style="183"/>
    <col min="11009" max="11009" width="7.453125" style="183" customWidth="1"/>
    <col min="11010" max="11010" width="19.7265625" style="183" customWidth="1"/>
    <col min="11011" max="11012" width="18.1796875" style="183" customWidth="1"/>
    <col min="11013" max="11013" width="7.1796875" style="183" customWidth="1"/>
    <col min="11014" max="11014" width="10" style="183" customWidth="1"/>
    <col min="11015" max="11016" width="12.1796875" style="183" customWidth="1"/>
    <col min="11017" max="11017" width="12.453125" style="183" customWidth="1"/>
    <col min="11018" max="11264" width="8.81640625" style="183"/>
    <col min="11265" max="11265" width="7.453125" style="183" customWidth="1"/>
    <col min="11266" max="11266" width="19.7265625" style="183" customWidth="1"/>
    <col min="11267" max="11268" width="18.1796875" style="183" customWidth="1"/>
    <col min="11269" max="11269" width="7.1796875" style="183" customWidth="1"/>
    <col min="11270" max="11270" width="10" style="183" customWidth="1"/>
    <col min="11271" max="11272" width="12.1796875" style="183" customWidth="1"/>
    <col min="11273" max="11273" width="12.453125" style="183" customWidth="1"/>
    <col min="11274" max="11520" width="8.81640625" style="183"/>
    <col min="11521" max="11521" width="7.453125" style="183" customWidth="1"/>
    <col min="11522" max="11522" width="19.7265625" style="183" customWidth="1"/>
    <col min="11523" max="11524" width="18.1796875" style="183" customWidth="1"/>
    <col min="11525" max="11525" width="7.1796875" style="183" customWidth="1"/>
    <col min="11526" max="11526" width="10" style="183" customWidth="1"/>
    <col min="11527" max="11528" width="12.1796875" style="183" customWidth="1"/>
    <col min="11529" max="11529" width="12.453125" style="183" customWidth="1"/>
    <col min="11530" max="11776" width="8.81640625" style="183"/>
    <col min="11777" max="11777" width="7.453125" style="183" customWidth="1"/>
    <col min="11778" max="11778" width="19.7265625" style="183" customWidth="1"/>
    <col min="11779" max="11780" width="18.1796875" style="183" customWidth="1"/>
    <col min="11781" max="11781" width="7.1796875" style="183" customWidth="1"/>
    <col min="11782" max="11782" width="10" style="183" customWidth="1"/>
    <col min="11783" max="11784" width="12.1796875" style="183" customWidth="1"/>
    <col min="11785" max="11785" width="12.453125" style="183" customWidth="1"/>
    <col min="11786" max="12032" width="8.81640625" style="183"/>
    <col min="12033" max="12033" width="7.453125" style="183" customWidth="1"/>
    <col min="12034" max="12034" width="19.7265625" style="183" customWidth="1"/>
    <col min="12035" max="12036" width="18.1796875" style="183" customWidth="1"/>
    <col min="12037" max="12037" width="7.1796875" style="183" customWidth="1"/>
    <col min="12038" max="12038" width="10" style="183" customWidth="1"/>
    <col min="12039" max="12040" width="12.1796875" style="183" customWidth="1"/>
    <col min="12041" max="12041" width="12.453125" style="183" customWidth="1"/>
    <col min="12042" max="12288" width="8.81640625" style="183"/>
    <col min="12289" max="12289" width="7.453125" style="183" customWidth="1"/>
    <col min="12290" max="12290" width="19.7265625" style="183" customWidth="1"/>
    <col min="12291" max="12292" width="18.1796875" style="183" customWidth="1"/>
    <col min="12293" max="12293" width="7.1796875" style="183" customWidth="1"/>
    <col min="12294" max="12294" width="10" style="183" customWidth="1"/>
    <col min="12295" max="12296" width="12.1796875" style="183" customWidth="1"/>
    <col min="12297" max="12297" width="12.453125" style="183" customWidth="1"/>
    <col min="12298" max="12544" width="8.81640625" style="183"/>
    <col min="12545" max="12545" width="7.453125" style="183" customWidth="1"/>
    <col min="12546" max="12546" width="19.7265625" style="183" customWidth="1"/>
    <col min="12547" max="12548" width="18.1796875" style="183" customWidth="1"/>
    <col min="12549" max="12549" width="7.1796875" style="183" customWidth="1"/>
    <col min="12550" max="12550" width="10" style="183" customWidth="1"/>
    <col min="12551" max="12552" width="12.1796875" style="183" customWidth="1"/>
    <col min="12553" max="12553" width="12.453125" style="183" customWidth="1"/>
    <col min="12554" max="12800" width="8.81640625" style="183"/>
    <col min="12801" max="12801" width="7.453125" style="183" customWidth="1"/>
    <col min="12802" max="12802" width="19.7265625" style="183" customWidth="1"/>
    <col min="12803" max="12804" width="18.1796875" style="183" customWidth="1"/>
    <col min="12805" max="12805" width="7.1796875" style="183" customWidth="1"/>
    <col min="12806" max="12806" width="10" style="183" customWidth="1"/>
    <col min="12807" max="12808" width="12.1796875" style="183" customWidth="1"/>
    <col min="12809" max="12809" width="12.453125" style="183" customWidth="1"/>
    <col min="12810" max="13056" width="8.81640625" style="183"/>
    <col min="13057" max="13057" width="7.453125" style="183" customWidth="1"/>
    <col min="13058" max="13058" width="19.7265625" style="183" customWidth="1"/>
    <col min="13059" max="13060" width="18.1796875" style="183" customWidth="1"/>
    <col min="13061" max="13061" width="7.1796875" style="183" customWidth="1"/>
    <col min="13062" max="13062" width="10" style="183" customWidth="1"/>
    <col min="13063" max="13064" width="12.1796875" style="183" customWidth="1"/>
    <col min="13065" max="13065" width="12.453125" style="183" customWidth="1"/>
    <col min="13066" max="13312" width="8.81640625" style="183"/>
    <col min="13313" max="13313" width="7.453125" style="183" customWidth="1"/>
    <col min="13314" max="13314" width="19.7265625" style="183" customWidth="1"/>
    <col min="13315" max="13316" width="18.1796875" style="183" customWidth="1"/>
    <col min="13317" max="13317" width="7.1796875" style="183" customWidth="1"/>
    <col min="13318" max="13318" width="10" style="183" customWidth="1"/>
    <col min="13319" max="13320" width="12.1796875" style="183" customWidth="1"/>
    <col min="13321" max="13321" width="12.453125" style="183" customWidth="1"/>
    <col min="13322" max="13568" width="8.81640625" style="183"/>
    <col min="13569" max="13569" width="7.453125" style="183" customWidth="1"/>
    <col min="13570" max="13570" width="19.7265625" style="183" customWidth="1"/>
    <col min="13571" max="13572" width="18.1796875" style="183" customWidth="1"/>
    <col min="13573" max="13573" width="7.1796875" style="183" customWidth="1"/>
    <col min="13574" max="13574" width="10" style="183" customWidth="1"/>
    <col min="13575" max="13576" width="12.1796875" style="183" customWidth="1"/>
    <col min="13577" max="13577" width="12.453125" style="183" customWidth="1"/>
    <col min="13578" max="13824" width="8.81640625" style="183"/>
    <col min="13825" max="13825" width="7.453125" style="183" customWidth="1"/>
    <col min="13826" max="13826" width="19.7265625" style="183" customWidth="1"/>
    <col min="13827" max="13828" width="18.1796875" style="183" customWidth="1"/>
    <col min="13829" max="13829" width="7.1796875" style="183" customWidth="1"/>
    <col min="13830" max="13830" width="10" style="183" customWidth="1"/>
    <col min="13831" max="13832" width="12.1796875" style="183" customWidth="1"/>
    <col min="13833" max="13833" width="12.453125" style="183" customWidth="1"/>
    <col min="13834" max="14080" width="8.81640625" style="183"/>
    <col min="14081" max="14081" width="7.453125" style="183" customWidth="1"/>
    <col min="14082" max="14082" width="19.7265625" style="183" customWidth="1"/>
    <col min="14083" max="14084" width="18.1796875" style="183" customWidth="1"/>
    <col min="14085" max="14085" width="7.1796875" style="183" customWidth="1"/>
    <col min="14086" max="14086" width="10" style="183" customWidth="1"/>
    <col min="14087" max="14088" width="12.1796875" style="183" customWidth="1"/>
    <col min="14089" max="14089" width="12.453125" style="183" customWidth="1"/>
    <col min="14090" max="14336" width="8.81640625" style="183"/>
    <col min="14337" max="14337" width="7.453125" style="183" customWidth="1"/>
    <col min="14338" max="14338" width="19.7265625" style="183" customWidth="1"/>
    <col min="14339" max="14340" width="18.1796875" style="183" customWidth="1"/>
    <col min="14341" max="14341" width="7.1796875" style="183" customWidth="1"/>
    <col min="14342" max="14342" width="10" style="183" customWidth="1"/>
    <col min="14343" max="14344" width="12.1796875" style="183" customWidth="1"/>
    <col min="14345" max="14345" width="12.453125" style="183" customWidth="1"/>
    <col min="14346" max="14592" width="8.81640625" style="183"/>
    <col min="14593" max="14593" width="7.453125" style="183" customWidth="1"/>
    <col min="14594" max="14594" width="19.7265625" style="183" customWidth="1"/>
    <col min="14595" max="14596" width="18.1796875" style="183" customWidth="1"/>
    <col min="14597" max="14597" width="7.1796875" style="183" customWidth="1"/>
    <col min="14598" max="14598" width="10" style="183" customWidth="1"/>
    <col min="14599" max="14600" width="12.1796875" style="183" customWidth="1"/>
    <col min="14601" max="14601" width="12.453125" style="183" customWidth="1"/>
    <col min="14602" max="14848" width="8.81640625" style="183"/>
    <col min="14849" max="14849" width="7.453125" style="183" customWidth="1"/>
    <col min="14850" max="14850" width="19.7265625" style="183" customWidth="1"/>
    <col min="14851" max="14852" width="18.1796875" style="183" customWidth="1"/>
    <col min="14853" max="14853" width="7.1796875" style="183" customWidth="1"/>
    <col min="14854" max="14854" width="10" style="183" customWidth="1"/>
    <col min="14855" max="14856" width="12.1796875" style="183" customWidth="1"/>
    <col min="14857" max="14857" width="12.453125" style="183" customWidth="1"/>
    <col min="14858" max="15104" width="8.81640625" style="183"/>
    <col min="15105" max="15105" width="7.453125" style="183" customWidth="1"/>
    <col min="15106" max="15106" width="19.7265625" style="183" customWidth="1"/>
    <col min="15107" max="15108" width="18.1796875" style="183" customWidth="1"/>
    <col min="15109" max="15109" width="7.1796875" style="183" customWidth="1"/>
    <col min="15110" max="15110" width="10" style="183" customWidth="1"/>
    <col min="15111" max="15112" width="12.1796875" style="183" customWidth="1"/>
    <col min="15113" max="15113" width="12.453125" style="183" customWidth="1"/>
    <col min="15114" max="15360" width="8.81640625" style="183"/>
    <col min="15361" max="15361" width="7.453125" style="183" customWidth="1"/>
    <col min="15362" max="15362" width="19.7265625" style="183" customWidth="1"/>
    <col min="15363" max="15364" width="18.1796875" style="183" customWidth="1"/>
    <col min="15365" max="15365" width="7.1796875" style="183" customWidth="1"/>
    <col min="15366" max="15366" width="10" style="183" customWidth="1"/>
    <col min="15367" max="15368" width="12.1796875" style="183" customWidth="1"/>
    <col min="15369" max="15369" width="12.453125" style="183" customWidth="1"/>
    <col min="15370" max="15616" width="8.81640625" style="183"/>
    <col min="15617" max="15617" width="7.453125" style="183" customWidth="1"/>
    <col min="15618" max="15618" width="19.7265625" style="183" customWidth="1"/>
    <col min="15619" max="15620" width="18.1796875" style="183" customWidth="1"/>
    <col min="15621" max="15621" width="7.1796875" style="183" customWidth="1"/>
    <col min="15622" max="15622" width="10" style="183" customWidth="1"/>
    <col min="15623" max="15624" width="12.1796875" style="183" customWidth="1"/>
    <col min="15625" max="15625" width="12.453125" style="183" customWidth="1"/>
    <col min="15626" max="15872" width="8.81640625" style="183"/>
    <col min="15873" max="15873" width="7.453125" style="183" customWidth="1"/>
    <col min="15874" max="15874" width="19.7265625" style="183" customWidth="1"/>
    <col min="15875" max="15876" width="18.1796875" style="183" customWidth="1"/>
    <col min="15877" max="15877" width="7.1796875" style="183" customWidth="1"/>
    <col min="15878" max="15878" width="10" style="183" customWidth="1"/>
    <col min="15879" max="15880" width="12.1796875" style="183" customWidth="1"/>
    <col min="15881" max="15881" width="12.453125" style="183" customWidth="1"/>
    <col min="15882" max="16128" width="8.81640625" style="183"/>
    <col min="16129" max="16129" width="7.453125" style="183" customWidth="1"/>
    <col min="16130" max="16130" width="19.7265625" style="183" customWidth="1"/>
    <col min="16131" max="16132" width="18.1796875" style="183" customWidth="1"/>
    <col min="16133" max="16133" width="7.1796875" style="183" customWidth="1"/>
    <col min="16134" max="16134" width="10" style="183" customWidth="1"/>
    <col min="16135" max="16136" width="12.1796875" style="183" customWidth="1"/>
    <col min="16137" max="16137" width="12.453125" style="183" customWidth="1"/>
    <col min="16138" max="16384" width="8.81640625" style="183"/>
  </cols>
  <sheetData>
    <row r="1" spans="1:9" ht="20.5" thickBot="1">
      <c r="A1" s="460"/>
      <c r="B1" s="461"/>
      <c r="C1" s="461"/>
      <c r="D1" s="461"/>
      <c r="E1" s="461"/>
      <c r="F1" s="461"/>
      <c r="G1" s="461"/>
      <c r="H1" s="461"/>
      <c r="I1" s="462"/>
    </row>
    <row r="3" spans="1:9" ht="14" customHeight="1">
      <c r="C3" s="480" t="s">
        <v>360</v>
      </c>
      <c r="D3" s="480"/>
      <c r="E3" s="480"/>
      <c r="F3" s="480"/>
      <c r="G3" s="480"/>
      <c r="H3" s="480"/>
      <c r="I3" s="480"/>
    </row>
    <row r="4" spans="1:9" ht="14" customHeight="1">
      <c r="C4" s="480"/>
      <c r="D4" s="480"/>
      <c r="E4" s="480"/>
      <c r="F4" s="480"/>
      <c r="G4" s="480"/>
      <c r="H4" s="480"/>
      <c r="I4" s="480"/>
    </row>
    <row r="5" spans="1:9" ht="14" customHeight="1">
      <c r="C5" s="480"/>
      <c r="D5" s="480"/>
      <c r="E5" s="480"/>
      <c r="F5" s="480"/>
      <c r="G5" s="480"/>
      <c r="H5" s="480"/>
      <c r="I5" s="480"/>
    </row>
    <row r="6" spans="1:9" ht="14" customHeight="1">
      <c r="A6" s="184"/>
      <c r="B6" s="184"/>
      <c r="C6" s="480"/>
      <c r="D6" s="480"/>
      <c r="E6" s="480"/>
      <c r="F6" s="480"/>
      <c r="G6" s="480"/>
      <c r="H6" s="480"/>
      <c r="I6" s="480"/>
    </row>
    <row r="7" spans="1:9" ht="16.5" customHeight="1">
      <c r="A7" s="184"/>
      <c r="B7" s="184"/>
      <c r="C7" s="480"/>
      <c r="D7" s="480"/>
      <c r="E7" s="480"/>
      <c r="F7" s="480"/>
      <c r="G7" s="480"/>
      <c r="H7" s="480"/>
      <c r="I7" s="480"/>
    </row>
    <row r="8" spans="1:9" ht="14.5" thickBot="1">
      <c r="A8" s="185"/>
      <c r="B8" s="185"/>
      <c r="C8" s="185"/>
      <c r="D8" s="185"/>
      <c r="E8" s="185"/>
      <c r="F8" s="185"/>
      <c r="G8" s="185"/>
      <c r="H8" s="185"/>
      <c r="I8" s="185"/>
    </row>
    <row r="9" spans="1:9" ht="42" customHeight="1" thickBot="1">
      <c r="A9" s="463" t="s">
        <v>333</v>
      </c>
      <c r="B9" s="464"/>
      <c r="C9" s="464"/>
      <c r="D9" s="464"/>
      <c r="E9" s="464"/>
      <c r="F9" s="464"/>
      <c r="G9" s="464"/>
      <c r="H9" s="464"/>
      <c r="I9" s="464"/>
    </row>
    <row r="10" spans="1:9" ht="14.5" thickBot="1">
      <c r="A10" s="465" t="s">
        <v>334</v>
      </c>
      <c r="B10" s="465"/>
      <c r="C10" s="465"/>
      <c r="D10" s="465"/>
      <c r="E10" s="465"/>
      <c r="F10" s="466" t="s">
        <v>335</v>
      </c>
      <c r="G10" s="466"/>
      <c r="H10" s="466"/>
      <c r="I10" s="467" t="s">
        <v>336</v>
      </c>
    </row>
    <row r="11" spans="1:9" ht="14.5" thickBot="1">
      <c r="A11" s="465"/>
      <c r="B11" s="465"/>
      <c r="C11" s="465"/>
      <c r="D11" s="465"/>
      <c r="E11" s="465"/>
      <c r="F11" s="186" t="s">
        <v>337</v>
      </c>
      <c r="G11" s="186" t="s">
        <v>134</v>
      </c>
      <c r="H11" s="186" t="s">
        <v>338</v>
      </c>
      <c r="I11" s="467"/>
    </row>
    <row r="12" spans="1:9">
      <c r="A12" s="187" t="s">
        <v>160</v>
      </c>
      <c r="B12" s="471" t="s">
        <v>161</v>
      </c>
      <c r="C12" s="471"/>
      <c r="D12" s="471"/>
      <c r="E12" s="471"/>
      <c r="F12" s="188">
        <v>1.4999999999999999E-2</v>
      </c>
      <c r="G12" s="188">
        <v>3.4500000000000003E-2</v>
      </c>
      <c r="H12" s="188">
        <v>4.4900000000000002E-2</v>
      </c>
      <c r="I12" s="335"/>
    </row>
    <row r="13" spans="1:9">
      <c r="A13" s="189" t="s">
        <v>339</v>
      </c>
      <c r="B13" s="468" t="s">
        <v>340</v>
      </c>
      <c r="C13" s="468"/>
      <c r="D13" s="468"/>
      <c r="E13" s="468"/>
      <c r="F13" s="190">
        <v>3.0000000000000001E-3</v>
      </c>
      <c r="G13" s="190">
        <v>4.7999999999999996E-3</v>
      </c>
      <c r="H13" s="190">
        <v>8.2000000000000007E-3</v>
      </c>
      <c r="I13" s="336"/>
    </row>
    <row r="14" spans="1:9">
      <c r="A14" s="189" t="s">
        <v>341</v>
      </c>
      <c r="B14" s="468" t="s">
        <v>342</v>
      </c>
      <c r="C14" s="468"/>
      <c r="D14" s="468"/>
      <c r="E14" s="468"/>
      <c r="F14" s="190">
        <v>5.5999999999999999E-3</v>
      </c>
      <c r="G14" s="190">
        <v>8.5000000000000006E-3</v>
      </c>
      <c r="H14" s="190">
        <v>8.8999999999999999E-3</v>
      </c>
      <c r="I14" s="336"/>
    </row>
    <row r="15" spans="1:9" ht="14.5" thickBot="1">
      <c r="A15" s="191"/>
      <c r="B15" s="470" t="s">
        <v>61</v>
      </c>
      <c r="C15" s="470"/>
      <c r="D15" s="470"/>
      <c r="E15" s="470"/>
      <c r="F15" s="470"/>
      <c r="G15" s="470"/>
      <c r="H15" s="470"/>
      <c r="I15" s="337">
        <f>SUM(I12:I14)</f>
        <v>0</v>
      </c>
    </row>
    <row r="16" spans="1:9">
      <c r="A16" s="187" t="s">
        <v>343</v>
      </c>
      <c r="B16" s="471" t="s">
        <v>162</v>
      </c>
      <c r="C16" s="471"/>
      <c r="D16" s="471"/>
      <c r="E16" s="471"/>
      <c r="F16" s="188">
        <v>8.5000000000000006E-3</v>
      </c>
      <c r="G16" s="188">
        <v>8.5000000000000006E-3</v>
      </c>
      <c r="H16" s="188">
        <v>1.11E-2</v>
      </c>
      <c r="I16" s="338"/>
    </row>
    <row r="17" spans="1:9" ht="14.5" thickBot="1">
      <c r="A17" s="191"/>
      <c r="B17" s="470" t="s">
        <v>61</v>
      </c>
      <c r="C17" s="470"/>
      <c r="D17" s="470"/>
      <c r="E17" s="470"/>
      <c r="F17" s="470"/>
      <c r="G17" s="470"/>
      <c r="H17" s="470"/>
      <c r="I17" s="337">
        <f>I16</f>
        <v>0</v>
      </c>
    </row>
    <row r="18" spans="1:9">
      <c r="A18" s="187" t="s">
        <v>91</v>
      </c>
      <c r="B18" s="471" t="s">
        <v>297</v>
      </c>
      <c r="C18" s="471"/>
      <c r="D18" s="471"/>
      <c r="E18" s="471"/>
      <c r="F18" s="188">
        <v>3.5000000000000003E-2</v>
      </c>
      <c r="G18" s="188">
        <v>5.11E-2</v>
      </c>
      <c r="H18" s="188">
        <v>6.2199999999999998E-2</v>
      </c>
      <c r="I18" s="338"/>
    </row>
    <row r="19" spans="1:9" ht="14.5" thickBot="1">
      <c r="A19" s="191"/>
      <c r="B19" s="470" t="s">
        <v>61</v>
      </c>
      <c r="C19" s="470"/>
      <c r="D19" s="470"/>
      <c r="E19" s="470"/>
      <c r="F19" s="470"/>
      <c r="G19" s="470"/>
      <c r="H19" s="470"/>
      <c r="I19" s="337">
        <f>I18</f>
        <v>0</v>
      </c>
    </row>
    <row r="20" spans="1:9" ht="14.5" thickBot="1">
      <c r="A20" s="479" t="s">
        <v>344</v>
      </c>
      <c r="B20" s="471" t="s">
        <v>27</v>
      </c>
      <c r="C20" s="471"/>
      <c r="D20" s="471"/>
      <c r="E20" s="471"/>
      <c r="F20" s="188">
        <v>0.03</v>
      </c>
      <c r="G20" s="188">
        <v>0.03</v>
      </c>
      <c r="H20" s="188">
        <v>0.03</v>
      </c>
      <c r="I20" s="335"/>
    </row>
    <row r="21" spans="1:9" ht="14.5" thickBot="1">
      <c r="A21" s="479"/>
      <c r="B21" s="468" t="s">
        <v>28</v>
      </c>
      <c r="C21" s="468"/>
      <c r="D21" s="468"/>
      <c r="E21" s="468"/>
      <c r="F21" s="190">
        <v>6.4999999999999997E-3</v>
      </c>
      <c r="G21" s="190">
        <v>6.4999999999999997E-3</v>
      </c>
      <c r="H21" s="190">
        <v>6.4999999999999997E-3</v>
      </c>
      <c r="I21" s="336"/>
    </row>
    <row r="22" spans="1:9" ht="14.5" thickBot="1">
      <c r="A22" s="479"/>
      <c r="B22" s="468" t="s">
        <v>163</v>
      </c>
      <c r="C22" s="468"/>
      <c r="D22" s="468"/>
      <c r="E22" s="468"/>
      <c r="F22" s="190">
        <v>0.02</v>
      </c>
      <c r="G22" s="190">
        <v>3.5000000000000003E-2</v>
      </c>
      <c r="H22" s="190">
        <v>0.05</v>
      </c>
      <c r="I22" s="336"/>
    </row>
    <row r="23" spans="1:9" ht="14.5" thickBot="1">
      <c r="A23" s="479"/>
      <c r="B23" s="469" t="s">
        <v>345</v>
      </c>
      <c r="C23" s="469"/>
      <c r="D23" s="469"/>
      <c r="E23" s="469"/>
      <c r="F23" s="192"/>
      <c r="G23" s="192"/>
      <c r="H23" s="192"/>
      <c r="I23" s="339"/>
    </row>
    <row r="24" spans="1:9" ht="14.5" thickBot="1">
      <c r="A24" s="479"/>
      <c r="B24" s="470" t="s">
        <v>61</v>
      </c>
      <c r="C24" s="470"/>
      <c r="D24" s="470"/>
      <c r="E24" s="470"/>
      <c r="F24" s="470"/>
      <c r="G24" s="470"/>
      <c r="H24" s="470"/>
      <c r="I24" s="337">
        <f>SUM(I20:I23)</f>
        <v>0</v>
      </c>
    </row>
    <row r="25" spans="1:9" ht="19.5" thickBot="1">
      <c r="A25" s="475" t="s">
        <v>346</v>
      </c>
      <c r="B25" s="475"/>
      <c r="C25" s="475"/>
      <c r="D25" s="475"/>
      <c r="E25" s="475"/>
      <c r="F25" s="475"/>
      <c r="G25" s="475"/>
      <c r="H25" s="475"/>
      <c r="I25" s="340">
        <f>$C$44</f>
        <v>0</v>
      </c>
    </row>
    <row r="26" spans="1:9">
      <c r="A26" s="193"/>
      <c r="B26" s="193"/>
      <c r="C26" s="193"/>
      <c r="D26" s="193"/>
      <c r="E26" s="193"/>
      <c r="F26" s="194"/>
      <c r="G26" s="194"/>
      <c r="H26" s="193"/>
      <c r="I26" s="194"/>
    </row>
    <row r="27" spans="1:9">
      <c r="A27" s="476" t="s">
        <v>347</v>
      </c>
      <c r="B27" s="476"/>
      <c r="C27" s="476"/>
      <c r="D27" s="476" t="s">
        <v>348</v>
      </c>
      <c r="E27" s="476"/>
      <c r="F27" s="476"/>
      <c r="G27" s="476"/>
      <c r="H27" s="476"/>
      <c r="I27" s="476"/>
    </row>
    <row r="28" spans="1:9">
      <c r="A28" s="195" t="s">
        <v>160</v>
      </c>
      <c r="B28" s="196" t="s">
        <v>161</v>
      </c>
      <c r="C28" s="197"/>
      <c r="D28" s="198"/>
      <c r="E28" s="199"/>
      <c r="F28" s="199"/>
      <c r="G28" s="199"/>
      <c r="H28" s="199"/>
      <c r="I28" s="200"/>
    </row>
    <row r="29" spans="1:9">
      <c r="A29" s="195" t="s">
        <v>349</v>
      </c>
      <c r="B29" s="196" t="s">
        <v>350</v>
      </c>
      <c r="C29" s="197"/>
      <c r="D29" s="201"/>
      <c r="E29" s="477" t="s">
        <v>351</v>
      </c>
      <c r="F29" s="477"/>
      <c r="G29" s="477"/>
      <c r="H29" s="477"/>
      <c r="I29" s="202">
        <v>-1</v>
      </c>
    </row>
    <row r="30" spans="1:9">
      <c r="A30" s="195" t="s">
        <v>215</v>
      </c>
      <c r="B30" s="196" t="s">
        <v>352</v>
      </c>
      <c r="C30" s="197"/>
      <c r="D30" s="201"/>
      <c r="E30" s="478" t="s">
        <v>353</v>
      </c>
      <c r="F30" s="478"/>
      <c r="G30" s="478"/>
      <c r="H30" s="478"/>
      <c r="I30" s="203"/>
    </row>
    <row r="31" spans="1:9">
      <c r="A31" s="195" t="s">
        <v>341</v>
      </c>
      <c r="B31" s="196" t="s">
        <v>342</v>
      </c>
      <c r="C31" s="197"/>
      <c r="D31" s="201"/>
      <c r="E31" s="204"/>
      <c r="F31" s="204"/>
      <c r="G31" s="204"/>
      <c r="H31" s="204"/>
      <c r="I31" s="203"/>
    </row>
    <row r="32" spans="1:9">
      <c r="A32" s="195" t="s">
        <v>343</v>
      </c>
      <c r="B32" s="196" t="s">
        <v>162</v>
      </c>
      <c r="C32" s="197"/>
      <c r="D32" s="201"/>
      <c r="E32" s="204"/>
      <c r="F32" s="204"/>
      <c r="G32" s="204"/>
      <c r="H32" s="204"/>
      <c r="I32" s="203"/>
    </row>
    <row r="33" spans="1:9">
      <c r="A33" s="195" t="s">
        <v>91</v>
      </c>
      <c r="B33" s="196" t="s">
        <v>297</v>
      </c>
      <c r="C33" s="197"/>
      <c r="D33" s="201"/>
      <c r="E33" s="204"/>
      <c r="F33" s="204"/>
      <c r="G33" s="204"/>
      <c r="H33" s="204"/>
      <c r="I33" s="203"/>
    </row>
    <row r="34" spans="1:9">
      <c r="A34" s="195" t="s">
        <v>344</v>
      </c>
      <c r="B34" s="196" t="s">
        <v>354</v>
      </c>
      <c r="C34" s="197"/>
      <c r="D34" s="205"/>
      <c r="E34" s="206"/>
      <c r="F34" s="206"/>
      <c r="G34" s="206"/>
      <c r="H34" s="206"/>
      <c r="I34" s="207"/>
    </row>
    <row r="35" spans="1:9">
      <c r="A35" s="193"/>
      <c r="B35" s="193"/>
      <c r="C35" s="193"/>
      <c r="D35" s="193"/>
      <c r="E35" s="193"/>
      <c r="F35" s="194"/>
      <c r="G35" s="194"/>
      <c r="H35" s="193"/>
      <c r="I35" s="194"/>
    </row>
    <row r="36" spans="1:9">
      <c r="A36" s="193"/>
      <c r="B36" s="193"/>
      <c r="C36" s="193"/>
      <c r="D36" s="193"/>
      <c r="E36" s="193"/>
      <c r="F36" s="194"/>
      <c r="G36" s="194"/>
      <c r="H36" s="193"/>
      <c r="I36" s="194"/>
    </row>
    <row r="37" spans="1:9">
      <c r="A37" s="472" t="s">
        <v>355</v>
      </c>
      <c r="B37" s="472"/>
      <c r="C37" s="209">
        <f>$I$15</f>
        <v>0</v>
      </c>
      <c r="D37" s="193"/>
      <c r="E37" s="193"/>
      <c r="F37" s="194"/>
      <c r="G37" s="194"/>
      <c r="H37" s="193"/>
      <c r="I37" s="194"/>
    </row>
    <row r="38" spans="1:9">
      <c r="A38" s="472" t="s">
        <v>356</v>
      </c>
      <c r="B38" s="472"/>
      <c r="C38" s="209">
        <f>$I$17</f>
        <v>0</v>
      </c>
      <c r="D38" s="193"/>
      <c r="E38" s="193"/>
      <c r="F38" s="194"/>
      <c r="G38" s="194"/>
      <c r="H38" s="193"/>
      <c r="I38" s="194"/>
    </row>
    <row r="39" spans="1:9">
      <c r="A39" s="472" t="s">
        <v>357</v>
      </c>
      <c r="B39" s="472"/>
      <c r="C39" s="209">
        <f>$I$19</f>
        <v>0</v>
      </c>
      <c r="D39" s="193"/>
      <c r="E39" s="193"/>
      <c r="F39" s="194"/>
      <c r="G39" s="194"/>
      <c r="H39" s="193"/>
      <c r="I39" s="194"/>
    </row>
    <row r="40" spans="1:9">
      <c r="A40" s="472" t="s">
        <v>358</v>
      </c>
      <c r="B40" s="472"/>
      <c r="C40" s="209">
        <f>$I$24</f>
        <v>0</v>
      </c>
      <c r="D40" s="193"/>
      <c r="E40" s="193"/>
      <c r="F40" s="194"/>
      <c r="G40" s="194"/>
      <c r="H40" s="193"/>
      <c r="I40" s="194"/>
    </row>
    <row r="41" spans="1:9">
      <c r="A41" s="193"/>
      <c r="B41" s="193"/>
      <c r="C41" s="193"/>
      <c r="D41" s="193"/>
      <c r="E41" s="193"/>
      <c r="F41" s="194"/>
      <c r="G41" s="194"/>
      <c r="H41" s="193"/>
      <c r="I41" s="194"/>
    </row>
    <row r="42" spans="1:9">
      <c r="A42" s="193"/>
      <c r="B42" s="208" t="s">
        <v>359</v>
      </c>
      <c r="C42" s="193">
        <f>(((1+C37)*(1+C38)*(1+C39))/(1-C40)-1)</f>
        <v>0</v>
      </c>
      <c r="D42" s="193"/>
      <c r="E42" s="193"/>
      <c r="F42" s="194"/>
      <c r="G42" s="194"/>
      <c r="H42" s="193"/>
      <c r="I42" s="194"/>
    </row>
    <row r="43" spans="1:9">
      <c r="A43" s="193"/>
      <c r="B43" s="193"/>
      <c r="C43" s="193"/>
      <c r="D43" s="193"/>
      <c r="E43" s="193"/>
      <c r="F43" s="194"/>
      <c r="G43" s="194"/>
      <c r="H43" s="193"/>
      <c r="I43" s="194"/>
    </row>
    <row r="44" spans="1:9" ht="18">
      <c r="A44" s="193"/>
      <c r="B44" s="210" t="s">
        <v>359</v>
      </c>
      <c r="C44" s="211">
        <f>C42</f>
        <v>0</v>
      </c>
      <c r="D44" s="193"/>
      <c r="E44" s="193"/>
      <c r="F44" s="194"/>
      <c r="G44" s="194"/>
      <c r="H44" s="193"/>
      <c r="I44" s="194"/>
    </row>
    <row r="45" spans="1:9">
      <c r="A45" s="193"/>
      <c r="B45" s="193"/>
      <c r="C45" s="193"/>
      <c r="D45" s="193"/>
      <c r="E45" s="193"/>
      <c r="F45" s="194"/>
      <c r="G45" s="194"/>
      <c r="H45" s="193"/>
      <c r="I45" s="194"/>
    </row>
  </sheetData>
  <mergeCells count="29">
    <mergeCell ref="A38:B38"/>
    <mergeCell ref="A39:B39"/>
    <mergeCell ref="A40:B40"/>
    <mergeCell ref="C3:I7"/>
    <mergeCell ref="A25:H25"/>
    <mergeCell ref="A27:C27"/>
    <mergeCell ref="D27:I27"/>
    <mergeCell ref="E29:H29"/>
    <mergeCell ref="E30:H30"/>
    <mergeCell ref="A37:B37"/>
    <mergeCell ref="B18:E18"/>
    <mergeCell ref="B19:H19"/>
    <mergeCell ref="A20:A24"/>
    <mergeCell ref="B20:E20"/>
    <mergeCell ref="B21:E21"/>
    <mergeCell ref="B22:E22"/>
    <mergeCell ref="B23:E23"/>
    <mergeCell ref="B24:H24"/>
    <mergeCell ref="B12:E12"/>
    <mergeCell ref="B13:E13"/>
    <mergeCell ref="B14:E14"/>
    <mergeCell ref="B15:H15"/>
    <mergeCell ref="B16:E16"/>
    <mergeCell ref="B17:H17"/>
    <mergeCell ref="A1:I1"/>
    <mergeCell ref="A9:I9"/>
    <mergeCell ref="A10:E11"/>
    <mergeCell ref="F10:H10"/>
    <mergeCell ref="I10:I1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AA167-EA80-4601-B4C4-16815AF96F17}">
  <dimension ref="A1:I138"/>
  <sheetViews>
    <sheetView topLeftCell="A29"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5" width="20.81640625" style="83" customWidth="1"/>
    <col min="6" max="8" width="9.1796875" style="84"/>
    <col min="9" max="9" width="10.54296875" style="84" bestFit="1" customWidth="1"/>
    <col min="10" max="16384" width="9.1796875" style="84"/>
  </cols>
  <sheetData>
    <row r="1" spans="1:5" ht="16" customHeight="1"/>
    <row r="2" spans="1:5">
      <c r="A2" s="171"/>
      <c r="B2" s="171"/>
      <c r="C2" s="171"/>
      <c r="D2" s="171"/>
    </row>
    <row r="3" spans="1:5">
      <c r="A3" s="515"/>
      <c r="B3" s="515"/>
      <c r="C3" s="515"/>
      <c r="D3" s="515"/>
      <c r="E3" s="515"/>
    </row>
    <row r="4" spans="1:5" ht="15" thickBot="1">
      <c r="A4" s="516"/>
      <c r="B4" s="516"/>
      <c r="C4" s="516"/>
      <c r="D4" s="516"/>
      <c r="E4" s="516"/>
    </row>
    <row r="5" spans="1:5" ht="16" thickBot="1">
      <c r="A5" s="419" t="s">
        <v>2140</v>
      </c>
      <c r="B5" s="420"/>
      <c r="C5" s="420"/>
      <c r="D5" s="420"/>
      <c r="E5" s="420"/>
    </row>
    <row r="6" spans="1:5" ht="29.25" customHeight="1">
      <c r="A6" s="517" t="s">
        <v>302</v>
      </c>
      <c r="B6" s="518"/>
      <c r="C6" s="518"/>
      <c r="D6" s="518"/>
      <c r="E6" s="518"/>
    </row>
    <row r="7" spans="1:5">
      <c r="A7" s="85"/>
      <c r="B7" s="85"/>
      <c r="C7" s="85"/>
      <c r="D7" s="85"/>
      <c r="E7" s="85"/>
    </row>
    <row r="8" spans="1:5" ht="15.5">
      <c r="A8" s="519" t="s">
        <v>2139</v>
      </c>
      <c r="B8" s="519"/>
      <c r="C8" s="519"/>
      <c r="D8" s="519"/>
      <c r="E8" s="519"/>
    </row>
    <row r="9" spans="1:5" ht="15.5">
      <c r="A9" s="519" t="s">
        <v>2138</v>
      </c>
      <c r="B9" s="519"/>
      <c r="C9" s="519"/>
      <c r="D9" s="519"/>
      <c r="E9" s="519"/>
    </row>
    <row r="10" spans="1:5">
      <c r="A10" s="86"/>
      <c r="B10" s="86"/>
      <c r="C10" s="86"/>
      <c r="D10" s="86"/>
      <c r="E10" s="86"/>
    </row>
    <row r="11" spans="1:5">
      <c r="A11" s="520" t="s">
        <v>170</v>
      </c>
      <c r="B11" s="520"/>
      <c r="C11" s="520"/>
      <c r="D11" s="520"/>
      <c r="E11" s="520"/>
    </row>
    <row r="12" spans="1:5">
      <c r="A12" s="87" t="s">
        <v>44</v>
      </c>
      <c r="B12" s="521" t="s">
        <v>171</v>
      </c>
      <c r="C12" s="521"/>
      <c r="D12" s="530"/>
      <c r="E12" s="526"/>
    </row>
    <row r="13" spans="1:5">
      <c r="A13" s="87" t="s">
        <v>41</v>
      </c>
      <c r="B13" s="521" t="s">
        <v>172</v>
      </c>
      <c r="C13" s="521"/>
      <c r="D13" s="531" t="s">
        <v>173</v>
      </c>
      <c r="E13" s="532"/>
    </row>
    <row r="14" spans="1:5" ht="29" customHeight="1">
      <c r="A14" s="87" t="s">
        <v>39</v>
      </c>
      <c r="B14" s="521" t="s">
        <v>174</v>
      </c>
      <c r="C14" s="521"/>
      <c r="D14" s="533"/>
      <c r="E14" s="534"/>
    </row>
    <row r="15" spans="1:5">
      <c r="A15" s="87" t="s">
        <v>42</v>
      </c>
      <c r="B15" s="521" t="s">
        <v>175</v>
      </c>
      <c r="C15" s="521"/>
      <c r="D15" s="526">
        <v>60</v>
      </c>
      <c r="E15" s="526"/>
    </row>
    <row r="16" spans="1:5">
      <c r="A16" s="89"/>
      <c r="B16" s="90"/>
      <c r="C16" s="90"/>
      <c r="D16" s="89"/>
      <c r="E16" s="89"/>
    </row>
    <row r="17" spans="1:5" ht="29">
      <c r="A17" s="91" t="s">
        <v>101</v>
      </c>
      <c r="B17" s="91" t="s">
        <v>176</v>
      </c>
      <c r="C17" s="514" t="s">
        <v>177</v>
      </c>
      <c r="D17" s="527"/>
      <c r="E17" s="91" t="s">
        <v>178</v>
      </c>
    </row>
    <row r="18" spans="1:5">
      <c r="A18" s="93">
        <v>1</v>
      </c>
      <c r="B18" s="93" t="s">
        <v>318</v>
      </c>
      <c r="C18" s="528" t="s">
        <v>179</v>
      </c>
      <c r="D18" s="528"/>
      <c r="E18" s="154" t="s">
        <v>281</v>
      </c>
    </row>
    <row r="19" spans="1:5">
      <c r="A19" s="89"/>
      <c r="B19" s="90"/>
      <c r="C19" s="90"/>
      <c r="D19" s="89"/>
      <c r="E19" s="89"/>
    </row>
    <row r="20" spans="1:5" ht="15.5">
      <c r="A20" s="529" t="s">
        <v>181</v>
      </c>
      <c r="B20" s="529"/>
      <c r="C20" s="529"/>
      <c r="D20" s="529"/>
      <c r="E20" s="529"/>
    </row>
    <row r="21" spans="1:5" ht="14.25" customHeight="1">
      <c r="A21" s="520" t="s">
        <v>182</v>
      </c>
      <c r="B21" s="520"/>
      <c r="C21" s="520"/>
      <c r="D21" s="520"/>
      <c r="E21" s="520"/>
    </row>
    <row r="22" spans="1:5" ht="27.75" customHeight="1">
      <c r="A22" s="87">
        <v>1</v>
      </c>
      <c r="B22" s="521" t="s">
        <v>183</v>
      </c>
      <c r="C22" s="521"/>
      <c r="D22" s="522" t="s">
        <v>14</v>
      </c>
      <c r="E22" s="523"/>
    </row>
    <row r="23" spans="1:5" ht="14.25" customHeight="1">
      <c r="A23" s="87">
        <v>2</v>
      </c>
      <c r="B23" s="524" t="s">
        <v>184</v>
      </c>
      <c r="C23" s="525"/>
      <c r="D23" s="498" t="s">
        <v>298</v>
      </c>
      <c r="E23" s="500"/>
    </row>
    <row r="24" spans="1:5" ht="15" customHeight="1">
      <c r="A24" s="87">
        <v>3</v>
      </c>
      <c r="B24" s="521" t="s">
        <v>185</v>
      </c>
      <c r="C24" s="521"/>
      <c r="D24" s="535"/>
      <c r="E24" s="536"/>
    </row>
    <row r="25" spans="1:5" ht="15" customHeight="1">
      <c r="A25" s="87">
        <v>4</v>
      </c>
      <c r="B25" s="521" t="s">
        <v>186</v>
      </c>
      <c r="C25" s="521"/>
      <c r="D25" s="535">
        <v>1621</v>
      </c>
      <c r="E25" s="536"/>
    </row>
    <row r="26" spans="1:5" ht="14.25" customHeight="1">
      <c r="A26" s="87">
        <v>5</v>
      </c>
      <c r="B26" s="521" t="s">
        <v>187</v>
      </c>
      <c r="C26" s="521"/>
      <c r="D26" s="538" t="s">
        <v>14</v>
      </c>
      <c r="E26" s="539"/>
    </row>
    <row r="27" spans="1:5" ht="14.25" customHeight="1">
      <c r="A27" s="87">
        <v>6</v>
      </c>
      <c r="B27" s="521" t="s">
        <v>189</v>
      </c>
      <c r="C27" s="521"/>
      <c r="D27" s="530"/>
      <c r="E27" s="530"/>
    </row>
    <row r="28" spans="1:5" ht="14.25" customHeight="1">
      <c r="A28" s="87">
        <v>7</v>
      </c>
      <c r="B28" s="521" t="s">
        <v>190</v>
      </c>
      <c r="C28" s="521"/>
      <c r="D28" s="530"/>
      <c r="E28" s="530"/>
    </row>
    <row r="29" spans="1:5">
      <c r="A29" s="89"/>
      <c r="B29" s="90"/>
      <c r="C29" s="90"/>
      <c r="D29" s="94"/>
      <c r="E29" s="94"/>
    </row>
    <row r="30" spans="1:5">
      <c r="A30" s="495" t="s">
        <v>191</v>
      </c>
      <c r="B30" s="496"/>
      <c r="C30" s="496"/>
      <c r="D30" s="496"/>
      <c r="E30" s="496"/>
    </row>
    <row r="31" spans="1:5">
      <c r="A31" s="91">
        <v>1</v>
      </c>
      <c r="B31" s="537" t="s">
        <v>192</v>
      </c>
      <c r="C31" s="537"/>
      <c r="D31" s="92" t="s">
        <v>52</v>
      </c>
      <c r="E31" s="95" t="s">
        <v>193</v>
      </c>
    </row>
    <row r="32" spans="1:5">
      <c r="A32" s="87" t="s">
        <v>194</v>
      </c>
      <c r="B32" s="512" t="s">
        <v>195</v>
      </c>
      <c r="C32" s="512"/>
      <c r="D32" s="88"/>
      <c r="E32" s="155"/>
    </row>
    <row r="33" spans="1:5">
      <c r="A33" s="87" t="s">
        <v>41</v>
      </c>
      <c r="B33" s="510" t="s">
        <v>196</v>
      </c>
      <c r="C33" s="511"/>
      <c r="D33" s="96"/>
      <c r="E33" s="97">
        <f>E32*D33</f>
        <v>0</v>
      </c>
    </row>
    <row r="34" spans="1:5">
      <c r="A34" s="87" t="s">
        <v>39</v>
      </c>
      <c r="B34" s="510" t="s">
        <v>197</v>
      </c>
      <c r="C34" s="511"/>
      <c r="D34" s="96"/>
      <c r="E34" s="97">
        <f>D34*E32</f>
        <v>0</v>
      </c>
    </row>
    <row r="35" spans="1:5">
      <c r="A35" s="87" t="s">
        <v>42</v>
      </c>
      <c r="B35" s="512" t="s">
        <v>198</v>
      </c>
      <c r="C35" s="512"/>
      <c r="D35" s="96"/>
      <c r="E35" s="97">
        <f>(E32+E33)/220*D35*15*7</f>
        <v>0</v>
      </c>
    </row>
    <row r="36" spans="1:5">
      <c r="A36" s="87" t="s">
        <v>45</v>
      </c>
      <c r="B36" s="512" t="s">
        <v>199</v>
      </c>
      <c r="C36" s="512"/>
      <c r="D36" s="96"/>
      <c r="E36" s="98">
        <f>(E32+E33)/220*(D36+D35)*15*1</f>
        <v>0</v>
      </c>
    </row>
    <row r="37" spans="1:5" s="101" customFormat="1">
      <c r="A37" s="513" t="s">
        <v>200</v>
      </c>
      <c r="B37" s="513"/>
      <c r="C37" s="513"/>
      <c r="D37" s="514"/>
      <c r="E37" s="99">
        <f>SUM(E32:E36)</f>
        <v>0</v>
      </c>
    </row>
    <row r="38" spans="1:5" s="101" customFormat="1" ht="7.5" customHeight="1">
      <c r="A38" s="102"/>
      <c r="B38" s="102"/>
      <c r="C38" s="102"/>
      <c r="D38" s="102"/>
      <c r="E38" s="103"/>
    </row>
    <row r="39" spans="1:5" s="101" customFormat="1">
      <c r="A39" s="495" t="s">
        <v>201</v>
      </c>
      <c r="B39" s="496"/>
      <c r="C39" s="496"/>
      <c r="D39" s="496"/>
      <c r="E39" s="496"/>
    </row>
    <row r="40" spans="1:5" s="101" customFormat="1">
      <c r="A40" s="490" t="s">
        <v>202</v>
      </c>
      <c r="B40" s="490"/>
      <c r="C40" s="490"/>
      <c r="D40" s="490"/>
      <c r="E40" s="490"/>
    </row>
    <row r="41" spans="1:5" s="101" customFormat="1">
      <c r="A41" s="95" t="s">
        <v>12</v>
      </c>
      <c r="B41" s="491" t="s">
        <v>203</v>
      </c>
      <c r="C41" s="491"/>
      <c r="D41" s="95" t="s">
        <v>52</v>
      </c>
      <c r="E41" s="104" t="s">
        <v>193</v>
      </c>
    </row>
    <row r="42" spans="1:5" s="101" customFormat="1">
      <c r="A42" s="105" t="s">
        <v>194</v>
      </c>
      <c r="B42" s="540" t="s">
        <v>204</v>
      </c>
      <c r="C42" s="541"/>
      <c r="D42" s="106">
        <v>8.3299999999999999E-2</v>
      </c>
      <c r="E42" s="107">
        <f>D42*E37</f>
        <v>0</v>
      </c>
    </row>
    <row r="43" spans="1:5" s="101" customFormat="1">
      <c r="A43" s="108" t="s">
        <v>205</v>
      </c>
      <c r="B43" s="109" t="s">
        <v>303</v>
      </c>
      <c r="C43" s="172"/>
      <c r="D43" s="5">
        <v>0.121</v>
      </c>
      <c r="E43" s="110">
        <f>D43*E37</f>
        <v>0</v>
      </c>
    </row>
    <row r="44" spans="1:5" s="101" customFormat="1">
      <c r="A44" s="542" t="s">
        <v>206</v>
      </c>
      <c r="B44" s="542"/>
      <c r="C44" s="542"/>
      <c r="D44" s="111">
        <f>SUM(D42:D43)</f>
        <v>0.20429999999999998</v>
      </c>
      <c r="E44" s="112">
        <f>SUM(E42:E43)</f>
        <v>0</v>
      </c>
    </row>
    <row r="45" spans="1:5" s="101" customFormat="1">
      <c r="A45" s="113"/>
      <c r="B45" s="113"/>
      <c r="C45" s="113"/>
      <c r="D45" s="114"/>
      <c r="E45" s="115"/>
    </row>
    <row r="46" spans="1:5" s="101" customFormat="1">
      <c r="A46" s="490" t="s">
        <v>207</v>
      </c>
      <c r="B46" s="490"/>
      <c r="C46" s="490"/>
      <c r="D46" s="490"/>
      <c r="E46" s="490"/>
    </row>
    <row r="47" spans="1:5" s="101" customFormat="1">
      <c r="A47" s="95" t="s">
        <v>13</v>
      </c>
      <c r="B47" s="497" t="s">
        <v>208</v>
      </c>
      <c r="C47" s="497"/>
      <c r="D47" s="95" t="s">
        <v>52</v>
      </c>
      <c r="E47" s="95" t="s">
        <v>193</v>
      </c>
    </row>
    <row r="48" spans="1:5" s="101" customFormat="1" ht="15" customHeight="1">
      <c r="A48" s="117" t="s">
        <v>194</v>
      </c>
      <c r="B48" s="482" t="s">
        <v>2137</v>
      </c>
      <c r="C48" s="482"/>
      <c r="D48" s="131"/>
      <c r="E48" s="97">
        <f>($E$37+$E$44)*D48</f>
        <v>0</v>
      </c>
    </row>
    <row r="49" spans="1:9" s="101" customFormat="1" ht="13.9" customHeight="1">
      <c r="A49" s="117" t="s">
        <v>205</v>
      </c>
      <c r="B49" s="482" t="s">
        <v>209</v>
      </c>
      <c r="C49" s="482"/>
      <c r="D49" s="131"/>
      <c r="E49" s="97">
        <f t="shared" ref="E49:E55" si="0">($E$37+$E$44)*D49</f>
        <v>0</v>
      </c>
    </row>
    <row r="50" spans="1:9" s="101" customFormat="1" ht="13.9" customHeight="1">
      <c r="A50" s="117" t="s">
        <v>39</v>
      </c>
      <c r="B50" s="482" t="s">
        <v>210</v>
      </c>
      <c r="C50" s="482"/>
      <c r="D50" s="131"/>
      <c r="E50" s="97">
        <f t="shared" si="0"/>
        <v>0</v>
      </c>
    </row>
    <row r="51" spans="1:9" s="101" customFormat="1" ht="13.9" customHeight="1">
      <c r="A51" s="117" t="s">
        <v>42</v>
      </c>
      <c r="B51" s="482" t="s">
        <v>211</v>
      </c>
      <c r="C51" s="482"/>
      <c r="D51" s="131"/>
      <c r="E51" s="97">
        <f t="shared" si="0"/>
        <v>0</v>
      </c>
    </row>
    <row r="52" spans="1:9" s="101" customFormat="1" ht="13.9" customHeight="1">
      <c r="A52" s="117" t="s">
        <v>45</v>
      </c>
      <c r="B52" s="482" t="s">
        <v>212</v>
      </c>
      <c r="C52" s="482"/>
      <c r="D52" s="131"/>
      <c r="E52" s="97">
        <f t="shared" si="0"/>
        <v>0</v>
      </c>
    </row>
    <row r="53" spans="1:9" s="101" customFormat="1" ht="13.9" customHeight="1">
      <c r="A53" s="117" t="s">
        <v>213</v>
      </c>
      <c r="B53" s="482" t="s">
        <v>214</v>
      </c>
      <c r="C53" s="482"/>
      <c r="D53" s="131"/>
      <c r="E53" s="97">
        <f t="shared" si="0"/>
        <v>0</v>
      </c>
    </row>
    <row r="54" spans="1:9" s="101" customFormat="1" ht="13.9" customHeight="1">
      <c r="A54" s="117" t="s">
        <v>215</v>
      </c>
      <c r="B54" s="482" t="s">
        <v>216</v>
      </c>
      <c r="C54" s="482"/>
      <c r="D54" s="131"/>
      <c r="E54" s="97">
        <f t="shared" si="0"/>
        <v>0</v>
      </c>
    </row>
    <row r="55" spans="1:9" s="101" customFormat="1" ht="26.5" customHeight="1">
      <c r="A55" s="117" t="s">
        <v>47</v>
      </c>
      <c r="B55" s="482" t="s">
        <v>217</v>
      </c>
      <c r="C55" s="482"/>
      <c r="D55" s="131"/>
      <c r="E55" s="97">
        <f t="shared" si="0"/>
        <v>0</v>
      </c>
    </row>
    <row r="56" spans="1:9" s="101" customFormat="1">
      <c r="A56" s="481" t="s">
        <v>218</v>
      </c>
      <c r="B56" s="481"/>
      <c r="C56" s="481"/>
      <c r="D56" s="118">
        <f>SUM(D48:D55)</f>
        <v>0</v>
      </c>
      <c r="E56" s="119">
        <f>SUM(E48:E55)</f>
        <v>0</v>
      </c>
    </row>
    <row r="57" spans="1:9" s="101" customFormat="1">
      <c r="A57" s="102"/>
      <c r="B57" s="102"/>
      <c r="C57" s="102"/>
      <c r="D57" s="102"/>
      <c r="E57" s="103"/>
    </row>
    <row r="58" spans="1:9" s="101" customFormat="1">
      <c r="A58" s="508" t="s">
        <v>219</v>
      </c>
      <c r="B58" s="508"/>
      <c r="C58" s="508"/>
      <c r="D58" s="508"/>
      <c r="E58" s="508"/>
    </row>
    <row r="59" spans="1:9" s="83" customFormat="1" ht="14.5" customHeight="1">
      <c r="A59" s="120" t="s">
        <v>15</v>
      </c>
      <c r="B59" s="509" t="s">
        <v>220</v>
      </c>
      <c r="C59" s="509"/>
      <c r="D59" s="120"/>
      <c r="E59" s="120" t="s">
        <v>193</v>
      </c>
    </row>
    <row r="60" spans="1:9" s="83" customFormat="1">
      <c r="A60" s="117" t="s">
        <v>44</v>
      </c>
      <c r="B60" s="482" t="s">
        <v>308</v>
      </c>
      <c r="C60" s="482"/>
      <c r="D60" s="122"/>
      <c r="E60" s="156">
        <f>D60*22*2*0.94</f>
        <v>0</v>
      </c>
      <c r="I60" s="121"/>
    </row>
    <row r="61" spans="1:9" s="83" customFormat="1" ht="20.5" customHeight="1">
      <c r="A61" s="117" t="s">
        <v>41</v>
      </c>
      <c r="B61" s="483" t="s">
        <v>221</v>
      </c>
      <c r="C61" s="485"/>
      <c r="D61" s="122"/>
      <c r="E61" s="156">
        <f>D61*22</f>
        <v>0</v>
      </c>
      <c r="I61" s="121"/>
    </row>
    <row r="62" spans="1:9" s="83" customFormat="1" ht="18.5" customHeight="1">
      <c r="A62" s="117" t="s">
        <v>39</v>
      </c>
      <c r="B62" s="483" t="s">
        <v>222</v>
      </c>
      <c r="C62" s="507"/>
      <c r="D62" s="122"/>
      <c r="E62" s="156"/>
      <c r="I62" s="121"/>
    </row>
    <row r="63" spans="1:9" s="83" customFormat="1">
      <c r="A63" s="123" t="s">
        <v>42</v>
      </c>
      <c r="B63" s="152" t="s">
        <v>300</v>
      </c>
      <c r="C63" s="153"/>
      <c r="D63" s="124"/>
      <c r="E63" s="156"/>
    </row>
    <row r="64" spans="1:9" s="83" customFormat="1">
      <c r="A64" s="123" t="s">
        <v>45</v>
      </c>
      <c r="B64" s="152" t="s">
        <v>301</v>
      </c>
      <c r="C64" s="153"/>
      <c r="D64" s="124"/>
      <c r="E64" s="156"/>
    </row>
    <row r="65" spans="1:5" s="101" customFormat="1">
      <c r="A65" s="481" t="s">
        <v>223</v>
      </c>
      <c r="B65" s="481"/>
      <c r="C65" s="481"/>
      <c r="D65" s="481"/>
      <c r="E65" s="99">
        <f>SUM(E60:E64)</f>
        <v>0</v>
      </c>
    </row>
    <row r="66" spans="1:5" s="101" customFormat="1" ht="15" customHeight="1" thickBot="1">
      <c r="A66" s="125"/>
      <c r="B66" s="126"/>
      <c r="C66" s="126"/>
      <c r="D66" s="126"/>
      <c r="E66" s="127"/>
    </row>
    <row r="67" spans="1:5" s="101" customFormat="1" ht="15" customHeight="1">
      <c r="A67" s="504"/>
      <c r="B67" s="505"/>
      <c r="C67" s="505"/>
      <c r="D67" s="505"/>
      <c r="E67" s="506"/>
    </row>
    <row r="68" spans="1:5" s="101" customFormat="1">
      <c r="A68" s="486" t="s">
        <v>224</v>
      </c>
      <c r="B68" s="486"/>
      <c r="C68" s="486"/>
      <c r="D68" s="486"/>
      <c r="E68" s="486"/>
    </row>
    <row r="69" spans="1:5" s="101" customFormat="1">
      <c r="A69" s="95"/>
      <c r="B69" s="497" t="s">
        <v>225</v>
      </c>
      <c r="C69" s="497"/>
      <c r="D69" s="95" t="s">
        <v>226</v>
      </c>
      <c r="E69" s="95" t="s">
        <v>193</v>
      </c>
    </row>
    <row r="70" spans="1:5" s="101" customFormat="1">
      <c r="A70" s="117" t="s">
        <v>12</v>
      </c>
      <c r="B70" s="487" t="s">
        <v>227</v>
      </c>
      <c r="C70" s="487"/>
      <c r="D70" s="128">
        <f>D44</f>
        <v>0.20429999999999998</v>
      </c>
      <c r="E70" s="97">
        <f>E44</f>
        <v>0</v>
      </c>
    </row>
    <row r="71" spans="1:5" s="101" customFormat="1">
      <c r="A71" s="117" t="s">
        <v>13</v>
      </c>
      <c r="B71" s="487" t="s">
        <v>228</v>
      </c>
      <c r="C71" s="487"/>
      <c r="D71" s="128">
        <f>D56</f>
        <v>0</v>
      </c>
      <c r="E71" s="97">
        <f>E56</f>
        <v>0</v>
      </c>
    </row>
    <row r="72" spans="1:5" s="101" customFormat="1">
      <c r="A72" s="117" t="s">
        <v>15</v>
      </c>
      <c r="B72" s="487" t="s">
        <v>229</v>
      </c>
      <c r="C72" s="487"/>
      <c r="D72" s="128"/>
      <c r="E72" s="97">
        <f>E65</f>
        <v>0</v>
      </c>
    </row>
    <row r="73" spans="1:5" s="101" customFormat="1">
      <c r="A73" s="488" t="s">
        <v>230</v>
      </c>
      <c r="B73" s="488"/>
      <c r="C73" s="488"/>
      <c r="D73" s="129">
        <f>SUM(D70:D72)</f>
        <v>0.20429999999999998</v>
      </c>
      <c r="E73" s="99">
        <f>SUM(E70:E72)</f>
        <v>0</v>
      </c>
    </row>
    <row r="74" spans="1:5" s="101" customFormat="1" ht="7.5" customHeight="1">
      <c r="A74" s="113"/>
      <c r="B74" s="113"/>
      <c r="C74" s="113"/>
      <c r="D74" s="130"/>
      <c r="E74" s="103"/>
    </row>
    <row r="75" spans="1:5" s="101" customFormat="1">
      <c r="A75" s="495" t="s">
        <v>231</v>
      </c>
      <c r="B75" s="496"/>
      <c r="C75" s="496"/>
      <c r="D75" s="496"/>
      <c r="E75" s="496"/>
    </row>
    <row r="76" spans="1:5" s="101" customFormat="1">
      <c r="A76" s="490" t="s">
        <v>231</v>
      </c>
      <c r="B76" s="490"/>
      <c r="C76" s="490"/>
      <c r="D76" s="490"/>
      <c r="E76" s="490"/>
    </row>
    <row r="77" spans="1:5" s="101" customFormat="1">
      <c r="A77" s="95">
        <v>3</v>
      </c>
      <c r="B77" s="497" t="s">
        <v>232</v>
      </c>
      <c r="C77" s="497"/>
      <c r="D77" s="95" t="s">
        <v>226</v>
      </c>
      <c r="E77" s="95" t="s">
        <v>193</v>
      </c>
    </row>
    <row r="78" spans="1:5" s="101" customFormat="1" ht="60" customHeight="1">
      <c r="A78" s="117" t="s">
        <v>194</v>
      </c>
      <c r="B78" s="482" t="s">
        <v>309</v>
      </c>
      <c r="C78" s="482"/>
      <c r="D78" s="131"/>
      <c r="E78" s="97">
        <f>D78*$E$37</f>
        <v>0</v>
      </c>
    </row>
    <row r="79" spans="1:5" s="101" customFormat="1" ht="33" customHeight="1">
      <c r="A79" s="117" t="s">
        <v>205</v>
      </c>
      <c r="B79" s="482" t="s">
        <v>233</v>
      </c>
      <c r="C79" s="482"/>
      <c r="D79" s="131"/>
      <c r="E79" s="97">
        <f>D55*E78</f>
        <v>0</v>
      </c>
    </row>
    <row r="80" spans="1:5" s="101" customFormat="1" ht="65.25" customHeight="1">
      <c r="A80" s="117" t="s">
        <v>39</v>
      </c>
      <c r="B80" s="482" t="s">
        <v>310</v>
      </c>
      <c r="C80" s="482"/>
      <c r="D80" s="131"/>
      <c r="E80" s="97">
        <f>D80*$E$37</f>
        <v>0</v>
      </c>
    </row>
    <row r="81" spans="1:5" s="101" customFormat="1" ht="30" customHeight="1">
      <c r="A81" s="117" t="s">
        <v>42</v>
      </c>
      <c r="B81" s="482" t="s">
        <v>234</v>
      </c>
      <c r="C81" s="482"/>
      <c r="D81" s="131"/>
      <c r="E81" s="97">
        <f>D56*E80</f>
        <v>0</v>
      </c>
    </row>
    <row r="82" spans="1:5" s="101" customFormat="1" ht="34.5" customHeight="1">
      <c r="A82" s="117" t="s">
        <v>45</v>
      </c>
      <c r="B82" s="482" t="s">
        <v>235</v>
      </c>
      <c r="C82" s="482"/>
      <c r="D82" s="132">
        <v>0.04</v>
      </c>
      <c r="E82" s="97">
        <f t="shared" ref="E82" si="1">D82*$E$37</f>
        <v>0</v>
      </c>
    </row>
    <row r="83" spans="1:5" s="101" customFormat="1" ht="14.5" customHeight="1">
      <c r="A83" s="488" t="s">
        <v>236</v>
      </c>
      <c r="B83" s="488"/>
      <c r="C83" s="488"/>
      <c r="D83" s="129">
        <f>SUM(D78:D82)</f>
        <v>0.04</v>
      </c>
      <c r="E83" s="99">
        <f>SUM(E78:E82)</f>
        <v>0</v>
      </c>
    </row>
    <row r="84" spans="1:5" s="101" customFormat="1">
      <c r="A84" s="113"/>
      <c r="B84" s="113"/>
      <c r="C84" s="113"/>
      <c r="D84" s="130"/>
      <c r="E84" s="103"/>
    </row>
    <row r="85" spans="1:5" s="101" customFormat="1">
      <c r="A85" s="495" t="s">
        <v>237</v>
      </c>
      <c r="B85" s="496"/>
      <c r="C85" s="496"/>
      <c r="D85" s="496"/>
      <c r="E85" s="496"/>
    </row>
    <row r="86" spans="1:5" s="101" customFormat="1" ht="16.5" customHeight="1">
      <c r="A86" s="490" t="s">
        <v>238</v>
      </c>
      <c r="B86" s="490"/>
      <c r="C86" s="490"/>
      <c r="D86" s="490"/>
      <c r="E86" s="490"/>
    </row>
    <row r="87" spans="1:5" s="101" customFormat="1" ht="42.65" customHeight="1">
      <c r="A87" s="501" t="s">
        <v>239</v>
      </c>
      <c r="B87" s="502"/>
      <c r="C87" s="502"/>
      <c r="D87" s="503"/>
      <c r="E87" s="133">
        <f>($E$37+$E$44+$E$56+$E$82)</f>
        <v>0</v>
      </c>
    </row>
    <row r="88" spans="1:5" s="101" customFormat="1">
      <c r="A88" s="95" t="s">
        <v>135</v>
      </c>
      <c r="B88" s="491" t="s">
        <v>240</v>
      </c>
      <c r="C88" s="491"/>
      <c r="D88" s="95" t="s">
        <v>226</v>
      </c>
      <c r="E88" s="95" t="s">
        <v>193</v>
      </c>
    </row>
    <row r="89" spans="1:5" s="101" customFormat="1">
      <c r="A89" s="117" t="s">
        <v>194</v>
      </c>
      <c r="B89" s="482" t="s">
        <v>311</v>
      </c>
      <c r="C89" s="482"/>
      <c r="D89" s="131"/>
      <c r="E89" s="97">
        <f>D89*(E37+E56)</f>
        <v>0</v>
      </c>
    </row>
    <row r="90" spans="1:5" s="101" customFormat="1">
      <c r="A90" s="117" t="s">
        <v>205</v>
      </c>
      <c r="B90" s="482" t="s">
        <v>240</v>
      </c>
      <c r="C90" s="482"/>
      <c r="D90" s="131"/>
      <c r="E90" s="97">
        <f>ROUND(D90*$E$87,2)</f>
        <v>0</v>
      </c>
    </row>
    <row r="91" spans="1:5" s="101" customFormat="1" ht="14.25" customHeight="1">
      <c r="A91" s="117" t="s">
        <v>241</v>
      </c>
      <c r="B91" s="482" t="s">
        <v>242</v>
      </c>
      <c r="C91" s="482"/>
      <c r="D91" s="131"/>
      <c r="E91" s="97">
        <f t="shared" ref="E91:E94" si="2">ROUND(D91*$E$87,2)</f>
        <v>0</v>
      </c>
    </row>
    <row r="92" spans="1:5" s="101" customFormat="1" ht="19" customHeight="1">
      <c r="A92" s="117" t="s">
        <v>243</v>
      </c>
      <c r="B92" s="482" t="s">
        <v>244</v>
      </c>
      <c r="C92" s="482"/>
      <c r="D92" s="131"/>
      <c r="E92" s="97">
        <f t="shared" si="2"/>
        <v>0</v>
      </c>
    </row>
    <row r="93" spans="1:5" s="101" customFormat="1">
      <c r="A93" s="117" t="s">
        <v>245</v>
      </c>
      <c r="B93" s="482" t="s">
        <v>246</v>
      </c>
      <c r="C93" s="482"/>
      <c r="D93" s="131"/>
      <c r="E93" s="97">
        <f t="shared" si="2"/>
        <v>0</v>
      </c>
    </row>
    <row r="94" spans="1:5" s="101" customFormat="1">
      <c r="A94" s="117" t="s">
        <v>247</v>
      </c>
      <c r="B94" s="487" t="s">
        <v>199</v>
      </c>
      <c r="C94" s="487"/>
      <c r="D94" s="131"/>
      <c r="E94" s="97">
        <f t="shared" si="2"/>
        <v>0</v>
      </c>
    </row>
    <row r="95" spans="1:5" s="101" customFormat="1">
      <c r="A95" s="481" t="s">
        <v>248</v>
      </c>
      <c r="B95" s="481"/>
      <c r="C95" s="481"/>
      <c r="D95" s="118">
        <f>SUM(D89:D94)</f>
        <v>0</v>
      </c>
      <c r="E95" s="99">
        <f>SUM(E89:E94)</f>
        <v>0</v>
      </c>
    </row>
    <row r="96" spans="1:5" s="101" customFormat="1">
      <c r="A96" s="113"/>
      <c r="B96" s="113"/>
      <c r="C96" s="113"/>
      <c r="D96" s="130"/>
      <c r="E96" s="103"/>
    </row>
    <row r="97" spans="1:5" s="101" customFormat="1">
      <c r="A97" s="490" t="s">
        <v>249</v>
      </c>
      <c r="B97" s="490"/>
      <c r="C97" s="490"/>
      <c r="D97" s="490"/>
      <c r="E97" s="490"/>
    </row>
    <row r="98" spans="1:5" s="101" customFormat="1">
      <c r="A98" s="95" t="s">
        <v>136</v>
      </c>
      <c r="B98" s="491" t="s">
        <v>250</v>
      </c>
      <c r="C98" s="491"/>
      <c r="D98" s="95" t="s">
        <v>226</v>
      </c>
      <c r="E98" s="95" t="s">
        <v>193</v>
      </c>
    </row>
    <row r="99" spans="1:5">
      <c r="A99" s="117" t="s">
        <v>194</v>
      </c>
      <c r="B99" s="482" t="s">
        <v>251</v>
      </c>
      <c r="C99" s="482"/>
      <c r="D99" s="134">
        <v>0</v>
      </c>
      <c r="E99" s="97"/>
    </row>
    <row r="100" spans="1:5">
      <c r="A100" s="488" t="s">
        <v>252</v>
      </c>
      <c r="B100" s="488"/>
      <c r="C100" s="488"/>
      <c r="D100" s="488"/>
      <c r="E100" s="99">
        <f>E99</f>
        <v>0</v>
      </c>
    </row>
    <row r="101" spans="1:5">
      <c r="A101" s="498"/>
      <c r="B101" s="499"/>
      <c r="C101" s="499"/>
      <c r="D101" s="499"/>
      <c r="E101" s="500"/>
    </row>
    <row r="102" spans="1:5">
      <c r="A102" s="486" t="s">
        <v>253</v>
      </c>
      <c r="B102" s="486"/>
      <c r="C102" s="486"/>
      <c r="D102" s="486"/>
      <c r="E102" s="486"/>
    </row>
    <row r="103" spans="1:5">
      <c r="A103" s="95"/>
      <c r="B103" s="497" t="s">
        <v>254</v>
      </c>
      <c r="C103" s="497"/>
      <c r="D103" s="95" t="s">
        <v>226</v>
      </c>
      <c r="E103" s="95" t="s">
        <v>193</v>
      </c>
    </row>
    <row r="104" spans="1:5">
      <c r="A104" s="117" t="s">
        <v>135</v>
      </c>
      <c r="B104" s="487" t="s">
        <v>240</v>
      </c>
      <c r="C104" s="487"/>
      <c r="D104" s="128">
        <f>D95</f>
        <v>0</v>
      </c>
      <c r="E104" s="97">
        <f>E95</f>
        <v>0</v>
      </c>
    </row>
    <row r="105" spans="1:5">
      <c r="A105" s="117" t="s">
        <v>136</v>
      </c>
      <c r="B105" s="487" t="s">
        <v>250</v>
      </c>
      <c r="C105" s="487"/>
      <c r="D105" s="131">
        <v>0</v>
      </c>
      <c r="E105" s="97">
        <f>E100</f>
        <v>0</v>
      </c>
    </row>
    <row r="106" spans="1:5">
      <c r="A106" s="488" t="s">
        <v>255</v>
      </c>
      <c r="B106" s="488"/>
      <c r="C106" s="488"/>
      <c r="D106" s="129">
        <f>SUM(D104:D105)</f>
        <v>0</v>
      </c>
      <c r="E106" s="99">
        <f>E104+E105</f>
        <v>0</v>
      </c>
    </row>
    <row r="107" spans="1:5">
      <c r="A107" s="135"/>
      <c r="B107" s="113"/>
      <c r="C107" s="113"/>
      <c r="D107" s="130"/>
      <c r="E107" s="103"/>
    </row>
    <row r="108" spans="1:5">
      <c r="A108" s="495" t="s">
        <v>256</v>
      </c>
      <c r="B108" s="496"/>
      <c r="C108" s="496"/>
      <c r="D108" s="496"/>
      <c r="E108" s="496"/>
    </row>
    <row r="109" spans="1:5">
      <c r="A109" s="490" t="s">
        <v>256</v>
      </c>
      <c r="B109" s="490"/>
      <c r="C109" s="490"/>
      <c r="D109" s="490"/>
      <c r="E109" s="490"/>
    </row>
    <row r="110" spans="1:5">
      <c r="A110" s="95">
        <v>5</v>
      </c>
      <c r="B110" s="497" t="s">
        <v>257</v>
      </c>
      <c r="C110" s="497"/>
      <c r="D110" s="497"/>
      <c r="E110" s="95" t="s">
        <v>193</v>
      </c>
    </row>
    <row r="111" spans="1:5">
      <c r="A111" s="117" t="s">
        <v>194</v>
      </c>
      <c r="B111" s="487" t="s">
        <v>258</v>
      </c>
      <c r="C111" s="487"/>
      <c r="D111" s="487"/>
      <c r="E111" s="170">
        <f>Uniformes_comuns!G19</f>
        <v>0</v>
      </c>
    </row>
    <row r="112" spans="1:5">
      <c r="A112" s="117" t="s">
        <v>205</v>
      </c>
      <c r="B112" s="487" t="s">
        <v>304</v>
      </c>
      <c r="C112" s="487"/>
      <c r="D112" s="487"/>
      <c r="E112" s="97">
        <f>EPIS_Comuns!G21</f>
        <v>0</v>
      </c>
    </row>
    <row r="113" spans="1:6" s="101" customFormat="1">
      <c r="A113" s="488" t="s">
        <v>259</v>
      </c>
      <c r="B113" s="488"/>
      <c r="C113" s="488"/>
      <c r="D113" s="488"/>
      <c r="E113" s="164">
        <f>SUM(E111:E112)</f>
        <v>0</v>
      </c>
      <c r="F113" s="84"/>
    </row>
    <row r="114" spans="1:6">
      <c r="E114" s="174">
        <f>D73+D83+D106</f>
        <v>0.24429999999999999</v>
      </c>
    </row>
    <row r="115" spans="1:6">
      <c r="A115" s="489" t="s">
        <v>261</v>
      </c>
      <c r="B115" s="489"/>
      <c r="C115" s="489"/>
      <c r="D115" s="489"/>
      <c r="E115" s="489"/>
    </row>
    <row r="116" spans="1:6">
      <c r="A116" s="490" t="s">
        <v>261</v>
      </c>
      <c r="B116" s="490"/>
      <c r="C116" s="490"/>
      <c r="D116" s="490"/>
      <c r="E116" s="490"/>
    </row>
    <row r="117" spans="1:6" s="83" customFormat="1">
      <c r="A117" s="95">
        <v>6</v>
      </c>
      <c r="B117" s="491" t="s">
        <v>262</v>
      </c>
      <c r="C117" s="491"/>
      <c r="D117" s="95" t="s">
        <v>52</v>
      </c>
      <c r="E117" s="95" t="s">
        <v>193</v>
      </c>
    </row>
    <row r="118" spans="1:6">
      <c r="A118" s="137" t="s">
        <v>194</v>
      </c>
      <c r="B118" s="487" t="s">
        <v>263</v>
      </c>
      <c r="C118" s="487"/>
      <c r="D118" s="131"/>
      <c r="E118" s="97">
        <f>D118*E134</f>
        <v>0</v>
      </c>
    </row>
    <row r="119" spans="1:6">
      <c r="A119" s="137" t="s">
        <v>205</v>
      </c>
      <c r="B119" s="487" t="s">
        <v>264</v>
      </c>
      <c r="C119" s="487"/>
      <c r="D119" s="131"/>
      <c r="E119" s="97">
        <f>D119*(E118+E134)</f>
        <v>0</v>
      </c>
    </row>
    <row r="120" spans="1:6">
      <c r="A120" s="492" t="s">
        <v>39</v>
      </c>
      <c r="B120" s="488" t="s">
        <v>265</v>
      </c>
      <c r="C120" s="488"/>
      <c r="D120" s="157"/>
      <c r="E120" s="99"/>
    </row>
    <row r="121" spans="1:6">
      <c r="A121" s="493"/>
      <c r="B121" s="487" t="s">
        <v>28</v>
      </c>
      <c r="C121" s="487"/>
      <c r="D121" s="131"/>
      <c r="E121" s="97">
        <f>($E$118+$E$119+$E$134)/(1-($D$121+$D$122+$D$123+$D$124))*D121</f>
        <v>0</v>
      </c>
    </row>
    <row r="122" spans="1:6">
      <c r="A122" s="493"/>
      <c r="B122" s="487" t="s">
        <v>27</v>
      </c>
      <c r="C122" s="487"/>
      <c r="D122" s="131"/>
      <c r="E122" s="97">
        <f>($E$118+$E$119+$E$134)/(1-($D$121+$D$122+$D$123+$D$124))*D122</f>
        <v>0</v>
      </c>
    </row>
    <row r="123" spans="1:6">
      <c r="A123" s="493"/>
      <c r="B123" s="487" t="s">
        <v>266</v>
      </c>
      <c r="C123" s="487"/>
      <c r="D123" s="131"/>
      <c r="E123" s="97">
        <f>($E$118+$E$119+$E$134)/(1-($D$121+$D$122+$D$123+$D$124))*D123</f>
        <v>0</v>
      </c>
    </row>
    <row r="124" spans="1:6">
      <c r="A124" s="494"/>
      <c r="B124" s="487" t="s">
        <v>345</v>
      </c>
      <c r="C124" s="487"/>
      <c r="D124" s="131"/>
      <c r="E124" s="97">
        <f>($E$118+$E$119+$E$134)/(1-($D$121+$D$122+$D$123+$D$124))*D124</f>
        <v>0</v>
      </c>
    </row>
    <row r="125" spans="1:6" s="138" customFormat="1" ht="14.25" customHeight="1">
      <c r="A125" s="481" t="s">
        <v>267</v>
      </c>
      <c r="B125" s="481"/>
      <c r="C125" s="481"/>
      <c r="D125" s="118">
        <f>SUM(D118:D123)</f>
        <v>0</v>
      </c>
      <c r="E125" s="99">
        <f>SUM(E118:E124)</f>
        <v>0</v>
      </c>
    </row>
    <row r="126" spans="1:6">
      <c r="D126" s="139"/>
    </row>
    <row r="127" spans="1:6">
      <c r="A127" s="486" t="s">
        <v>268</v>
      </c>
      <c r="B127" s="486"/>
      <c r="C127" s="486"/>
      <c r="D127" s="486"/>
      <c r="E127" s="486"/>
    </row>
    <row r="128" spans="1:6">
      <c r="A128" s="481" t="s">
        <v>269</v>
      </c>
      <c r="B128" s="481"/>
      <c r="C128" s="481"/>
      <c r="D128" s="481"/>
      <c r="E128" s="95" t="s">
        <v>270</v>
      </c>
    </row>
    <row r="129" spans="1:5" ht="14.5" customHeight="1">
      <c r="A129" s="117" t="s">
        <v>194</v>
      </c>
      <c r="B129" s="482" t="s">
        <v>271</v>
      </c>
      <c r="C129" s="482"/>
      <c r="D129" s="482"/>
      <c r="E129" s="140">
        <f>E37</f>
        <v>0</v>
      </c>
    </row>
    <row r="130" spans="1:5">
      <c r="A130" s="117" t="s">
        <v>205</v>
      </c>
      <c r="B130" s="482" t="s">
        <v>272</v>
      </c>
      <c r="C130" s="482"/>
      <c r="D130" s="482"/>
      <c r="E130" s="141">
        <f>E73</f>
        <v>0</v>
      </c>
    </row>
    <row r="131" spans="1:5">
      <c r="A131" s="117" t="s">
        <v>241</v>
      </c>
      <c r="B131" s="482" t="s">
        <v>273</v>
      </c>
      <c r="C131" s="482"/>
      <c r="D131" s="482"/>
      <c r="E131" s="141">
        <f>E83</f>
        <v>0</v>
      </c>
    </row>
    <row r="132" spans="1:5">
      <c r="A132" s="117" t="s">
        <v>243</v>
      </c>
      <c r="B132" s="482" t="s">
        <v>274</v>
      </c>
      <c r="C132" s="482"/>
      <c r="D132" s="482"/>
      <c r="E132" s="141">
        <f>E106</f>
        <v>0</v>
      </c>
    </row>
    <row r="133" spans="1:5">
      <c r="A133" s="117" t="s">
        <v>245</v>
      </c>
      <c r="B133" s="483" t="s">
        <v>275</v>
      </c>
      <c r="C133" s="484"/>
      <c r="D133" s="485"/>
      <c r="E133" s="140">
        <f>E113</f>
        <v>0</v>
      </c>
    </row>
    <row r="134" spans="1:5">
      <c r="A134" s="481" t="s">
        <v>276</v>
      </c>
      <c r="B134" s="481"/>
      <c r="C134" s="481"/>
      <c r="D134" s="481"/>
      <c r="E134" s="142">
        <f>SUM(E129:E133)</f>
        <v>0</v>
      </c>
    </row>
    <row r="135" spans="1:5">
      <c r="A135" s="117" t="s">
        <v>247</v>
      </c>
      <c r="B135" s="482" t="s">
        <v>277</v>
      </c>
      <c r="C135" s="482"/>
      <c r="D135" s="482"/>
      <c r="E135" s="141">
        <f>E125</f>
        <v>0</v>
      </c>
    </row>
    <row r="136" spans="1:5" s="101" customFormat="1">
      <c r="A136" s="481" t="s">
        <v>278</v>
      </c>
      <c r="B136" s="481"/>
      <c r="C136" s="481"/>
      <c r="D136" s="481"/>
      <c r="E136" s="142">
        <f>ROUND(SUM(E134:E135),2)</f>
        <v>0</v>
      </c>
    </row>
    <row r="137" spans="1:5">
      <c r="A137" s="481" t="s">
        <v>279</v>
      </c>
      <c r="B137" s="481"/>
      <c r="C137" s="481"/>
      <c r="D137" s="481"/>
      <c r="E137" s="143">
        <v>1</v>
      </c>
    </row>
    <row r="138" spans="1:5">
      <c r="A138" s="481" t="s">
        <v>280</v>
      </c>
      <c r="B138" s="481"/>
      <c r="C138" s="481"/>
      <c r="D138" s="481"/>
      <c r="E138" s="142">
        <f>E136*E137</f>
        <v>0</v>
      </c>
    </row>
  </sheetData>
  <mergeCells count="130">
    <mergeCell ref="B112:D112"/>
    <mergeCell ref="B12:C12"/>
    <mergeCell ref="D12:E12"/>
    <mergeCell ref="B13:C13"/>
    <mergeCell ref="D13:E13"/>
    <mergeCell ref="B14:C14"/>
    <mergeCell ref="D14:E14"/>
    <mergeCell ref="B24:C24"/>
    <mergeCell ref="D24:E24"/>
    <mergeCell ref="B28:C28"/>
    <mergeCell ref="D28:E28"/>
    <mergeCell ref="A30:E30"/>
    <mergeCell ref="B31:C31"/>
    <mergeCell ref="B32:C32"/>
    <mergeCell ref="B33:C33"/>
    <mergeCell ref="B25:C25"/>
    <mergeCell ref="D25:E25"/>
    <mergeCell ref="B26:C26"/>
    <mergeCell ref="D26:E26"/>
    <mergeCell ref="B27:C27"/>
    <mergeCell ref="D27:E27"/>
    <mergeCell ref="B41:C41"/>
    <mergeCell ref="B42:C42"/>
    <mergeCell ref="A44:C44"/>
    <mergeCell ref="A3:E3"/>
    <mergeCell ref="A4:E4"/>
    <mergeCell ref="A6:E6"/>
    <mergeCell ref="A8:E8"/>
    <mergeCell ref="A11:E11"/>
    <mergeCell ref="B22:C22"/>
    <mergeCell ref="D22:E22"/>
    <mergeCell ref="B23:C23"/>
    <mergeCell ref="D23:E23"/>
    <mergeCell ref="B15:C15"/>
    <mergeCell ref="D15:E15"/>
    <mergeCell ref="C17:D17"/>
    <mergeCell ref="C18:D18"/>
    <mergeCell ref="A20:E20"/>
    <mergeCell ref="A21:E21"/>
    <mergeCell ref="A9:E9"/>
    <mergeCell ref="A5:E5"/>
    <mergeCell ref="A46:E46"/>
    <mergeCell ref="B47:C47"/>
    <mergeCell ref="B48:C48"/>
    <mergeCell ref="B34:C34"/>
    <mergeCell ref="B35:C35"/>
    <mergeCell ref="B36:C36"/>
    <mergeCell ref="A37:D37"/>
    <mergeCell ref="A39:E39"/>
    <mergeCell ref="A40:E40"/>
    <mergeCell ref="B53:C53"/>
    <mergeCell ref="B54:C54"/>
    <mergeCell ref="B55:C55"/>
    <mergeCell ref="A56:C56"/>
    <mergeCell ref="A58:E58"/>
    <mergeCell ref="B59:C59"/>
    <mergeCell ref="B49:C49"/>
    <mergeCell ref="B50:C50"/>
    <mergeCell ref="B51:C51"/>
    <mergeCell ref="B52:C52"/>
    <mergeCell ref="A67:E67"/>
    <mergeCell ref="A68:E68"/>
    <mergeCell ref="B69:C69"/>
    <mergeCell ref="B70:C70"/>
    <mergeCell ref="B71:C71"/>
    <mergeCell ref="B72:C72"/>
    <mergeCell ref="B60:C60"/>
    <mergeCell ref="B61:C61"/>
    <mergeCell ref="B62:C62"/>
    <mergeCell ref="A65:D65"/>
    <mergeCell ref="B80:C80"/>
    <mergeCell ref="B81:C81"/>
    <mergeCell ref="B82:C82"/>
    <mergeCell ref="A83:C83"/>
    <mergeCell ref="A85:E85"/>
    <mergeCell ref="A86:E86"/>
    <mergeCell ref="A73:C73"/>
    <mergeCell ref="A75:E75"/>
    <mergeCell ref="A76:E76"/>
    <mergeCell ref="B77:C77"/>
    <mergeCell ref="B78:C78"/>
    <mergeCell ref="B79:C79"/>
    <mergeCell ref="B93:C93"/>
    <mergeCell ref="B94:C94"/>
    <mergeCell ref="A95:C95"/>
    <mergeCell ref="A97:E97"/>
    <mergeCell ref="B98:C98"/>
    <mergeCell ref="B99:C99"/>
    <mergeCell ref="A87:D87"/>
    <mergeCell ref="B88:C88"/>
    <mergeCell ref="B89:C89"/>
    <mergeCell ref="B90:C90"/>
    <mergeCell ref="B91:C91"/>
    <mergeCell ref="B92:C92"/>
    <mergeCell ref="A106:C106"/>
    <mergeCell ref="A108:E108"/>
    <mergeCell ref="A109:E109"/>
    <mergeCell ref="B110:D110"/>
    <mergeCell ref="B111:D111"/>
    <mergeCell ref="A100:D100"/>
    <mergeCell ref="A101:E101"/>
    <mergeCell ref="A102:E102"/>
    <mergeCell ref="B103:C103"/>
    <mergeCell ref="B104:C104"/>
    <mergeCell ref="B105:C105"/>
    <mergeCell ref="B119:C119"/>
    <mergeCell ref="B120:C120"/>
    <mergeCell ref="B121:C121"/>
    <mergeCell ref="B122:C122"/>
    <mergeCell ref="B123:C123"/>
    <mergeCell ref="A113:D113"/>
    <mergeCell ref="A115:E115"/>
    <mergeCell ref="A116:E116"/>
    <mergeCell ref="B117:C117"/>
    <mergeCell ref="B118:C118"/>
    <mergeCell ref="A120:A124"/>
    <mergeCell ref="B124:C124"/>
    <mergeCell ref="A138:D138"/>
    <mergeCell ref="B132:D132"/>
    <mergeCell ref="B133:D133"/>
    <mergeCell ref="A134:D134"/>
    <mergeCell ref="B135:D135"/>
    <mergeCell ref="A136:D136"/>
    <mergeCell ref="A137:D137"/>
    <mergeCell ref="A125:C125"/>
    <mergeCell ref="A127:E127"/>
    <mergeCell ref="A128:D128"/>
    <mergeCell ref="B129:D129"/>
    <mergeCell ref="B130:D130"/>
    <mergeCell ref="B131:D13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5" max="4" man="1"/>
    <brk id="83" max="4" man="1"/>
  </rowBreaks>
  <ignoredErrors>
    <ignoredError sqref="E18" numberStoredAsText="1"/>
    <ignoredError sqref="E81" formula="1"/>
  </ignoredError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CBB8-BC58-4ED0-A6F0-42371AD02783}">
  <dimension ref="A1:T137"/>
  <sheetViews>
    <sheetView topLeftCell="A11"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12" width="20.81640625" style="83" customWidth="1"/>
    <col min="13" max="13" width="10.08984375" style="84" bestFit="1" customWidth="1"/>
    <col min="14" max="14" width="31.7265625" style="84" customWidth="1"/>
    <col min="15" max="15" width="11.26953125" style="84" bestFit="1" customWidth="1"/>
    <col min="16" max="16" width="9.54296875" style="84" bestFit="1" customWidth="1"/>
    <col min="17" max="19" width="9.1796875" style="84"/>
    <col min="20" max="20" width="10.54296875" style="84" bestFit="1" customWidth="1"/>
    <col min="21" max="16384" width="9.1796875" style="84"/>
  </cols>
  <sheetData>
    <row r="1" spans="1:12">
      <c r="A1" s="171"/>
      <c r="B1" s="171"/>
      <c r="C1" s="171"/>
      <c r="D1" s="171"/>
    </row>
    <row r="2" spans="1:12">
      <c r="A2" s="171"/>
      <c r="B2" s="171"/>
      <c r="C2" s="171"/>
      <c r="D2" s="171"/>
    </row>
    <row r="3" spans="1:12">
      <c r="A3" s="171"/>
      <c r="B3" s="171"/>
      <c r="C3" s="171"/>
      <c r="D3" s="171"/>
    </row>
    <row r="4" spans="1:12" ht="15" thickBot="1">
      <c r="A4" s="171"/>
      <c r="B4" s="171"/>
      <c r="C4" s="171"/>
      <c r="D4" s="171"/>
    </row>
    <row r="5" spans="1:12" ht="16" thickBot="1">
      <c r="A5" s="419" t="s">
        <v>2140</v>
      </c>
      <c r="B5" s="420"/>
      <c r="C5" s="420"/>
      <c r="D5" s="420"/>
      <c r="E5" s="420"/>
      <c r="F5" s="288"/>
      <c r="G5" s="288"/>
      <c r="H5" s="288"/>
      <c r="I5" s="288"/>
      <c r="J5" s="288"/>
      <c r="K5" s="288"/>
      <c r="L5" s="288"/>
    </row>
    <row r="6" spans="1:12" ht="29.25" customHeight="1">
      <c r="A6" s="517" t="s">
        <v>302</v>
      </c>
      <c r="B6" s="518"/>
      <c r="C6" s="518"/>
      <c r="D6" s="518"/>
      <c r="E6" s="518"/>
      <c r="F6" s="102"/>
      <c r="G6" s="102"/>
      <c r="H6" s="102"/>
      <c r="I6" s="102"/>
      <c r="J6" s="102"/>
      <c r="K6" s="102"/>
      <c r="L6" s="102"/>
    </row>
    <row r="7" spans="1:1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12" ht="15.5">
      <c r="A8" s="519" t="s">
        <v>2139</v>
      </c>
      <c r="B8" s="519"/>
      <c r="C8" s="519"/>
      <c r="D8" s="519"/>
      <c r="E8" s="519"/>
      <c r="F8" s="275"/>
      <c r="G8" s="275"/>
      <c r="H8" s="275"/>
      <c r="I8" s="275"/>
      <c r="J8" s="275"/>
      <c r="K8" s="275"/>
      <c r="L8" s="275"/>
    </row>
    <row r="9" spans="1:12" ht="15.5">
      <c r="A9" s="519" t="s">
        <v>2138</v>
      </c>
      <c r="B9" s="519"/>
      <c r="C9" s="519"/>
      <c r="D9" s="519"/>
      <c r="E9" s="519"/>
      <c r="F9" s="136"/>
      <c r="G9" s="136"/>
      <c r="H9" s="136"/>
      <c r="I9" s="136"/>
      <c r="J9" s="136"/>
      <c r="K9" s="136"/>
      <c r="L9" s="136"/>
    </row>
    <row r="10" spans="1:12">
      <c r="A10" s="520" t="s">
        <v>170</v>
      </c>
      <c r="B10" s="520"/>
      <c r="C10" s="520"/>
      <c r="D10" s="520"/>
      <c r="E10" s="520"/>
      <c r="F10" s="113"/>
      <c r="G10" s="113"/>
      <c r="H10" s="113"/>
      <c r="I10" s="113"/>
      <c r="J10" s="113"/>
      <c r="K10" s="113"/>
      <c r="L10" s="113"/>
    </row>
    <row r="11" spans="1:12">
      <c r="A11" s="87" t="s">
        <v>44</v>
      </c>
      <c r="B11" s="521" t="s">
        <v>171</v>
      </c>
      <c r="C11" s="521"/>
      <c r="D11" s="530"/>
      <c r="E11" s="526"/>
      <c r="F11" s="89"/>
      <c r="G11" s="89"/>
      <c r="H11" s="89"/>
      <c r="I11" s="89"/>
      <c r="J11" s="89"/>
      <c r="K11" s="89"/>
      <c r="L11" s="89"/>
    </row>
    <row r="12" spans="1:12">
      <c r="A12" s="87" t="s">
        <v>41</v>
      </c>
      <c r="B12" s="521" t="s">
        <v>172</v>
      </c>
      <c r="C12" s="521"/>
      <c r="D12" s="531" t="s">
        <v>173</v>
      </c>
      <c r="E12" s="532"/>
      <c r="F12" s="276"/>
      <c r="G12" s="276"/>
      <c r="H12" s="276"/>
      <c r="I12" s="276"/>
      <c r="J12" s="276"/>
      <c r="K12" s="276"/>
      <c r="L12" s="276"/>
    </row>
    <row r="13" spans="1:12" ht="34.5" customHeight="1">
      <c r="A13" s="87" t="s">
        <v>39</v>
      </c>
      <c r="B13" s="521" t="s">
        <v>174</v>
      </c>
      <c r="C13" s="521"/>
      <c r="D13" s="533"/>
      <c r="E13" s="534"/>
      <c r="F13" s="277"/>
      <c r="G13" s="277"/>
      <c r="H13" s="277"/>
      <c r="I13" s="277"/>
      <c r="J13" s="277"/>
      <c r="K13" s="277"/>
      <c r="L13" s="277"/>
    </row>
    <row r="14" spans="1:12">
      <c r="A14" s="87" t="s">
        <v>42</v>
      </c>
      <c r="B14" s="521" t="s">
        <v>175</v>
      </c>
      <c r="C14" s="521"/>
      <c r="D14" s="526">
        <v>60</v>
      </c>
      <c r="E14" s="526"/>
      <c r="F14" s="89"/>
      <c r="G14" s="89"/>
      <c r="H14" s="89"/>
      <c r="I14" s="89"/>
      <c r="J14" s="89"/>
      <c r="K14" s="89"/>
      <c r="L14" s="89"/>
    </row>
    <row r="15" spans="1:12">
      <c r="A15" s="89"/>
      <c r="B15" s="90"/>
      <c r="C15" s="90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29">
      <c r="A16" s="91" t="s">
        <v>101</v>
      </c>
      <c r="B16" s="91" t="s">
        <v>176</v>
      </c>
      <c r="C16" s="514" t="s">
        <v>177</v>
      </c>
      <c r="D16" s="527"/>
      <c r="E16" s="91" t="s">
        <v>178</v>
      </c>
      <c r="F16" s="102"/>
      <c r="G16" s="102"/>
      <c r="H16" s="102"/>
      <c r="I16" s="102"/>
      <c r="J16" s="102"/>
      <c r="K16" s="102"/>
      <c r="L16" s="102"/>
    </row>
    <row r="17" spans="1:14">
      <c r="A17" s="93">
        <v>1</v>
      </c>
      <c r="B17" s="93" t="s">
        <v>318</v>
      </c>
      <c r="C17" s="528" t="s">
        <v>179</v>
      </c>
      <c r="D17" s="528"/>
      <c r="E17" s="154" t="s">
        <v>281</v>
      </c>
      <c r="F17" s="278"/>
      <c r="G17" s="278"/>
      <c r="H17" s="278"/>
      <c r="I17" s="278"/>
      <c r="J17" s="278"/>
      <c r="K17" s="278"/>
      <c r="L17" s="278"/>
    </row>
    <row r="18" spans="1:14">
      <c r="A18" s="89"/>
      <c r="B18" s="90"/>
      <c r="C18" s="90"/>
      <c r="D18" s="89"/>
      <c r="E18" s="89"/>
      <c r="F18" s="89"/>
      <c r="G18" s="89"/>
      <c r="H18" s="89"/>
      <c r="I18" s="89"/>
      <c r="J18" s="89"/>
      <c r="K18" s="89"/>
      <c r="L18" s="89"/>
    </row>
    <row r="19" spans="1:14" ht="15.5">
      <c r="A19" s="529" t="s">
        <v>181</v>
      </c>
      <c r="B19" s="529"/>
      <c r="C19" s="529"/>
      <c r="D19" s="529"/>
      <c r="E19" s="529"/>
      <c r="F19" s="273"/>
      <c r="G19" s="273"/>
      <c r="H19" s="273"/>
      <c r="I19" s="273"/>
      <c r="J19" s="273"/>
      <c r="K19" s="273"/>
      <c r="L19" s="273"/>
    </row>
    <row r="20" spans="1:14" ht="14.25" customHeight="1">
      <c r="A20" s="520" t="s">
        <v>182</v>
      </c>
      <c r="B20" s="520"/>
      <c r="C20" s="520"/>
      <c r="D20" s="520"/>
      <c r="E20" s="520"/>
      <c r="F20" s="113"/>
      <c r="G20" s="113"/>
      <c r="H20" s="113"/>
      <c r="I20" s="113"/>
      <c r="J20" s="113"/>
      <c r="K20" s="113"/>
      <c r="L20" s="113"/>
    </row>
    <row r="21" spans="1:14" ht="27.75" customHeight="1">
      <c r="A21" s="87">
        <v>1</v>
      </c>
      <c r="B21" s="521" t="s">
        <v>183</v>
      </c>
      <c r="C21" s="521"/>
      <c r="D21" s="526" t="s">
        <v>188</v>
      </c>
      <c r="E21" s="526"/>
      <c r="F21" s="89"/>
      <c r="G21" s="89"/>
      <c r="H21" s="89"/>
      <c r="I21" s="89"/>
      <c r="J21" s="89"/>
      <c r="K21" s="89"/>
      <c r="L21" s="89"/>
    </row>
    <row r="22" spans="1:14" ht="14.25" customHeight="1">
      <c r="A22" s="87">
        <v>2</v>
      </c>
      <c r="B22" s="524" t="s">
        <v>184</v>
      </c>
      <c r="C22" s="525"/>
      <c r="D22" s="498" t="s">
        <v>312</v>
      </c>
      <c r="E22" s="500"/>
      <c r="F22" s="89"/>
      <c r="G22" s="89"/>
      <c r="H22" s="89"/>
      <c r="I22" s="89"/>
      <c r="J22" s="89"/>
      <c r="K22" s="89"/>
      <c r="L22" s="89"/>
      <c r="N22" s="289"/>
    </row>
    <row r="23" spans="1:14" ht="15" customHeight="1">
      <c r="A23" s="87">
        <v>3</v>
      </c>
      <c r="B23" s="521" t="s">
        <v>185</v>
      </c>
      <c r="C23" s="521"/>
      <c r="D23" s="535"/>
      <c r="E23" s="536"/>
      <c r="F23" s="279"/>
      <c r="G23" s="279"/>
      <c r="H23" s="279"/>
      <c r="I23" s="279"/>
      <c r="J23" s="279"/>
      <c r="K23" s="279"/>
      <c r="L23" s="279"/>
    </row>
    <row r="24" spans="1:14" ht="15" customHeight="1">
      <c r="A24" s="87">
        <v>4</v>
      </c>
      <c r="B24" s="521" t="s">
        <v>186</v>
      </c>
      <c r="C24" s="521"/>
      <c r="D24" s="535">
        <v>1621</v>
      </c>
      <c r="E24" s="536"/>
      <c r="F24" s="279"/>
      <c r="G24" s="279"/>
      <c r="H24" s="279"/>
      <c r="I24" s="279"/>
      <c r="J24" s="279"/>
      <c r="K24" s="279"/>
      <c r="L24" s="279"/>
    </row>
    <row r="25" spans="1:14" ht="14.25" customHeight="1">
      <c r="A25" s="87">
        <v>5</v>
      </c>
      <c r="B25" s="521" t="s">
        <v>187</v>
      </c>
      <c r="C25" s="521"/>
      <c r="D25" s="526" t="s">
        <v>188</v>
      </c>
      <c r="E25" s="526"/>
      <c r="F25" s="89"/>
      <c r="G25" s="89"/>
      <c r="H25" s="89"/>
      <c r="I25" s="89"/>
      <c r="J25" s="89"/>
      <c r="K25" s="89"/>
      <c r="L25" s="89"/>
    </row>
    <row r="26" spans="1:14" ht="14.25" customHeight="1">
      <c r="A26" s="87">
        <v>6</v>
      </c>
      <c r="B26" s="521" t="s">
        <v>189</v>
      </c>
      <c r="C26" s="521"/>
      <c r="D26" s="530"/>
      <c r="E26" s="530"/>
      <c r="F26" s="94"/>
      <c r="G26" s="94"/>
      <c r="H26" s="94"/>
      <c r="I26" s="94"/>
      <c r="J26" s="94"/>
      <c r="K26" s="94"/>
      <c r="L26" s="94"/>
    </row>
    <row r="27" spans="1:14" ht="14.25" customHeight="1">
      <c r="A27" s="87">
        <v>7</v>
      </c>
      <c r="B27" s="521" t="s">
        <v>190</v>
      </c>
      <c r="C27" s="521"/>
      <c r="D27" s="530"/>
      <c r="E27" s="530"/>
      <c r="F27" s="94"/>
      <c r="G27" s="94"/>
      <c r="H27" s="94"/>
      <c r="I27" s="94"/>
      <c r="J27" s="94"/>
      <c r="K27" s="94"/>
      <c r="L27" s="94"/>
    </row>
    <row r="28" spans="1:14">
      <c r="A28" s="89"/>
      <c r="B28" s="90"/>
      <c r="C28" s="90"/>
      <c r="D28" s="94"/>
      <c r="E28" s="94"/>
      <c r="F28" s="94"/>
      <c r="G28" s="94"/>
      <c r="H28" s="94"/>
      <c r="I28" s="94"/>
      <c r="J28" s="94"/>
      <c r="K28" s="94"/>
      <c r="L28" s="94"/>
    </row>
    <row r="29" spans="1:14">
      <c r="A29" s="495" t="s">
        <v>191</v>
      </c>
      <c r="B29" s="496"/>
      <c r="C29" s="496"/>
      <c r="D29" s="496"/>
      <c r="E29" s="496"/>
      <c r="F29" s="85"/>
      <c r="G29" s="85"/>
      <c r="H29" s="85"/>
      <c r="I29" s="85"/>
      <c r="J29" s="85"/>
      <c r="K29" s="85"/>
      <c r="L29" s="85"/>
    </row>
    <row r="30" spans="1:14">
      <c r="A30" s="91">
        <v>1</v>
      </c>
      <c r="B30" s="537" t="s">
        <v>192</v>
      </c>
      <c r="C30" s="537"/>
      <c r="D30" s="92" t="s">
        <v>52</v>
      </c>
      <c r="E30" s="95" t="s">
        <v>193</v>
      </c>
      <c r="F30" s="102"/>
      <c r="G30" s="102"/>
      <c r="H30" s="102"/>
      <c r="I30" s="102"/>
      <c r="J30" s="102"/>
      <c r="K30" s="102"/>
      <c r="L30" s="102"/>
    </row>
    <row r="31" spans="1:14">
      <c r="A31" s="87" t="s">
        <v>194</v>
      </c>
      <c r="B31" s="512" t="s">
        <v>195</v>
      </c>
      <c r="C31" s="512"/>
      <c r="D31" s="88"/>
      <c r="E31" s="155"/>
      <c r="F31" s="280"/>
      <c r="G31" s="280"/>
      <c r="H31" s="280"/>
      <c r="I31" s="280"/>
      <c r="J31" s="280"/>
      <c r="K31" s="280"/>
      <c r="L31" s="280"/>
    </row>
    <row r="32" spans="1:14">
      <c r="A32" s="87" t="s">
        <v>41</v>
      </c>
      <c r="B32" s="510" t="s">
        <v>196</v>
      </c>
      <c r="C32" s="511"/>
      <c r="D32" s="96"/>
      <c r="E32" s="97">
        <f>E31*D32</f>
        <v>0</v>
      </c>
      <c r="F32" s="280"/>
      <c r="G32" s="280"/>
      <c r="H32" s="280"/>
      <c r="I32" s="280"/>
      <c r="J32" s="280"/>
      <c r="K32" s="280"/>
      <c r="L32" s="280"/>
    </row>
    <row r="33" spans="1:16">
      <c r="A33" s="87" t="s">
        <v>39</v>
      </c>
      <c r="B33" s="510" t="s">
        <v>197</v>
      </c>
      <c r="C33" s="511"/>
      <c r="D33" s="96"/>
      <c r="E33" s="97">
        <f>D33*E31</f>
        <v>0</v>
      </c>
      <c r="F33" s="280"/>
      <c r="G33" s="280"/>
      <c r="H33" s="280"/>
      <c r="I33" s="280"/>
      <c r="J33" s="280"/>
      <c r="K33" s="280"/>
      <c r="L33" s="280"/>
    </row>
    <row r="34" spans="1:16">
      <c r="A34" s="87" t="s">
        <v>42</v>
      </c>
      <c r="B34" s="512" t="s">
        <v>198</v>
      </c>
      <c r="C34" s="512"/>
      <c r="D34" s="96"/>
      <c r="E34" s="97">
        <f>(E31+E32)/220*D34*15*7</f>
        <v>0</v>
      </c>
      <c r="F34" s="280"/>
      <c r="G34" s="280"/>
      <c r="H34" s="280"/>
      <c r="I34" s="280"/>
      <c r="J34" s="280"/>
      <c r="K34" s="280"/>
      <c r="L34" s="280"/>
    </row>
    <row r="35" spans="1:16">
      <c r="A35" s="87" t="s">
        <v>45</v>
      </c>
      <c r="B35" s="512" t="s">
        <v>199</v>
      </c>
      <c r="C35" s="512"/>
      <c r="D35" s="96"/>
      <c r="E35" s="98">
        <f>(E31+E32)/220*(D35+D34)*15*1</f>
        <v>0</v>
      </c>
      <c r="F35" s="280"/>
      <c r="G35" s="280"/>
      <c r="H35" s="280"/>
      <c r="I35" s="280"/>
      <c r="J35" s="280"/>
      <c r="K35" s="280"/>
      <c r="L35" s="280"/>
    </row>
    <row r="36" spans="1:16" s="101" customFormat="1">
      <c r="A36" s="513" t="s">
        <v>200</v>
      </c>
      <c r="B36" s="513"/>
      <c r="C36" s="513"/>
      <c r="D36" s="514"/>
      <c r="E36" s="99">
        <f>SUM(E31:E35)</f>
        <v>0</v>
      </c>
      <c r="F36" s="103"/>
      <c r="G36" s="103"/>
      <c r="H36" s="103"/>
      <c r="I36" s="103"/>
      <c r="J36" s="103"/>
      <c r="K36" s="103"/>
      <c r="L36" s="103"/>
      <c r="M36" s="100"/>
    </row>
    <row r="37" spans="1:16" s="101" customFormat="1" ht="7.5" customHeight="1">
      <c r="A37" s="102"/>
      <c r="B37" s="102"/>
      <c r="C37" s="102"/>
      <c r="D37" s="102"/>
      <c r="E37" s="103"/>
      <c r="F37" s="103"/>
      <c r="G37" s="103"/>
      <c r="H37" s="103"/>
      <c r="I37" s="103"/>
      <c r="J37" s="103"/>
      <c r="K37" s="103"/>
      <c r="L37" s="103"/>
    </row>
    <row r="38" spans="1:16" s="101" customFormat="1">
      <c r="A38" s="495" t="s">
        <v>201</v>
      </c>
      <c r="B38" s="496"/>
      <c r="C38" s="496"/>
      <c r="D38" s="496"/>
      <c r="E38" s="496"/>
      <c r="F38" s="85"/>
      <c r="G38" s="85"/>
      <c r="H38" s="85"/>
      <c r="I38" s="85"/>
      <c r="J38" s="85"/>
      <c r="K38" s="85"/>
      <c r="L38" s="85"/>
    </row>
    <row r="39" spans="1:16" s="101" customFormat="1">
      <c r="A39" s="490" t="s">
        <v>202</v>
      </c>
      <c r="B39" s="490"/>
      <c r="C39" s="490"/>
      <c r="D39" s="490"/>
      <c r="E39" s="490"/>
      <c r="F39" s="290"/>
      <c r="G39" s="290"/>
      <c r="H39" s="290"/>
      <c r="I39" s="290"/>
      <c r="J39" s="290"/>
      <c r="K39" s="290"/>
      <c r="L39" s="290"/>
    </row>
    <row r="40" spans="1:16" s="101" customFormat="1">
      <c r="A40" s="95" t="s">
        <v>12</v>
      </c>
      <c r="B40" s="491" t="s">
        <v>203</v>
      </c>
      <c r="C40" s="491"/>
      <c r="D40" s="95" t="s">
        <v>52</v>
      </c>
      <c r="E40" s="104" t="s">
        <v>193</v>
      </c>
      <c r="F40" s="102"/>
      <c r="G40" s="102"/>
      <c r="H40" s="102"/>
      <c r="I40" s="102"/>
      <c r="J40" s="102"/>
      <c r="K40" s="102"/>
      <c r="L40" s="102"/>
    </row>
    <row r="41" spans="1:16" s="101" customFormat="1">
      <c r="A41" s="105" t="s">
        <v>194</v>
      </c>
      <c r="B41" s="540" t="s">
        <v>204</v>
      </c>
      <c r="C41" s="541"/>
      <c r="D41" s="106">
        <v>8.3299999999999999E-2</v>
      </c>
      <c r="E41" s="107">
        <f>D41*E36</f>
        <v>0</v>
      </c>
      <c r="F41" s="281"/>
      <c r="G41" s="281"/>
      <c r="H41" s="281"/>
      <c r="I41" s="281"/>
      <c r="J41" s="281"/>
      <c r="K41" s="281"/>
      <c r="L41" s="281"/>
    </row>
    <row r="42" spans="1:16" s="101" customFormat="1">
      <c r="A42" s="108" t="s">
        <v>205</v>
      </c>
      <c r="B42" s="109" t="s">
        <v>303</v>
      </c>
      <c r="C42" s="172"/>
      <c r="D42" s="5">
        <v>0.121</v>
      </c>
      <c r="E42" s="110">
        <f>D42*E36</f>
        <v>0</v>
      </c>
      <c r="F42" s="281"/>
      <c r="G42" s="281"/>
      <c r="H42" s="281"/>
      <c r="I42" s="281"/>
      <c r="J42" s="281"/>
      <c r="K42" s="281"/>
      <c r="L42" s="281"/>
    </row>
    <row r="43" spans="1:16" s="101" customFormat="1">
      <c r="A43" s="542" t="s">
        <v>206</v>
      </c>
      <c r="B43" s="542"/>
      <c r="C43" s="542"/>
      <c r="D43" s="111">
        <f>SUM(D41:D42)</f>
        <v>0.20429999999999998</v>
      </c>
      <c r="E43" s="112">
        <f>SUM(E41:E42)</f>
        <v>0</v>
      </c>
      <c r="F43" s="291"/>
      <c r="G43" s="291"/>
      <c r="H43" s="291"/>
      <c r="I43" s="291"/>
      <c r="J43" s="291"/>
      <c r="K43" s="291"/>
      <c r="L43" s="291"/>
    </row>
    <row r="44" spans="1:16" s="101" customFormat="1">
      <c r="A44" s="113"/>
      <c r="B44" s="113"/>
      <c r="C44" s="113"/>
      <c r="D44" s="114"/>
      <c r="E44" s="115"/>
      <c r="F44" s="115"/>
      <c r="G44" s="115"/>
      <c r="H44" s="115"/>
      <c r="I44" s="115"/>
      <c r="J44" s="115"/>
      <c r="K44" s="115"/>
      <c r="L44" s="115"/>
    </row>
    <row r="45" spans="1:16" s="101" customFormat="1">
      <c r="A45" s="490" t="s">
        <v>207</v>
      </c>
      <c r="B45" s="490"/>
      <c r="C45" s="490"/>
      <c r="D45" s="490"/>
      <c r="E45" s="490"/>
      <c r="F45" s="290"/>
      <c r="G45" s="290"/>
      <c r="H45" s="290"/>
      <c r="I45" s="290"/>
      <c r="J45" s="290"/>
      <c r="K45" s="290"/>
      <c r="L45" s="290"/>
    </row>
    <row r="46" spans="1:16" s="101" customFormat="1">
      <c r="A46" s="95" t="s">
        <v>13</v>
      </c>
      <c r="B46" s="497" t="s">
        <v>208</v>
      </c>
      <c r="C46" s="497"/>
      <c r="D46" s="95" t="s">
        <v>52</v>
      </c>
      <c r="E46" s="95" t="s">
        <v>193</v>
      </c>
      <c r="F46" s="102"/>
      <c r="G46" s="102"/>
      <c r="H46" s="102"/>
      <c r="I46" s="102"/>
      <c r="J46" s="102"/>
      <c r="K46" s="102"/>
      <c r="L46" s="102"/>
    </row>
    <row r="47" spans="1:16" s="101" customFormat="1" ht="15" customHeight="1">
      <c r="A47" s="117" t="s">
        <v>194</v>
      </c>
      <c r="B47" s="482" t="s">
        <v>2137</v>
      </c>
      <c r="C47" s="482"/>
      <c r="D47" s="131"/>
      <c r="E47" s="97">
        <f>($E$36+$E$43)*D47</f>
        <v>0</v>
      </c>
      <c r="F47" s="282"/>
      <c r="G47" s="282"/>
      <c r="H47" s="282"/>
      <c r="I47" s="282"/>
      <c r="J47" s="282"/>
      <c r="K47" s="282"/>
      <c r="L47" s="282"/>
      <c r="M47" s="160"/>
      <c r="P47" s="159"/>
    </row>
    <row r="48" spans="1:16" s="101" customFormat="1" ht="13.9" customHeight="1">
      <c r="A48" s="117" t="s">
        <v>205</v>
      </c>
      <c r="B48" s="482" t="s">
        <v>209</v>
      </c>
      <c r="C48" s="482"/>
      <c r="D48" s="131"/>
      <c r="E48" s="97">
        <f t="shared" ref="E48:E54" si="0">($E$36+$E$43)*D48</f>
        <v>0</v>
      </c>
      <c r="F48" s="280"/>
      <c r="G48" s="280"/>
      <c r="H48" s="280"/>
      <c r="I48" s="280"/>
      <c r="J48" s="280"/>
      <c r="K48" s="280"/>
      <c r="L48" s="280"/>
      <c r="N48" s="116"/>
      <c r="O48" s="116"/>
    </row>
    <row r="49" spans="1:20" s="101" customFormat="1" ht="13.9" customHeight="1">
      <c r="A49" s="117" t="s">
        <v>39</v>
      </c>
      <c r="B49" s="482" t="s">
        <v>210</v>
      </c>
      <c r="C49" s="482"/>
      <c r="D49" s="131"/>
      <c r="E49" s="97">
        <f t="shared" si="0"/>
        <v>0</v>
      </c>
      <c r="F49" s="282"/>
      <c r="G49" s="282"/>
      <c r="H49" s="282"/>
      <c r="I49" s="282"/>
      <c r="J49" s="282"/>
      <c r="K49" s="282"/>
      <c r="L49" s="282"/>
      <c r="M49" s="158"/>
      <c r="N49" s="116"/>
      <c r="O49" s="116"/>
      <c r="P49" s="159"/>
    </row>
    <row r="50" spans="1:20" s="101" customFormat="1" ht="13.9" customHeight="1">
      <c r="A50" s="117" t="s">
        <v>42</v>
      </c>
      <c r="B50" s="482" t="s">
        <v>211</v>
      </c>
      <c r="C50" s="482"/>
      <c r="D50" s="131"/>
      <c r="E50" s="97">
        <f t="shared" si="0"/>
        <v>0</v>
      </c>
      <c r="F50" s="280"/>
      <c r="G50" s="280"/>
      <c r="H50" s="280"/>
      <c r="I50" s="280"/>
      <c r="J50" s="280"/>
      <c r="K50" s="280"/>
      <c r="L50" s="280"/>
      <c r="N50" s="116"/>
      <c r="O50" s="116"/>
    </row>
    <row r="51" spans="1:20" s="101" customFormat="1" ht="13.9" customHeight="1">
      <c r="A51" s="117" t="s">
        <v>45</v>
      </c>
      <c r="B51" s="482" t="s">
        <v>212</v>
      </c>
      <c r="C51" s="482"/>
      <c r="D51" s="131"/>
      <c r="E51" s="97">
        <f t="shared" si="0"/>
        <v>0</v>
      </c>
      <c r="F51" s="280"/>
      <c r="G51" s="280"/>
      <c r="H51" s="280"/>
      <c r="I51" s="280"/>
      <c r="J51" s="280"/>
      <c r="K51" s="280"/>
      <c r="L51" s="280"/>
      <c r="N51" s="116"/>
      <c r="O51" s="116"/>
    </row>
    <row r="52" spans="1:20" s="101" customFormat="1" ht="13.9" customHeight="1">
      <c r="A52" s="117" t="s">
        <v>213</v>
      </c>
      <c r="B52" s="482" t="s">
        <v>214</v>
      </c>
      <c r="C52" s="482"/>
      <c r="D52" s="131"/>
      <c r="E52" s="97">
        <f t="shared" si="0"/>
        <v>0</v>
      </c>
      <c r="F52" s="280"/>
      <c r="G52" s="280"/>
      <c r="H52" s="280"/>
      <c r="I52" s="280"/>
      <c r="J52" s="280"/>
      <c r="K52" s="280"/>
      <c r="L52" s="280"/>
      <c r="N52" s="116"/>
      <c r="O52" s="116"/>
    </row>
    <row r="53" spans="1:20" s="101" customFormat="1" ht="13.9" customHeight="1">
      <c r="A53" s="117" t="s">
        <v>215</v>
      </c>
      <c r="B53" s="482" t="s">
        <v>216</v>
      </c>
      <c r="C53" s="482"/>
      <c r="D53" s="131"/>
      <c r="E53" s="97">
        <f t="shared" si="0"/>
        <v>0</v>
      </c>
      <c r="F53" s="280"/>
      <c r="G53" s="280"/>
      <c r="H53" s="280"/>
      <c r="I53" s="280"/>
      <c r="J53" s="280"/>
      <c r="K53" s="280"/>
      <c r="L53" s="280"/>
      <c r="N53" s="116"/>
      <c r="O53" s="116"/>
    </row>
    <row r="54" spans="1:20" s="101" customFormat="1" ht="26.5" customHeight="1">
      <c r="A54" s="117" t="s">
        <v>47</v>
      </c>
      <c r="B54" s="482" t="s">
        <v>217</v>
      </c>
      <c r="C54" s="482"/>
      <c r="D54" s="131"/>
      <c r="E54" s="97">
        <f t="shared" si="0"/>
        <v>0</v>
      </c>
      <c r="F54" s="280"/>
      <c r="G54" s="280"/>
      <c r="H54" s="280"/>
      <c r="I54" s="280"/>
      <c r="J54" s="280"/>
      <c r="K54" s="280"/>
      <c r="L54" s="280"/>
      <c r="N54" s="116"/>
      <c r="O54" s="116"/>
    </row>
    <row r="55" spans="1:20" s="101" customFormat="1">
      <c r="A55" s="481" t="s">
        <v>218</v>
      </c>
      <c r="B55" s="481"/>
      <c r="C55" s="481"/>
      <c r="D55" s="118">
        <f>SUM(D47:D54)</f>
        <v>0</v>
      </c>
      <c r="E55" s="119">
        <f>SUM(E47:E54)</f>
        <v>0</v>
      </c>
      <c r="F55" s="292"/>
      <c r="G55" s="292"/>
      <c r="H55" s="292"/>
      <c r="I55" s="292"/>
      <c r="J55" s="292"/>
      <c r="K55" s="292"/>
      <c r="L55" s="292"/>
      <c r="N55" s="116"/>
      <c r="O55" s="116"/>
    </row>
    <row r="56" spans="1:20" s="101" customFormat="1">
      <c r="A56" s="102"/>
      <c r="B56" s="102"/>
      <c r="C56" s="102"/>
      <c r="D56" s="102"/>
      <c r="E56" s="103"/>
      <c r="F56" s="103"/>
      <c r="G56" s="103"/>
      <c r="H56" s="103"/>
      <c r="I56" s="103"/>
      <c r="J56" s="103"/>
      <c r="K56" s="103"/>
      <c r="L56" s="103"/>
      <c r="N56" s="116"/>
      <c r="O56" s="116"/>
    </row>
    <row r="57" spans="1:20" s="101" customFormat="1">
      <c r="A57" s="508" t="s">
        <v>219</v>
      </c>
      <c r="B57" s="508"/>
      <c r="C57" s="508"/>
      <c r="D57" s="508"/>
      <c r="E57" s="508"/>
      <c r="F57" s="290"/>
      <c r="G57" s="290"/>
      <c r="H57" s="290"/>
      <c r="I57" s="290"/>
      <c r="J57" s="290"/>
      <c r="K57" s="290"/>
      <c r="L57" s="290"/>
    </row>
    <row r="58" spans="1:20" s="83" customFormat="1" ht="14.5" customHeight="1">
      <c r="A58" s="120" t="s">
        <v>15</v>
      </c>
      <c r="B58" s="509" t="s">
        <v>220</v>
      </c>
      <c r="C58" s="509"/>
      <c r="D58" s="120"/>
      <c r="E58" s="120" t="s">
        <v>193</v>
      </c>
      <c r="F58" s="102"/>
      <c r="G58" s="102"/>
      <c r="H58" s="102"/>
      <c r="I58" s="102"/>
      <c r="J58" s="102"/>
      <c r="K58" s="102"/>
      <c r="L58" s="102"/>
    </row>
    <row r="59" spans="1:20" s="83" customFormat="1">
      <c r="A59" s="117" t="s">
        <v>44</v>
      </c>
      <c r="B59" s="482" t="s">
        <v>308</v>
      </c>
      <c r="C59" s="482"/>
      <c r="D59" s="122"/>
      <c r="E59" s="156">
        <f>D59*22*2*0.94</f>
        <v>0</v>
      </c>
      <c r="F59" s="283"/>
      <c r="G59" s="283"/>
      <c r="H59" s="283"/>
      <c r="I59" s="283"/>
      <c r="J59" s="283"/>
      <c r="K59" s="283"/>
      <c r="L59" s="283"/>
      <c r="M59" s="165"/>
      <c r="N59" s="293"/>
      <c r="T59" s="121"/>
    </row>
    <row r="60" spans="1:20" s="83" customFormat="1" ht="20.5" customHeight="1">
      <c r="A60" s="117" t="s">
        <v>41</v>
      </c>
      <c r="B60" s="483" t="s">
        <v>221</v>
      </c>
      <c r="C60" s="485"/>
      <c r="D60" s="122"/>
      <c r="E60" s="156">
        <f>D60*22</f>
        <v>0</v>
      </c>
      <c r="F60" s="283"/>
      <c r="G60" s="283"/>
      <c r="H60" s="283"/>
      <c r="I60" s="283"/>
      <c r="J60" s="283"/>
      <c r="K60" s="283"/>
      <c r="L60" s="283"/>
      <c r="N60" s="545"/>
      <c r="O60" s="545"/>
      <c r="P60" s="121"/>
      <c r="T60" s="121"/>
    </row>
    <row r="61" spans="1:20" s="83" customFormat="1" ht="18.5" customHeight="1">
      <c r="A61" s="117" t="s">
        <v>39</v>
      </c>
      <c r="B61" s="483" t="s">
        <v>222</v>
      </c>
      <c r="C61" s="507"/>
      <c r="D61" s="122"/>
      <c r="E61" s="156"/>
      <c r="F61" s="283"/>
      <c r="G61" s="283"/>
      <c r="H61" s="283"/>
      <c r="I61" s="283"/>
      <c r="J61" s="283"/>
      <c r="K61" s="283"/>
      <c r="L61" s="283"/>
      <c r="N61" s="294"/>
      <c r="O61" s="294"/>
      <c r="P61" s="121"/>
      <c r="T61" s="121"/>
    </row>
    <row r="62" spans="1:20" s="83" customFormat="1">
      <c r="A62" s="123" t="s">
        <v>42</v>
      </c>
      <c r="B62" s="152" t="s">
        <v>300</v>
      </c>
      <c r="C62" s="153"/>
      <c r="D62" s="124"/>
      <c r="E62" s="156"/>
      <c r="F62" s="283"/>
      <c r="G62" s="283"/>
      <c r="H62" s="283"/>
      <c r="I62" s="283"/>
      <c r="J62" s="283"/>
      <c r="K62" s="283"/>
      <c r="L62" s="283"/>
    </row>
    <row r="63" spans="1:20" s="83" customFormat="1">
      <c r="A63" s="123" t="s">
        <v>45</v>
      </c>
      <c r="B63" s="152" t="s">
        <v>301</v>
      </c>
      <c r="C63" s="153"/>
      <c r="D63" s="124"/>
      <c r="E63" s="156"/>
      <c r="F63" s="283"/>
      <c r="G63" s="283"/>
      <c r="H63" s="283"/>
      <c r="I63" s="283"/>
      <c r="J63" s="283"/>
      <c r="K63" s="283"/>
      <c r="L63" s="283"/>
    </row>
    <row r="64" spans="1:20" s="101" customFormat="1">
      <c r="A64" s="481" t="s">
        <v>223</v>
      </c>
      <c r="B64" s="481"/>
      <c r="C64" s="481"/>
      <c r="D64" s="481"/>
      <c r="E64" s="99">
        <f>SUM(E59:E63)</f>
        <v>0</v>
      </c>
      <c r="F64" s="103"/>
      <c r="G64" s="103"/>
      <c r="H64" s="103"/>
      <c r="I64" s="103"/>
      <c r="J64" s="103"/>
      <c r="K64" s="103"/>
      <c r="L64" s="103"/>
    </row>
    <row r="65" spans="1:15" s="101" customFormat="1" ht="15" customHeight="1" thickBot="1">
      <c r="A65" s="125"/>
      <c r="B65" s="126"/>
      <c r="C65" s="126"/>
      <c r="D65" s="126"/>
      <c r="E65" s="127"/>
      <c r="F65" s="284"/>
      <c r="G65" s="284"/>
      <c r="H65" s="284"/>
      <c r="I65" s="284"/>
      <c r="J65" s="284"/>
      <c r="K65" s="284"/>
      <c r="L65" s="284"/>
    </row>
    <row r="66" spans="1:15" s="101" customFormat="1" ht="15" customHeight="1">
      <c r="A66" s="504"/>
      <c r="B66" s="505"/>
      <c r="C66" s="505"/>
      <c r="D66" s="505"/>
      <c r="E66" s="506"/>
      <c r="F66" s="102"/>
      <c r="G66" s="102"/>
      <c r="H66" s="102"/>
      <c r="I66" s="102"/>
      <c r="J66" s="102"/>
      <c r="K66" s="102"/>
      <c r="L66" s="102"/>
    </row>
    <row r="67" spans="1:15" s="101" customFormat="1">
      <c r="A67" s="486" t="s">
        <v>224</v>
      </c>
      <c r="B67" s="486"/>
      <c r="C67" s="486"/>
      <c r="D67" s="486"/>
      <c r="E67" s="486"/>
      <c r="F67" s="85"/>
      <c r="G67" s="85"/>
      <c r="H67" s="85"/>
      <c r="I67" s="85"/>
      <c r="J67" s="85"/>
      <c r="K67" s="85"/>
      <c r="L67" s="85"/>
    </row>
    <row r="68" spans="1:15" s="101" customFormat="1">
      <c r="A68" s="95"/>
      <c r="B68" s="497" t="s">
        <v>225</v>
      </c>
      <c r="C68" s="497"/>
      <c r="D68" s="95" t="s">
        <v>226</v>
      </c>
      <c r="E68" s="95" t="s">
        <v>193</v>
      </c>
      <c r="F68" s="102"/>
      <c r="G68" s="102"/>
      <c r="H68" s="102"/>
      <c r="I68" s="102"/>
      <c r="J68" s="102"/>
      <c r="K68" s="102"/>
      <c r="L68" s="102"/>
    </row>
    <row r="69" spans="1:15" s="101" customFormat="1">
      <c r="A69" s="117" t="s">
        <v>12</v>
      </c>
      <c r="B69" s="487" t="s">
        <v>227</v>
      </c>
      <c r="C69" s="487"/>
      <c r="D69" s="128">
        <f>D43</f>
        <v>0.20429999999999998</v>
      </c>
      <c r="E69" s="97">
        <f>E43</f>
        <v>0</v>
      </c>
      <c r="F69" s="280"/>
      <c r="G69" s="280"/>
      <c r="H69" s="280"/>
      <c r="I69" s="280"/>
      <c r="J69" s="280"/>
      <c r="K69" s="280"/>
      <c r="L69" s="280"/>
    </row>
    <row r="70" spans="1:15" s="101" customFormat="1">
      <c r="A70" s="117" t="s">
        <v>13</v>
      </c>
      <c r="B70" s="487" t="s">
        <v>228</v>
      </c>
      <c r="C70" s="487"/>
      <c r="D70" s="128">
        <f>D55</f>
        <v>0</v>
      </c>
      <c r="E70" s="97">
        <f>E55</f>
        <v>0</v>
      </c>
      <c r="F70" s="280"/>
      <c r="G70" s="280"/>
      <c r="H70" s="280"/>
      <c r="I70" s="280"/>
      <c r="J70" s="280"/>
      <c r="K70" s="280"/>
      <c r="L70" s="280"/>
    </row>
    <row r="71" spans="1:15" s="101" customFormat="1">
      <c r="A71" s="117" t="s">
        <v>15</v>
      </c>
      <c r="B71" s="487" t="s">
        <v>229</v>
      </c>
      <c r="C71" s="487"/>
      <c r="D71" s="128"/>
      <c r="E71" s="97">
        <f>E64</f>
        <v>0</v>
      </c>
      <c r="F71" s="280"/>
      <c r="G71" s="280"/>
      <c r="H71" s="280"/>
      <c r="I71" s="280"/>
      <c r="J71" s="280"/>
      <c r="K71" s="280"/>
      <c r="L71" s="280"/>
    </row>
    <row r="72" spans="1:15" s="101" customFormat="1">
      <c r="A72" s="488" t="s">
        <v>230</v>
      </c>
      <c r="B72" s="488"/>
      <c r="C72" s="488"/>
      <c r="D72" s="129">
        <f>SUM(D69:D71)</f>
        <v>0.20429999999999998</v>
      </c>
      <c r="E72" s="99">
        <f>SUM(E69:E71)</f>
        <v>0</v>
      </c>
      <c r="F72" s="103"/>
      <c r="G72" s="103"/>
      <c r="H72" s="103"/>
      <c r="I72" s="103"/>
      <c r="J72" s="103"/>
      <c r="K72" s="103"/>
      <c r="L72" s="103"/>
    </row>
    <row r="73" spans="1:15" s="101" customFormat="1" ht="7.5" customHeight="1">
      <c r="A73" s="113"/>
      <c r="B73" s="113"/>
      <c r="C73" s="113"/>
      <c r="D73" s="130"/>
      <c r="E73" s="103"/>
      <c r="F73" s="103"/>
      <c r="G73" s="103"/>
      <c r="H73" s="103"/>
      <c r="I73" s="103"/>
      <c r="J73" s="103"/>
      <c r="K73" s="103"/>
      <c r="L73" s="103"/>
    </row>
    <row r="74" spans="1:15" s="101" customFormat="1">
      <c r="A74" s="495" t="s">
        <v>231</v>
      </c>
      <c r="B74" s="496"/>
      <c r="C74" s="496"/>
      <c r="D74" s="496"/>
      <c r="E74" s="496"/>
      <c r="F74" s="85"/>
      <c r="G74" s="85"/>
      <c r="H74" s="85"/>
      <c r="I74" s="85"/>
      <c r="J74" s="85"/>
      <c r="K74" s="85"/>
      <c r="L74" s="85"/>
    </row>
    <row r="75" spans="1:15" s="101" customFormat="1">
      <c r="A75" s="490" t="s">
        <v>231</v>
      </c>
      <c r="B75" s="490"/>
      <c r="C75" s="490"/>
      <c r="D75" s="490"/>
      <c r="E75" s="490"/>
      <c r="F75" s="290"/>
      <c r="G75" s="290"/>
      <c r="H75" s="290"/>
      <c r="I75" s="290"/>
      <c r="J75" s="290"/>
      <c r="K75" s="290"/>
      <c r="L75" s="290"/>
    </row>
    <row r="76" spans="1:15" s="101" customFormat="1">
      <c r="A76" s="95">
        <v>3</v>
      </c>
      <c r="B76" s="497" t="s">
        <v>232</v>
      </c>
      <c r="C76" s="497"/>
      <c r="D76" s="95" t="s">
        <v>226</v>
      </c>
      <c r="E76" s="95" t="s">
        <v>193</v>
      </c>
      <c r="F76" s="102"/>
      <c r="G76" s="102"/>
      <c r="H76" s="102"/>
      <c r="I76" s="102"/>
      <c r="J76" s="102"/>
      <c r="K76" s="102"/>
      <c r="L76" s="102"/>
    </row>
    <row r="77" spans="1:15" s="101" customFormat="1" ht="60" customHeight="1">
      <c r="A77" s="117" t="s">
        <v>194</v>
      </c>
      <c r="B77" s="482" t="s">
        <v>309</v>
      </c>
      <c r="C77" s="482"/>
      <c r="D77" s="131"/>
      <c r="E77" s="97">
        <f>D77*$E$36</f>
        <v>0</v>
      </c>
      <c r="F77" s="280"/>
      <c r="G77" s="280"/>
      <c r="H77" s="280"/>
      <c r="I77" s="280"/>
      <c r="J77" s="280"/>
      <c r="K77" s="280"/>
      <c r="L77" s="280"/>
    </row>
    <row r="78" spans="1:15" s="101" customFormat="1" ht="33" customHeight="1">
      <c r="A78" s="117" t="s">
        <v>205</v>
      </c>
      <c r="B78" s="482" t="s">
        <v>233</v>
      </c>
      <c r="C78" s="482"/>
      <c r="D78" s="131"/>
      <c r="E78" s="97">
        <f>D54*E77</f>
        <v>0</v>
      </c>
      <c r="F78" s="280"/>
      <c r="G78" s="280"/>
      <c r="H78" s="280"/>
      <c r="I78" s="280"/>
      <c r="J78" s="280"/>
      <c r="K78" s="280"/>
      <c r="L78" s="280"/>
    </row>
    <row r="79" spans="1:15" s="101" customFormat="1" ht="65.25" customHeight="1">
      <c r="A79" s="117" t="s">
        <v>39</v>
      </c>
      <c r="B79" s="482" t="s">
        <v>310</v>
      </c>
      <c r="C79" s="482"/>
      <c r="D79" s="131"/>
      <c r="E79" s="97">
        <f>D79*$E$36</f>
        <v>0</v>
      </c>
      <c r="F79" s="280"/>
      <c r="G79" s="280"/>
      <c r="H79" s="280"/>
      <c r="I79" s="280"/>
      <c r="J79" s="280"/>
      <c r="K79" s="280"/>
      <c r="L79" s="280"/>
    </row>
    <row r="80" spans="1:15" s="101" customFormat="1" ht="30" customHeight="1">
      <c r="A80" s="117" t="s">
        <v>42</v>
      </c>
      <c r="B80" s="482" t="s">
        <v>234</v>
      </c>
      <c r="C80" s="482"/>
      <c r="D80" s="131"/>
      <c r="E80" s="97">
        <f>D55*E79</f>
        <v>0</v>
      </c>
      <c r="F80" s="280"/>
      <c r="G80" s="280"/>
      <c r="H80" s="280"/>
      <c r="I80" s="280"/>
      <c r="J80" s="280"/>
      <c r="K80" s="280"/>
      <c r="L80" s="280"/>
      <c r="N80" s="4" t="s">
        <v>29</v>
      </c>
      <c r="O80" s="5"/>
    </row>
    <row r="81" spans="1:16" s="101" customFormat="1" ht="34.5" customHeight="1">
      <c r="A81" s="117" t="s">
        <v>45</v>
      </c>
      <c r="B81" s="482" t="s">
        <v>235</v>
      </c>
      <c r="C81" s="482"/>
      <c r="D81" s="132">
        <v>0.04</v>
      </c>
      <c r="E81" s="97">
        <f t="shared" ref="E81" si="1">D81*$E$36</f>
        <v>0</v>
      </c>
      <c r="F81" s="280"/>
      <c r="G81" s="280"/>
      <c r="H81" s="280"/>
      <c r="I81" s="280"/>
      <c r="J81" s="280"/>
      <c r="K81" s="280"/>
      <c r="L81" s="280"/>
      <c r="N81" s="4" t="s">
        <v>30</v>
      </c>
      <c r="O81" s="5">
        <f>5/30/12</f>
        <v>1.3888888888888888E-2</v>
      </c>
    </row>
    <row r="82" spans="1:16" s="101" customFormat="1" ht="14.5" customHeight="1">
      <c r="A82" s="488" t="s">
        <v>236</v>
      </c>
      <c r="B82" s="488"/>
      <c r="C82" s="488"/>
      <c r="D82" s="129">
        <f>SUM(D77:D81)</f>
        <v>0.04</v>
      </c>
      <c r="E82" s="99">
        <f>SUM(E77:E81)</f>
        <v>0</v>
      </c>
      <c r="F82" s="103"/>
      <c r="G82" s="103"/>
      <c r="H82" s="103"/>
      <c r="I82" s="103"/>
      <c r="J82" s="103"/>
      <c r="K82" s="103"/>
      <c r="L82" s="103"/>
      <c r="N82" s="4" t="s">
        <v>31</v>
      </c>
      <c r="O82" s="5">
        <f>15/30/12*8%</f>
        <v>3.3333333333333331E-3</v>
      </c>
    </row>
    <row r="83" spans="1:16" s="101" customFormat="1">
      <c r="A83" s="113"/>
      <c r="B83" s="113"/>
      <c r="C83" s="113"/>
      <c r="D83" s="130"/>
      <c r="E83" s="103"/>
      <c r="F83" s="103"/>
      <c r="G83" s="103"/>
      <c r="H83" s="103"/>
      <c r="I83" s="103"/>
      <c r="J83" s="103"/>
      <c r="K83" s="103"/>
      <c r="L83" s="103"/>
      <c r="N83" s="4" t="s">
        <v>32</v>
      </c>
      <c r="O83" s="5">
        <f>5/30/12</f>
        <v>1.3888888888888888E-2</v>
      </c>
    </row>
    <row r="84" spans="1:16" s="101" customFormat="1">
      <c r="A84" s="495" t="s">
        <v>237</v>
      </c>
      <c r="B84" s="496"/>
      <c r="C84" s="496"/>
      <c r="D84" s="496"/>
      <c r="E84" s="496"/>
      <c r="F84" s="85"/>
      <c r="G84" s="85"/>
      <c r="H84" s="85"/>
      <c r="I84" s="85"/>
      <c r="J84" s="85"/>
      <c r="K84" s="85"/>
      <c r="L84" s="85"/>
      <c r="N84" s="4" t="s">
        <v>33</v>
      </c>
      <c r="O84" s="5">
        <f>O79*0.333*2%</f>
        <v>0</v>
      </c>
    </row>
    <row r="85" spans="1:16" s="101" customFormat="1" ht="16.5" customHeight="1">
      <c r="A85" s="490" t="s">
        <v>238</v>
      </c>
      <c r="B85" s="490"/>
      <c r="C85" s="490"/>
      <c r="D85" s="490"/>
      <c r="E85" s="490"/>
      <c r="F85" s="290"/>
      <c r="G85" s="290"/>
      <c r="H85" s="290"/>
      <c r="I85" s="290"/>
      <c r="J85" s="290"/>
      <c r="K85" s="290"/>
      <c r="L85" s="290"/>
      <c r="N85" s="4" t="s">
        <v>34</v>
      </c>
      <c r="O85" s="5">
        <f>5/30/12*0.015</f>
        <v>2.0833333333333332E-4</v>
      </c>
    </row>
    <row r="86" spans="1:16" s="101" customFormat="1" ht="42.65" customHeight="1">
      <c r="A86" s="501" t="s">
        <v>239</v>
      </c>
      <c r="B86" s="502"/>
      <c r="C86" s="502"/>
      <c r="D86" s="503"/>
      <c r="E86" s="133">
        <f>($E$36+$E$43+$E$55+$E$81)</f>
        <v>0</v>
      </c>
      <c r="F86" s="295"/>
      <c r="G86" s="295"/>
      <c r="H86" s="295"/>
      <c r="I86" s="295"/>
      <c r="J86" s="295"/>
      <c r="K86" s="295"/>
      <c r="L86" s="295"/>
    </row>
    <row r="87" spans="1:16" s="101" customFormat="1">
      <c r="A87" s="95" t="s">
        <v>135</v>
      </c>
      <c r="B87" s="491" t="s">
        <v>240</v>
      </c>
      <c r="C87" s="491"/>
      <c r="D87" s="95" t="s">
        <v>226</v>
      </c>
      <c r="E87" s="95" t="s">
        <v>193</v>
      </c>
      <c r="F87" s="102"/>
      <c r="G87" s="102"/>
      <c r="H87" s="102"/>
      <c r="I87" s="102"/>
      <c r="J87" s="102"/>
      <c r="K87" s="102"/>
      <c r="L87" s="102"/>
    </row>
    <row r="88" spans="1:16" s="101" customFormat="1">
      <c r="A88" s="117" t="s">
        <v>194</v>
      </c>
      <c r="B88" s="482" t="s">
        <v>311</v>
      </c>
      <c r="C88" s="482"/>
      <c r="D88" s="131"/>
      <c r="E88" s="97">
        <f>D88*(E36+E55)</f>
        <v>0</v>
      </c>
      <c r="F88" s="280"/>
      <c r="G88" s="280"/>
      <c r="H88" s="280"/>
      <c r="I88" s="280"/>
      <c r="J88" s="280"/>
      <c r="K88" s="280"/>
      <c r="L88" s="280"/>
      <c r="M88" s="100"/>
      <c r="N88" s="173"/>
      <c r="O88" s="100"/>
      <c r="P88" s="100"/>
    </row>
    <row r="89" spans="1:16" s="101" customFormat="1">
      <c r="A89" s="117" t="s">
        <v>205</v>
      </c>
      <c r="B89" s="482" t="s">
        <v>240</v>
      </c>
      <c r="C89" s="482"/>
      <c r="D89" s="131"/>
      <c r="E89" s="97">
        <f>ROUND(D89*$E$86,2)</f>
        <v>0</v>
      </c>
      <c r="F89" s="280"/>
      <c r="G89" s="280"/>
      <c r="H89" s="280"/>
      <c r="I89" s="280"/>
      <c r="J89" s="280"/>
      <c r="K89" s="280"/>
      <c r="L89" s="280"/>
      <c r="M89" s="100"/>
    </row>
    <row r="90" spans="1:16" s="101" customFormat="1" ht="14.25" customHeight="1">
      <c r="A90" s="117" t="s">
        <v>241</v>
      </c>
      <c r="B90" s="482" t="s">
        <v>242</v>
      </c>
      <c r="C90" s="482"/>
      <c r="D90" s="131"/>
      <c r="E90" s="97">
        <f t="shared" ref="E90:E93" si="2">ROUND(D90*$E$86,2)</f>
        <v>0</v>
      </c>
      <c r="F90" s="280"/>
      <c r="G90" s="280"/>
      <c r="H90" s="280"/>
      <c r="I90" s="280"/>
      <c r="J90" s="280"/>
      <c r="K90" s="280"/>
      <c r="L90" s="280"/>
    </row>
    <row r="91" spans="1:16" s="101" customFormat="1" ht="19" customHeight="1">
      <c r="A91" s="117" t="s">
        <v>243</v>
      </c>
      <c r="B91" s="482" t="s">
        <v>244</v>
      </c>
      <c r="C91" s="482"/>
      <c r="D91" s="131"/>
      <c r="E91" s="97">
        <f t="shared" si="2"/>
        <v>0</v>
      </c>
      <c r="F91" s="280"/>
      <c r="G91" s="280"/>
      <c r="H91" s="280"/>
      <c r="I91" s="280"/>
      <c r="J91" s="280"/>
      <c r="K91" s="280"/>
      <c r="L91" s="280"/>
    </row>
    <row r="92" spans="1:16" s="101" customFormat="1">
      <c r="A92" s="117" t="s">
        <v>245</v>
      </c>
      <c r="B92" s="482" t="s">
        <v>246</v>
      </c>
      <c r="C92" s="482"/>
      <c r="D92" s="131"/>
      <c r="E92" s="97">
        <f t="shared" si="2"/>
        <v>0</v>
      </c>
      <c r="F92" s="280"/>
      <c r="G92" s="280"/>
      <c r="H92" s="280"/>
      <c r="I92" s="280"/>
      <c r="J92" s="280"/>
      <c r="K92" s="280"/>
      <c r="L92" s="280"/>
    </row>
    <row r="93" spans="1:16" s="101" customFormat="1">
      <c r="A93" s="117" t="s">
        <v>247</v>
      </c>
      <c r="B93" s="487" t="s">
        <v>199</v>
      </c>
      <c r="C93" s="487"/>
      <c r="D93" s="131"/>
      <c r="E93" s="97">
        <f t="shared" si="2"/>
        <v>0</v>
      </c>
      <c r="F93" s="280"/>
      <c r="G93" s="280"/>
      <c r="H93" s="280"/>
      <c r="I93" s="280"/>
      <c r="J93" s="280"/>
      <c r="K93" s="280"/>
      <c r="L93" s="280"/>
    </row>
    <row r="94" spans="1:16" s="101" customFormat="1">
      <c r="A94" s="481" t="s">
        <v>248</v>
      </c>
      <c r="B94" s="481"/>
      <c r="C94" s="481"/>
      <c r="D94" s="118">
        <f>SUM(D88:D93)</f>
        <v>0</v>
      </c>
      <c r="E94" s="99">
        <f>SUM(E88:E93)</f>
        <v>0</v>
      </c>
      <c r="F94" s="103"/>
      <c r="G94" s="103"/>
      <c r="H94" s="103"/>
      <c r="I94" s="103"/>
      <c r="J94" s="103"/>
      <c r="K94" s="103"/>
      <c r="L94" s="103"/>
    </row>
    <row r="95" spans="1:16" s="101" customFormat="1">
      <c r="A95" s="113"/>
      <c r="B95" s="113"/>
      <c r="C95" s="113"/>
      <c r="D95" s="130"/>
      <c r="E95" s="103"/>
      <c r="F95" s="103"/>
      <c r="G95" s="103"/>
      <c r="H95" s="103"/>
      <c r="I95" s="103"/>
      <c r="J95" s="103"/>
      <c r="K95" s="103"/>
      <c r="L95" s="103"/>
    </row>
    <row r="96" spans="1:16" s="101" customFormat="1">
      <c r="A96" s="490" t="s">
        <v>249</v>
      </c>
      <c r="B96" s="490"/>
      <c r="C96" s="490"/>
      <c r="D96" s="490"/>
      <c r="E96" s="490"/>
      <c r="F96" s="290"/>
      <c r="G96" s="290"/>
      <c r="H96" s="290"/>
      <c r="I96" s="290"/>
      <c r="J96" s="290"/>
      <c r="K96" s="290"/>
      <c r="L96" s="290"/>
    </row>
    <row r="97" spans="1:17" s="101" customFormat="1">
      <c r="A97" s="95" t="s">
        <v>136</v>
      </c>
      <c r="B97" s="491" t="s">
        <v>250</v>
      </c>
      <c r="C97" s="491"/>
      <c r="D97" s="95" t="s">
        <v>226</v>
      </c>
      <c r="E97" s="95" t="s">
        <v>193</v>
      </c>
      <c r="F97" s="102"/>
      <c r="G97" s="102"/>
      <c r="H97" s="102"/>
      <c r="I97" s="102"/>
      <c r="J97" s="102"/>
      <c r="K97" s="102"/>
      <c r="L97" s="102"/>
    </row>
    <row r="98" spans="1:17">
      <c r="A98" s="117" t="s">
        <v>194</v>
      </c>
      <c r="B98" s="482" t="s">
        <v>251</v>
      </c>
      <c r="C98" s="482"/>
      <c r="D98" s="134">
        <v>0</v>
      </c>
      <c r="E98" s="97"/>
      <c r="F98" s="280"/>
      <c r="G98" s="280"/>
      <c r="H98" s="280"/>
      <c r="I98" s="280"/>
      <c r="J98" s="280"/>
      <c r="K98" s="280"/>
      <c r="L98" s="280"/>
    </row>
    <row r="99" spans="1:17">
      <c r="A99" s="488" t="s">
        <v>252</v>
      </c>
      <c r="B99" s="488"/>
      <c r="C99" s="488"/>
      <c r="D99" s="488"/>
      <c r="E99" s="99">
        <f>E98</f>
        <v>0</v>
      </c>
      <c r="F99" s="103"/>
      <c r="G99" s="103"/>
      <c r="H99" s="103"/>
      <c r="I99" s="103"/>
      <c r="J99" s="103"/>
      <c r="K99" s="103"/>
      <c r="L99" s="103"/>
    </row>
    <row r="100" spans="1:17">
      <c r="A100" s="498"/>
      <c r="B100" s="499"/>
      <c r="C100" s="499"/>
      <c r="D100" s="499"/>
      <c r="E100" s="500"/>
      <c r="F100" s="89"/>
      <c r="G100" s="89"/>
      <c r="H100" s="89"/>
      <c r="I100" s="89"/>
      <c r="J100" s="89"/>
      <c r="K100" s="89"/>
      <c r="L100" s="89"/>
    </row>
    <row r="101" spans="1:17">
      <c r="A101" s="486" t="s">
        <v>253</v>
      </c>
      <c r="B101" s="486"/>
      <c r="C101" s="486"/>
      <c r="D101" s="486"/>
      <c r="E101" s="486"/>
      <c r="F101" s="85"/>
      <c r="G101" s="85"/>
      <c r="H101" s="85"/>
      <c r="I101" s="85"/>
      <c r="J101" s="85"/>
      <c r="K101" s="85"/>
      <c r="L101" s="85"/>
    </row>
    <row r="102" spans="1:17">
      <c r="A102" s="95"/>
      <c r="B102" s="497" t="s">
        <v>254</v>
      </c>
      <c r="C102" s="497"/>
      <c r="D102" s="95" t="s">
        <v>226</v>
      </c>
      <c r="E102" s="95" t="s">
        <v>193</v>
      </c>
      <c r="F102" s="102"/>
      <c r="G102" s="102"/>
      <c r="H102" s="102"/>
      <c r="I102" s="102"/>
      <c r="J102" s="102"/>
      <c r="K102" s="102"/>
      <c r="L102" s="102"/>
    </row>
    <row r="103" spans="1:17">
      <c r="A103" s="117" t="s">
        <v>135</v>
      </c>
      <c r="B103" s="487" t="s">
        <v>240</v>
      </c>
      <c r="C103" s="487"/>
      <c r="D103" s="128">
        <f>D94</f>
        <v>0</v>
      </c>
      <c r="E103" s="97">
        <f>E94</f>
        <v>0</v>
      </c>
      <c r="F103" s="280"/>
      <c r="G103" s="280"/>
      <c r="H103" s="280"/>
      <c r="I103" s="280"/>
      <c r="J103" s="280"/>
      <c r="K103" s="280"/>
      <c r="L103" s="280"/>
    </row>
    <row r="104" spans="1:17">
      <c r="A104" s="117" t="s">
        <v>136</v>
      </c>
      <c r="B104" s="487" t="s">
        <v>250</v>
      </c>
      <c r="C104" s="487"/>
      <c r="D104" s="131">
        <v>0</v>
      </c>
      <c r="E104" s="97">
        <f>E99</f>
        <v>0</v>
      </c>
      <c r="F104" s="280"/>
      <c r="G104" s="280"/>
      <c r="H104" s="280"/>
      <c r="I104" s="280"/>
      <c r="J104" s="280"/>
      <c r="K104" s="280"/>
      <c r="L104" s="280"/>
    </row>
    <row r="105" spans="1:17">
      <c r="A105" s="488" t="s">
        <v>255</v>
      </c>
      <c r="B105" s="488"/>
      <c r="C105" s="488"/>
      <c r="D105" s="129">
        <f>SUM(D103:D104)</f>
        <v>0</v>
      </c>
      <c r="E105" s="99">
        <f>E103+E104</f>
        <v>0</v>
      </c>
      <c r="F105" s="103"/>
      <c r="G105" s="103"/>
      <c r="H105" s="103"/>
      <c r="I105" s="103"/>
      <c r="J105" s="103"/>
      <c r="K105" s="103"/>
      <c r="L105" s="103"/>
    </row>
    <row r="106" spans="1:17">
      <c r="A106" s="135"/>
      <c r="B106" s="113"/>
      <c r="C106" s="113"/>
      <c r="D106" s="130"/>
      <c r="E106" s="103"/>
      <c r="F106" s="103"/>
      <c r="G106" s="103"/>
      <c r="H106" s="103"/>
      <c r="I106" s="103"/>
      <c r="J106" s="103"/>
      <c r="K106" s="103"/>
      <c r="L106" s="103"/>
    </row>
    <row r="107" spans="1:17">
      <c r="A107" s="495" t="s">
        <v>256</v>
      </c>
      <c r="B107" s="496"/>
      <c r="C107" s="496"/>
      <c r="D107" s="496"/>
      <c r="E107" s="496"/>
      <c r="F107" s="85"/>
      <c r="G107" s="85"/>
      <c r="H107" s="85"/>
      <c r="I107" s="85"/>
      <c r="J107" s="85"/>
      <c r="K107" s="85"/>
      <c r="L107" s="85"/>
    </row>
    <row r="108" spans="1:17">
      <c r="A108" s="490" t="s">
        <v>256</v>
      </c>
      <c r="B108" s="490"/>
      <c r="C108" s="490"/>
      <c r="D108" s="490"/>
      <c r="E108" s="490"/>
      <c r="F108" s="290"/>
      <c r="G108" s="290"/>
      <c r="H108" s="290"/>
      <c r="I108" s="290"/>
      <c r="J108" s="290"/>
      <c r="K108" s="290"/>
      <c r="L108" s="290"/>
    </row>
    <row r="109" spans="1:17">
      <c r="A109" s="95">
        <v>5</v>
      </c>
      <c r="B109" s="497" t="s">
        <v>257</v>
      </c>
      <c r="C109" s="497"/>
      <c r="D109" s="497"/>
      <c r="E109" s="95" t="s">
        <v>193</v>
      </c>
      <c r="F109" s="102"/>
      <c r="G109" s="102"/>
      <c r="H109" s="102"/>
      <c r="I109" s="102"/>
      <c r="J109" s="102"/>
      <c r="K109" s="102"/>
      <c r="L109" s="102"/>
    </row>
    <row r="110" spans="1:17">
      <c r="A110" s="117" t="s">
        <v>194</v>
      </c>
      <c r="B110" s="487" t="s">
        <v>258</v>
      </c>
      <c r="C110" s="487"/>
      <c r="D110" s="487"/>
      <c r="E110" s="170">
        <f>Uniformes_Téc_Espec!F19</f>
        <v>0</v>
      </c>
      <c r="F110" s="285"/>
      <c r="G110" s="285"/>
      <c r="H110" s="285"/>
      <c r="I110" s="285"/>
      <c r="J110" s="285"/>
      <c r="K110" s="285"/>
      <c r="L110" s="285"/>
    </row>
    <row r="111" spans="1:17">
      <c r="A111" s="117" t="s">
        <v>205</v>
      </c>
      <c r="B111" s="487" t="s">
        <v>304</v>
      </c>
      <c r="C111" s="487"/>
      <c r="D111" s="487"/>
      <c r="E111" s="97">
        <f>EPIS_Comuns!G21</f>
        <v>0</v>
      </c>
      <c r="F111" s="280"/>
      <c r="G111" s="280"/>
      <c r="H111" s="280"/>
      <c r="I111" s="280"/>
      <c r="J111" s="280"/>
      <c r="K111" s="280"/>
      <c r="L111" s="280"/>
    </row>
    <row r="112" spans="1:17" s="101" customFormat="1">
      <c r="A112" s="488" t="s">
        <v>259</v>
      </c>
      <c r="B112" s="488"/>
      <c r="C112" s="488"/>
      <c r="D112" s="488"/>
      <c r="E112" s="164">
        <f>SUM(E110:E111)</f>
        <v>0</v>
      </c>
      <c r="F112" s="296"/>
      <c r="G112" s="296"/>
      <c r="H112" s="296"/>
      <c r="I112" s="296"/>
      <c r="J112" s="296"/>
      <c r="K112" s="296"/>
      <c r="L112" s="296"/>
      <c r="M112" s="84"/>
      <c r="N112" s="84"/>
      <c r="O112" s="84"/>
      <c r="P112" s="84"/>
      <c r="Q112" s="84"/>
    </row>
    <row r="113" spans="1:17">
      <c r="E113" s="174">
        <f>D72+D82+D105</f>
        <v>0.24429999999999999</v>
      </c>
      <c r="F113" s="174"/>
      <c r="G113" s="174"/>
      <c r="H113" s="174"/>
      <c r="I113" s="174"/>
      <c r="J113" s="174"/>
      <c r="K113" s="174"/>
      <c r="L113" s="174"/>
    </row>
    <row r="114" spans="1:17">
      <c r="A114" s="489" t="s">
        <v>261</v>
      </c>
      <c r="B114" s="489"/>
      <c r="C114" s="489"/>
      <c r="D114" s="489"/>
      <c r="E114" s="489"/>
      <c r="F114" s="274"/>
      <c r="G114" s="274"/>
      <c r="H114" s="274"/>
      <c r="I114" s="274"/>
      <c r="J114" s="274"/>
      <c r="K114" s="274"/>
      <c r="L114" s="274"/>
      <c r="M114" s="489" t="s">
        <v>260</v>
      </c>
      <c r="N114" s="489"/>
      <c r="O114" s="489"/>
      <c r="P114" s="489"/>
      <c r="Q114" s="297">
        <f>D43+D55+D82+D94</f>
        <v>0.24429999999999999</v>
      </c>
    </row>
    <row r="115" spans="1:17">
      <c r="A115" s="490" t="s">
        <v>261</v>
      </c>
      <c r="B115" s="490"/>
      <c r="C115" s="490"/>
      <c r="D115" s="490"/>
      <c r="E115" s="490"/>
      <c r="F115" s="290"/>
      <c r="G115" s="290"/>
      <c r="H115" s="290"/>
      <c r="I115" s="290"/>
      <c r="J115" s="290"/>
      <c r="K115" s="290"/>
      <c r="L115" s="290"/>
    </row>
    <row r="116" spans="1:17" s="83" customFormat="1">
      <c r="A116" s="95">
        <v>6</v>
      </c>
      <c r="B116" s="491" t="s">
        <v>262</v>
      </c>
      <c r="C116" s="491"/>
      <c r="D116" s="95" t="s">
        <v>52</v>
      </c>
      <c r="E116" s="95" t="s">
        <v>193</v>
      </c>
      <c r="F116" s="102"/>
      <c r="G116" s="102"/>
      <c r="H116" s="102"/>
      <c r="I116" s="102"/>
      <c r="J116" s="102"/>
      <c r="K116" s="102"/>
      <c r="L116" s="102"/>
    </row>
    <row r="117" spans="1:17">
      <c r="A117" s="137" t="s">
        <v>194</v>
      </c>
      <c r="B117" s="487" t="s">
        <v>263</v>
      </c>
      <c r="C117" s="487"/>
      <c r="D117" s="131"/>
      <c r="E117" s="97">
        <f>D117*E133</f>
        <v>0</v>
      </c>
      <c r="F117" s="280"/>
      <c r="G117" s="280"/>
      <c r="H117" s="280"/>
      <c r="I117" s="280"/>
      <c r="J117" s="280"/>
      <c r="K117" s="280"/>
      <c r="L117" s="280"/>
    </row>
    <row r="118" spans="1:17">
      <c r="A118" s="137" t="s">
        <v>205</v>
      </c>
      <c r="B118" s="487" t="s">
        <v>264</v>
      </c>
      <c r="C118" s="487"/>
      <c r="D118" s="131"/>
      <c r="E118" s="97">
        <f>D118*(E117+E133)</f>
        <v>0</v>
      </c>
      <c r="F118" s="280"/>
      <c r="G118" s="280"/>
      <c r="H118" s="280"/>
      <c r="I118" s="280"/>
      <c r="J118" s="280"/>
      <c r="K118" s="280"/>
      <c r="L118" s="280"/>
    </row>
    <row r="119" spans="1:17">
      <c r="A119" s="492" t="s">
        <v>39</v>
      </c>
      <c r="B119" s="488" t="s">
        <v>265</v>
      </c>
      <c r="C119" s="488"/>
      <c r="D119" s="157"/>
      <c r="E119" s="99"/>
      <c r="F119" s="103"/>
      <c r="G119" s="103"/>
      <c r="H119" s="103"/>
      <c r="I119" s="103"/>
      <c r="J119" s="103"/>
      <c r="K119" s="103"/>
      <c r="L119" s="103"/>
    </row>
    <row r="120" spans="1:17">
      <c r="A120" s="493"/>
      <c r="B120" s="487" t="s">
        <v>28</v>
      </c>
      <c r="C120" s="487"/>
      <c r="D120" s="131"/>
      <c r="E120" s="97">
        <f>($E$117+$E$118+$E$133)/(1-($D$120+$D$121+$D$122))*D120</f>
        <v>0</v>
      </c>
      <c r="F120" s="280"/>
      <c r="G120" s="280"/>
      <c r="H120" s="280"/>
      <c r="I120" s="280"/>
      <c r="J120" s="280"/>
      <c r="K120" s="280"/>
      <c r="L120" s="280"/>
    </row>
    <row r="121" spans="1:17">
      <c r="A121" s="493"/>
      <c r="B121" s="487" t="s">
        <v>27</v>
      </c>
      <c r="C121" s="487"/>
      <c r="D121" s="131"/>
      <c r="E121" s="97">
        <f>($E$117+$E$118+$E$133)/(1-($D$120+$D$121+$D$122))*D121</f>
        <v>0</v>
      </c>
      <c r="F121" s="280"/>
      <c r="G121" s="280"/>
      <c r="H121" s="280"/>
      <c r="I121" s="280"/>
      <c r="J121" s="280"/>
      <c r="K121" s="280"/>
      <c r="L121" s="280"/>
    </row>
    <row r="122" spans="1:17">
      <c r="A122" s="493"/>
      <c r="B122" s="487" t="s">
        <v>266</v>
      </c>
      <c r="C122" s="487"/>
      <c r="D122" s="131"/>
      <c r="E122" s="97">
        <f>($E$117+$E$118+$E$133)/(1-($D$120+$D$121+$D$122))*D122</f>
        <v>0</v>
      </c>
      <c r="F122" s="280"/>
      <c r="G122" s="280"/>
      <c r="H122" s="280"/>
      <c r="I122" s="280"/>
      <c r="J122" s="280"/>
      <c r="K122" s="280"/>
      <c r="L122" s="280"/>
    </row>
    <row r="123" spans="1:17">
      <c r="A123" s="494"/>
      <c r="B123" s="543" t="s">
        <v>345</v>
      </c>
      <c r="C123" s="544"/>
      <c r="D123" s="131"/>
      <c r="E123" s="97">
        <f>($E$117+$E$118+$E$133)/(1-($D$120+$D$121+$D$122))*D123</f>
        <v>0</v>
      </c>
      <c r="F123" s="280"/>
      <c r="G123" s="280"/>
      <c r="H123" s="280"/>
      <c r="I123" s="280"/>
      <c r="J123" s="280"/>
      <c r="K123" s="280"/>
      <c r="L123" s="280"/>
    </row>
    <row r="124" spans="1:17" s="138" customFormat="1" ht="14.25" customHeight="1">
      <c r="A124" s="481" t="s">
        <v>267</v>
      </c>
      <c r="B124" s="481"/>
      <c r="C124" s="481"/>
      <c r="D124" s="118">
        <f>SUM(D117:D122)</f>
        <v>0</v>
      </c>
      <c r="E124" s="99">
        <f>SUM(E117:E123)</f>
        <v>0</v>
      </c>
      <c r="F124" s="103"/>
      <c r="G124" s="103"/>
      <c r="H124" s="103"/>
      <c r="I124" s="103"/>
      <c r="J124" s="103"/>
      <c r="K124" s="103"/>
      <c r="L124" s="103"/>
    </row>
    <row r="125" spans="1:17">
      <c r="D125" s="139"/>
    </row>
    <row r="126" spans="1:17">
      <c r="A126" s="486" t="s">
        <v>268</v>
      </c>
      <c r="B126" s="486"/>
      <c r="C126" s="486"/>
      <c r="D126" s="486"/>
      <c r="E126" s="486"/>
      <c r="F126" s="85"/>
      <c r="G126" s="85"/>
      <c r="H126" s="85"/>
      <c r="I126" s="85"/>
      <c r="J126" s="85"/>
      <c r="K126" s="85"/>
      <c r="L126" s="85"/>
    </row>
    <row r="127" spans="1:17">
      <c r="A127" s="481" t="s">
        <v>269</v>
      </c>
      <c r="B127" s="481"/>
      <c r="C127" s="481"/>
      <c r="D127" s="481"/>
      <c r="E127" s="95" t="s">
        <v>270</v>
      </c>
      <c r="F127" s="102"/>
      <c r="G127" s="102"/>
      <c r="H127" s="102"/>
      <c r="I127" s="102"/>
      <c r="J127" s="102"/>
      <c r="K127" s="102"/>
      <c r="L127" s="102"/>
    </row>
    <row r="128" spans="1:17" ht="14.5" customHeight="1">
      <c r="A128" s="117" t="s">
        <v>194</v>
      </c>
      <c r="B128" s="482" t="s">
        <v>271</v>
      </c>
      <c r="C128" s="482"/>
      <c r="D128" s="482"/>
      <c r="E128" s="140">
        <f>E36</f>
        <v>0</v>
      </c>
      <c r="F128" s="286"/>
      <c r="G128" s="286"/>
      <c r="H128" s="286"/>
      <c r="I128" s="286"/>
      <c r="J128" s="286"/>
      <c r="K128" s="286"/>
      <c r="L128" s="286"/>
    </row>
    <row r="129" spans="1:14">
      <c r="A129" s="117" t="s">
        <v>205</v>
      </c>
      <c r="B129" s="482" t="s">
        <v>272</v>
      </c>
      <c r="C129" s="482"/>
      <c r="D129" s="482"/>
      <c r="E129" s="141">
        <f>E72</f>
        <v>0</v>
      </c>
      <c r="F129" s="287"/>
      <c r="G129" s="287"/>
      <c r="H129" s="287"/>
      <c r="I129" s="287"/>
      <c r="J129" s="287"/>
      <c r="K129" s="287"/>
      <c r="L129" s="287"/>
      <c r="M129" s="162" t="e">
        <f>E129/$E$128</f>
        <v>#DIV/0!</v>
      </c>
    </row>
    <row r="130" spans="1:14">
      <c r="A130" s="117" t="s">
        <v>241</v>
      </c>
      <c r="B130" s="482" t="s">
        <v>273</v>
      </c>
      <c r="C130" s="482"/>
      <c r="D130" s="482"/>
      <c r="E130" s="141">
        <f>E82</f>
        <v>0</v>
      </c>
      <c r="F130" s="287"/>
      <c r="G130" s="287"/>
      <c r="H130" s="287"/>
      <c r="I130" s="287"/>
      <c r="J130" s="287"/>
      <c r="K130" s="287"/>
      <c r="L130" s="287"/>
      <c r="M130" s="162" t="e">
        <f>E130/$E$128</f>
        <v>#DIV/0!</v>
      </c>
    </row>
    <row r="131" spans="1:14">
      <c r="A131" s="117" t="s">
        <v>243</v>
      </c>
      <c r="B131" s="482" t="s">
        <v>274</v>
      </c>
      <c r="C131" s="482"/>
      <c r="D131" s="482"/>
      <c r="E131" s="141">
        <f>E105</f>
        <v>0</v>
      </c>
      <c r="F131" s="287"/>
      <c r="G131" s="287"/>
      <c r="H131" s="287"/>
      <c r="I131" s="287"/>
      <c r="J131" s="287"/>
      <c r="K131" s="287"/>
      <c r="L131" s="287"/>
      <c r="M131" s="162" t="e">
        <f>E131/$E$128</f>
        <v>#DIV/0!</v>
      </c>
    </row>
    <row r="132" spans="1:14">
      <c r="A132" s="117" t="s">
        <v>245</v>
      </c>
      <c r="B132" s="483" t="s">
        <v>275</v>
      </c>
      <c r="C132" s="484"/>
      <c r="D132" s="485"/>
      <c r="E132" s="140">
        <f>E112</f>
        <v>0</v>
      </c>
      <c r="F132" s="286"/>
      <c r="G132" s="286"/>
      <c r="H132" s="286"/>
      <c r="I132" s="286"/>
      <c r="J132" s="286"/>
      <c r="K132" s="286"/>
      <c r="L132" s="286"/>
      <c r="M132" s="162" t="e">
        <f>E132/$E$128</f>
        <v>#DIV/0!</v>
      </c>
      <c r="N132" s="161">
        <f>SUM(E129:E131)</f>
        <v>0</v>
      </c>
    </row>
    <row r="133" spans="1:14">
      <c r="A133" s="481" t="s">
        <v>276</v>
      </c>
      <c r="B133" s="481"/>
      <c r="C133" s="481"/>
      <c r="D133" s="481"/>
      <c r="E133" s="142">
        <f>SUM(E128:E132)</f>
        <v>0</v>
      </c>
      <c r="F133" s="291"/>
      <c r="G133" s="291"/>
      <c r="H133" s="291"/>
      <c r="I133" s="291"/>
      <c r="J133" s="291"/>
      <c r="K133" s="291"/>
      <c r="L133" s="291"/>
      <c r="N133" s="162" t="e">
        <f>N132/E128</f>
        <v>#DIV/0!</v>
      </c>
    </row>
    <row r="134" spans="1:14">
      <c r="A134" s="117" t="s">
        <v>247</v>
      </c>
      <c r="B134" s="482" t="s">
        <v>277</v>
      </c>
      <c r="C134" s="482"/>
      <c r="D134" s="482"/>
      <c r="E134" s="141">
        <f>E124</f>
        <v>0</v>
      </c>
      <c r="F134" s="287"/>
      <c r="G134" s="287"/>
      <c r="H134" s="287"/>
      <c r="I134" s="287"/>
      <c r="J134" s="287"/>
      <c r="K134" s="287"/>
      <c r="L134" s="287"/>
    </row>
    <row r="135" spans="1:14" s="101" customFormat="1">
      <c r="A135" s="481" t="s">
        <v>278</v>
      </c>
      <c r="B135" s="481"/>
      <c r="C135" s="481"/>
      <c r="D135" s="481"/>
      <c r="E135" s="142">
        <f>ROUND(SUM(E133:E134),2)</f>
        <v>0</v>
      </c>
      <c r="F135" s="291"/>
      <c r="G135" s="291"/>
      <c r="H135" s="291"/>
      <c r="I135" s="291"/>
      <c r="J135" s="291"/>
      <c r="K135" s="291"/>
      <c r="L135" s="291"/>
      <c r="M135" s="162" t="e">
        <f>E133/E128</f>
        <v>#DIV/0!</v>
      </c>
      <c r="N135" s="163" t="e">
        <f>E135/E128</f>
        <v>#DIV/0!</v>
      </c>
    </row>
    <row r="136" spans="1:14">
      <c r="A136" s="481" t="s">
        <v>279</v>
      </c>
      <c r="B136" s="481"/>
      <c r="C136" s="481"/>
      <c r="D136" s="481"/>
      <c r="E136" s="143">
        <v>1</v>
      </c>
      <c r="F136" s="298"/>
      <c r="G136" s="298"/>
      <c r="H136" s="298"/>
      <c r="I136" s="298"/>
      <c r="J136" s="298"/>
      <c r="K136" s="298"/>
      <c r="L136" s="298"/>
      <c r="M136" s="162" t="e">
        <f>E137/E128</f>
        <v>#DIV/0!</v>
      </c>
    </row>
    <row r="137" spans="1:14">
      <c r="A137" s="481" t="s">
        <v>280</v>
      </c>
      <c r="B137" s="481"/>
      <c r="C137" s="481"/>
      <c r="D137" s="481"/>
      <c r="E137" s="142">
        <f>E135*E136</f>
        <v>0</v>
      </c>
      <c r="F137" s="291"/>
      <c r="G137" s="291"/>
      <c r="H137" s="291"/>
      <c r="I137" s="291"/>
      <c r="J137" s="291"/>
      <c r="K137" s="291"/>
      <c r="L137" s="291"/>
    </row>
  </sheetData>
  <mergeCells count="130">
    <mergeCell ref="A10:E10"/>
    <mergeCell ref="B24:C24"/>
    <mergeCell ref="D24:E24"/>
    <mergeCell ref="B25:C25"/>
    <mergeCell ref="D25:E25"/>
    <mergeCell ref="B26:C26"/>
    <mergeCell ref="D26:E26"/>
    <mergeCell ref="A5:E5"/>
    <mergeCell ref="A9:E9"/>
    <mergeCell ref="B21:C21"/>
    <mergeCell ref="D21:E21"/>
    <mergeCell ref="B22:C22"/>
    <mergeCell ref="D22:E22"/>
    <mergeCell ref="B23:C23"/>
    <mergeCell ref="D23:E23"/>
    <mergeCell ref="B14:C14"/>
    <mergeCell ref="D14:E14"/>
    <mergeCell ref="C16:D16"/>
    <mergeCell ref="C17:D17"/>
    <mergeCell ref="A19:E19"/>
    <mergeCell ref="A20:E20"/>
    <mergeCell ref="B11:C11"/>
    <mergeCell ref="D11:E11"/>
    <mergeCell ref="B12:C12"/>
    <mergeCell ref="D12:E12"/>
    <mergeCell ref="B13:C13"/>
    <mergeCell ref="D13:E13"/>
    <mergeCell ref="A6:E6"/>
    <mergeCell ref="A8:E8"/>
    <mergeCell ref="B33:C33"/>
    <mergeCell ref="B34:C34"/>
    <mergeCell ref="B35:C35"/>
    <mergeCell ref="A36:D36"/>
    <mergeCell ref="A38:E38"/>
    <mergeCell ref="A39:E39"/>
    <mergeCell ref="B27:C27"/>
    <mergeCell ref="D27:E27"/>
    <mergeCell ref="A29:E29"/>
    <mergeCell ref="B30:C30"/>
    <mergeCell ref="B31:C31"/>
    <mergeCell ref="B32:C32"/>
    <mergeCell ref="B48:C48"/>
    <mergeCell ref="B49:C49"/>
    <mergeCell ref="B50:C50"/>
    <mergeCell ref="B51:C51"/>
    <mergeCell ref="B52:C52"/>
    <mergeCell ref="B53:C53"/>
    <mergeCell ref="B40:C40"/>
    <mergeCell ref="B41:C41"/>
    <mergeCell ref="A43:C43"/>
    <mergeCell ref="A45:E45"/>
    <mergeCell ref="B46:C46"/>
    <mergeCell ref="B47:C47"/>
    <mergeCell ref="N60:O60"/>
    <mergeCell ref="B61:C61"/>
    <mergeCell ref="A64:D64"/>
    <mergeCell ref="A66:E66"/>
    <mergeCell ref="A67:E67"/>
    <mergeCell ref="B68:C68"/>
    <mergeCell ref="B54:C54"/>
    <mergeCell ref="A55:C55"/>
    <mergeCell ref="A57:E57"/>
    <mergeCell ref="B58:C58"/>
    <mergeCell ref="B59:C59"/>
    <mergeCell ref="B60:C60"/>
    <mergeCell ref="B76:C76"/>
    <mergeCell ref="B77:C77"/>
    <mergeCell ref="B78:C78"/>
    <mergeCell ref="B79:C79"/>
    <mergeCell ref="B80:C80"/>
    <mergeCell ref="B81:C81"/>
    <mergeCell ref="B69:C69"/>
    <mergeCell ref="B70:C70"/>
    <mergeCell ref="B71:C71"/>
    <mergeCell ref="A72:C72"/>
    <mergeCell ref="A74:E74"/>
    <mergeCell ref="A75:E75"/>
    <mergeCell ref="B89:C89"/>
    <mergeCell ref="B90:C90"/>
    <mergeCell ref="B91:C91"/>
    <mergeCell ref="B92:C92"/>
    <mergeCell ref="B93:C93"/>
    <mergeCell ref="A94:C94"/>
    <mergeCell ref="A82:C82"/>
    <mergeCell ref="A84:E84"/>
    <mergeCell ref="A85:E85"/>
    <mergeCell ref="A86:D86"/>
    <mergeCell ref="B87:C87"/>
    <mergeCell ref="B88:C88"/>
    <mergeCell ref="M114:P114"/>
    <mergeCell ref="B102:C102"/>
    <mergeCell ref="B103:C103"/>
    <mergeCell ref="B104:C104"/>
    <mergeCell ref="A105:C105"/>
    <mergeCell ref="A107:E107"/>
    <mergeCell ref="A108:E108"/>
    <mergeCell ref="A96:E96"/>
    <mergeCell ref="B97:C97"/>
    <mergeCell ref="B98:C98"/>
    <mergeCell ref="A99:D99"/>
    <mergeCell ref="A100:E100"/>
    <mergeCell ref="A101:E101"/>
    <mergeCell ref="A115:E115"/>
    <mergeCell ref="B116:C116"/>
    <mergeCell ref="B117:C117"/>
    <mergeCell ref="B118:C118"/>
    <mergeCell ref="B119:C119"/>
    <mergeCell ref="B120:C120"/>
    <mergeCell ref="B121:C121"/>
    <mergeCell ref="B122:C122"/>
    <mergeCell ref="B109:D109"/>
    <mergeCell ref="B110:D110"/>
    <mergeCell ref="B111:D111"/>
    <mergeCell ref="A112:D112"/>
    <mergeCell ref="A114:E114"/>
    <mergeCell ref="B123:C123"/>
    <mergeCell ref="A119:A123"/>
    <mergeCell ref="A137:D137"/>
    <mergeCell ref="B131:D131"/>
    <mergeCell ref="B132:D132"/>
    <mergeCell ref="A133:D133"/>
    <mergeCell ref="B134:D134"/>
    <mergeCell ref="A135:D135"/>
    <mergeCell ref="A136:D136"/>
    <mergeCell ref="A124:C124"/>
    <mergeCell ref="A126:E126"/>
    <mergeCell ref="A127:D127"/>
    <mergeCell ref="B128:D128"/>
    <mergeCell ref="B129:D129"/>
    <mergeCell ref="B130:D13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4" max="4" man="1"/>
    <brk id="82" max="4" man="1"/>
  </rowBreaks>
  <colBreaks count="1" manualBreakCount="1">
    <brk id="12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316C9-0E55-4453-874A-44D61F6FB04D}">
  <dimension ref="A1:H137"/>
  <sheetViews>
    <sheetView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5" width="20.81640625" style="83" customWidth="1"/>
    <col min="6" max="7" width="9.1796875" style="84"/>
    <col min="8" max="8" width="10.54296875" style="84" bestFit="1" customWidth="1"/>
    <col min="9" max="16384" width="9.1796875" style="84"/>
  </cols>
  <sheetData>
    <row r="1" spans="1:5">
      <c r="A1" s="171"/>
      <c r="B1" s="171"/>
      <c r="C1" s="171"/>
      <c r="D1" s="171"/>
    </row>
    <row r="2" spans="1:5">
      <c r="A2" s="171"/>
      <c r="B2" s="171"/>
      <c r="C2" s="171"/>
      <c r="D2" s="171"/>
    </row>
    <row r="3" spans="1:5">
      <c r="A3" s="171"/>
      <c r="B3" s="171"/>
      <c r="C3" s="171"/>
      <c r="D3" s="171"/>
    </row>
    <row r="4" spans="1:5" ht="15" thickBot="1">
      <c r="A4" s="171"/>
      <c r="B4" s="171"/>
      <c r="C4" s="171"/>
      <c r="D4" s="171"/>
    </row>
    <row r="5" spans="1:5" ht="16" thickBot="1">
      <c r="A5" s="419" t="s">
        <v>2140</v>
      </c>
      <c r="B5" s="420"/>
      <c r="C5" s="420"/>
      <c r="D5" s="420"/>
      <c r="E5" s="420"/>
    </row>
    <row r="6" spans="1:5" ht="29.25" customHeight="1">
      <c r="A6" s="517" t="s">
        <v>302</v>
      </c>
      <c r="B6" s="518"/>
      <c r="C6" s="518"/>
      <c r="D6" s="518"/>
      <c r="E6" s="518"/>
    </row>
    <row r="7" spans="1:5">
      <c r="A7" s="85"/>
      <c r="B7" s="85"/>
      <c r="C7" s="85"/>
      <c r="D7" s="85"/>
      <c r="E7" s="85"/>
    </row>
    <row r="8" spans="1:5" ht="15.5">
      <c r="A8" s="519" t="s">
        <v>2139</v>
      </c>
      <c r="B8" s="519"/>
      <c r="C8" s="519"/>
      <c r="D8" s="519"/>
      <c r="E8" s="519"/>
    </row>
    <row r="9" spans="1:5" ht="15.5">
      <c r="A9" s="519" t="s">
        <v>2138</v>
      </c>
      <c r="B9" s="519"/>
      <c r="C9" s="519"/>
      <c r="D9" s="519"/>
      <c r="E9" s="519"/>
    </row>
    <row r="10" spans="1:5">
      <c r="A10" s="520" t="s">
        <v>170</v>
      </c>
      <c r="B10" s="520"/>
      <c r="C10" s="520"/>
      <c r="D10" s="520"/>
      <c r="E10" s="520"/>
    </row>
    <row r="11" spans="1:5">
      <c r="A11" s="87" t="s">
        <v>44</v>
      </c>
      <c r="B11" s="521" t="s">
        <v>171</v>
      </c>
      <c r="C11" s="521"/>
      <c r="D11" s="530"/>
      <c r="E11" s="526"/>
    </row>
    <row r="12" spans="1:5">
      <c r="A12" s="87" t="s">
        <v>41</v>
      </c>
      <c r="B12" s="521" t="s">
        <v>172</v>
      </c>
      <c r="C12" s="521"/>
      <c r="D12" s="531" t="s">
        <v>173</v>
      </c>
      <c r="E12" s="532"/>
    </row>
    <row r="13" spans="1:5" ht="41" customHeight="1">
      <c r="A13" s="87" t="s">
        <v>39</v>
      </c>
      <c r="B13" s="521" t="s">
        <v>174</v>
      </c>
      <c r="C13" s="521"/>
      <c r="D13" s="533"/>
      <c r="E13" s="534"/>
    </row>
    <row r="14" spans="1:5">
      <c r="A14" s="87" t="s">
        <v>42</v>
      </c>
      <c r="B14" s="521" t="s">
        <v>175</v>
      </c>
      <c r="C14" s="521"/>
      <c r="D14" s="526">
        <v>60</v>
      </c>
      <c r="E14" s="526"/>
    </row>
    <row r="15" spans="1:5">
      <c r="A15" s="89"/>
      <c r="B15" s="90"/>
      <c r="C15" s="90"/>
      <c r="D15" s="89"/>
      <c r="E15" s="89"/>
    </row>
    <row r="16" spans="1:5" ht="29">
      <c r="A16" s="91" t="s">
        <v>101</v>
      </c>
      <c r="B16" s="91" t="s">
        <v>176</v>
      </c>
      <c r="C16" s="514" t="s">
        <v>177</v>
      </c>
      <c r="D16" s="527"/>
      <c r="E16" s="91" t="s">
        <v>178</v>
      </c>
    </row>
    <row r="17" spans="1:5">
      <c r="A17" s="93">
        <v>1</v>
      </c>
      <c r="B17" s="93" t="s">
        <v>317</v>
      </c>
      <c r="C17" s="528" t="s">
        <v>179</v>
      </c>
      <c r="D17" s="528"/>
      <c r="E17" s="154" t="s">
        <v>180</v>
      </c>
    </row>
    <row r="18" spans="1:5">
      <c r="A18" s="89"/>
      <c r="B18" s="90"/>
      <c r="C18" s="90"/>
      <c r="D18" s="89"/>
      <c r="E18" s="89"/>
    </row>
    <row r="19" spans="1:5" ht="15.5">
      <c r="A19" s="529" t="s">
        <v>181</v>
      </c>
      <c r="B19" s="529"/>
      <c r="C19" s="529"/>
      <c r="D19" s="529"/>
      <c r="E19" s="529"/>
    </row>
    <row r="20" spans="1:5" ht="14.25" customHeight="1">
      <c r="A20" s="520" t="s">
        <v>182</v>
      </c>
      <c r="B20" s="520"/>
      <c r="C20" s="520"/>
      <c r="D20" s="520"/>
      <c r="E20" s="520"/>
    </row>
    <row r="21" spans="1:5" ht="27.75" customHeight="1">
      <c r="A21" s="87">
        <v>1</v>
      </c>
      <c r="B21" s="521" t="s">
        <v>183</v>
      </c>
      <c r="C21" s="521"/>
      <c r="D21" s="535" t="s">
        <v>307</v>
      </c>
      <c r="E21" s="536"/>
    </row>
    <row r="22" spans="1:5" ht="14.25" customHeight="1">
      <c r="A22" s="87">
        <v>2</v>
      </c>
      <c r="B22" s="524" t="s">
        <v>184</v>
      </c>
      <c r="C22" s="525"/>
      <c r="D22" s="498" t="s">
        <v>306</v>
      </c>
      <c r="E22" s="500"/>
    </row>
    <row r="23" spans="1:5" ht="15" customHeight="1">
      <c r="A23" s="87">
        <v>3</v>
      </c>
      <c r="B23" s="521" t="s">
        <v>185</v>
      </c>
      <c r="C23" s="521"/>
      <c r="D23" s="535"/>
      <c r="E23" s="536"/>
    </row>
    <row r="24" spans="1:5" ht="15" customHeight="1">
      <c r="A24" s="87">
        <v>4</v>
      </c>
      <c r="B24" s="521" t="s">
        <v>186</v>
      </c>
      <c r="C24" s="521"/>
      <c r="D24" s="535">
        <v>1621</v>
      </c>
      <c r="E24" s="536"/>
    </row>
    <row r="25" spans="1:5" ht="14.25" customHeight="1">
      <c r="A25" s="87">
        <v>5</v>
      </c>
      <c r="B25" s="521" t="s">
        <v>187</v>
      </c>
      <c r="C25" s="521"/>
      <c r="D25" s="535" t="s">
        <v>307</v>
      </c>
      <c r="E25" s="536"/>
    </row>
    <row r="26" spans="1:5" ht="14.25" customHeight="1">
      <c r="A26" s="87">
        <v>6</v>
      </c>
      <c r="B26" s="521" t="s">
        <v>189</v>
      </c>
      <c r="C26" s="521"/>
      <c r="D26" s="530"/>
      <c r="E26" s="530"/>
    </row>
    <row r="27" spans="1:5" ht="14.25" customHeight="1">
      <c r="A27" s="87">
        <v>7</v>
      </c>
      <c r="B27" s="521" t="s">
        <v>190</v>
      </c>
      <c r="C27" s="521"/>
      <c r="D27" s="530"/>
      <c r="E27" s="530"/>
    </row>
    <row r="28" spans="1:5">
      <c r="A28" s="89"/>
      <c r="B28" s="90"/>
      <c r="C28" s="90"/>
      <c r="D28" s="94"/>
      <c r="E28" s="94"/>
    </row>
    <row r="29" spans="1:5">
      <c r="A29" s="495" t="s">
        <v>191</v>
      </c>
      <c r="B29" s="496"/>
      <c r="C29" s="496"/>
      <c r="D29" s="496"/>
      <c r="E29" s="496"/>
    </row>
    <row r="30" spans="1:5">
      <c r="A30" s="91">
        <v>1</v>
      </c>
      <c r="B30" s="537" t="s">
        <v>192</v>
      </c>
      <c r="C30" s="537"/>
      <c r="D30" s="92" t="s">
        <v>52</v>
      </c>
      <c r="E30" s="95" t="s">
        <v>193</v>
      </c>
    </row>
    <row r="31" spans="1:5">
      <c r="A31" s="87" t="s">
        <v>194</v>
      </c>
      <c r="B31" s="512" t="s">
        <v>195</v>
      </c>
      <c r="C31" s="512"/>
      <c r="D31" s="88"/>
      <c r="E31" s="155"/>
    </row>
    <row r="32" spans="1:5">
      <c r="A32" s="87" t="s">
        <v>41</v>
      </c>
      <c r="B32" s="510" t="s">
        <v>196</v>
      </c>
      <c r="C32" s="511"/>
      <c r="D32" s="96"/>
      <c r="E32" s="97">
        <f>E31*D32</f>
        <v>0</v>
      </c>
    </row>
    <row r="33" spans="1:5">
      <c r="A33" s="87" t="s">
        <v>39</v>
      </c>
      <c r="B33" s="510" t="s">
        <v>197</v>
      </c>
      <c r="C33" s="511"/>
      <c r="D33" s="96"/>
      <c r="E33" s="97">
        <f>D33*E31</f>
        <v>0</v>
      </c>
    </row>
    <row r="34" spans="1:5">
      <c r="A34" s="87" t="s">
        <v>42</v>
      </c>
      <c r="B34" s="512" t="s">
        <v>198</v>
      </c>
      <c r="C34" s="512"/>
      <c r="D34" s="96"/>
      <c r="E34" s="97">
        <f>(E31+E32)/220*D34*15*7</f>
        <v>0</v>
      </c>
    </row>
    <row r="35" spans="1:5">
      <c r="A35" s="87" t="s">
        <v>45</v>
      </c>
      <c r="B35" s="512" t="s">
        <v>199</v>
      </c>
      <c r="C35" s="512"/>
      <c r="D35" s="96"/>
      <c r="E35" s="98">
        <f>(E31+E32)/220*(D35+D34)*15*1</f>
        <v>0</v>
      </c>
    </row>
    <row r="36" spans="1:5" s="101" customFormat="1">
      <c r="A36" s="513" t="s">
        <v>200</v>
      </c>
      <c r="B36" s="513"/>
      <c r="C36" s="513"/>
      <c r="D36" s="514"/>
      <c r="E36" s="99">
        <f>SUM(E31:E35)</f>
        <v>0</v>
      </c>
    </row>
    <row r="37" spans="1:5" s="101" customFormat="1" ht="7.5" customHeight="1">
      <c r="A37" s="102"/>
      <c r="B37" s="102"/>
      <c r="C37" s="102"/>
      <c r="D37" s="102"/>
      <c r="E37" s="103"/>
    </row>
    <row r="38" spans="1:5" s="101" customFormat="1">
      <c r="A38" s="495" t="s">
        <v>201</v>
      </c>
      <c r="B38" s="496"/>
      <c r="C38" s="496"/>
      <c r="D38" s="496"/>
      <c r="E38" s="496"/>
    </row>
    <row r="39" spans="1:5" s="101" customFormat="1">
      <c r="A39" s="490" t="s">
        <v>202</v>
      </c>
      <c r="B39" s="490"/>
      <c r="C39" s="490"/>
      <c r="D39" s="490"/>
      <c r="E39" s="490"/>
    </row>
    <row r="40" spans="1:5" s="101" customFormat="1">
      <c r="A40" s="95" t="s">
        <v>12</v>
      </c>
      <c r="B40" s="491" t="s">
        <v>203</v>
      </c>
      <c r="C40" s="491"/>
      <c r="D40" s="95" t="s">
        <v>52</v>
      </c>
      <c r="E40" s="104" t="s">
        <v>193</v>
      </c>
    </row>
    <row r="41" spans="1:5" s="101" customFormat="1">
      <c r="A41" s="105" t="s">
        <v>194</v>
      </c>
      <c r="B41" s="540" t="s">
        <v>204</v>
      </c>
      <c r="C41" s="541"/>
      <c r="D41" s="106">
        <v>8.3299999999999999E-2</v>
      </c>
      <c r="E41" s="107">
        <f>D41*E36</f>
        <v>0</v>
      </c>
    </row>
    <row r="42" spans="1:5" s="101" customFormat="1">
      <c r="A42" s="108" t="s">
        <v>205</v>
      </c>
      <c r="B42" s="109" t="s">
        <v>303</v>
      </c>
      <c r="C42" s="172"/>
      <c r="D42" s="5">
        <v>0.121</v>
      </c>
      <c r="E42" s="110">
        <f>D42*E36</f>
        <v>0</v>
      </c>
    </row>
    <row r="43" spans="1:5" s="101" customFormat="1">
      <c r="A43" s="542" t="s">
        <v>206</v>
      </c>
      <c r="B43" s="542"/>
      <c r="C43" s="542"/>
      <c r="D43" s="111">
        <f>SUM(D41:D42)</f>
        <v>0.20429999999999998</v>
      </c>
      <c r="E43" s="112">
        <f>SUM(E41:E42)</f>
        <v>0</v>
      </c>
    </row>
    <row r="44" spans="1:5" s="101" customFormat="1">
      <c r="A44" s="113"/>
      <c r="B44" s="113"/>
      <c r="C44" s="113"/>
      <c r="D44" s="114"/>
      <c r="E44" s="115"/>
    </row>
    <row r="45" spans="1:5" s="101" customFormat="1">
      <c r="A45" s="490" t="s">
        <v>207</v>
      </c>
      <c r="B45" s="490"/>
      <c r="C45" s="490"/>
      <c r="D45" s="490"/>
      <c r="E45" s="490"/>
    </row>
    <row r="46" spans="1:5" s="101" customFormat="1">
      <c r="A46" s="95" t="s">
        <v>13</v>
      </c>
      <c r="B46" s="497" t="s">
        <v>208</v>
      </c>
      <c r="C46" s="497"/>
      <c r="D46" s="95" t="s">
        <v>52</v>
      </c>
      <c r="E46" s="95" t="s">
        <v>193</v>
      </c>
    </row>
    <row r="47" spans="1:5" s="101" customFormat="1" ht="15" customHeight="1">
      <c r="A47" s="117" t="s">
        <v>194</v>
      </c>
      <c r="B47" s="482" t="s">
        <v>2137</v>
      </c>
      <c r="C47" s="482"/>
      <c r="D47" s="131"/>
      <c r="E47" s="97">
        <f>($E$36+$E$43)*D47</f>
        <v>0</v>
      </c>
    </row>
    <row r="48" spans="1:5" s="101" customFormat="1" ht="13.9" customHeight="1">
      <c r="A48" s="117" t="s">
        <v>205</v>
      </c>
      <c r="B48" s="482" t="s">
        <v>209</v>
      </c>
      <c r="C48" s="482"/>
      <c r="D48" s="131"/>
      <c r="E48" s="97">
        <f t="shared" ref="E48:E54" si="0">($E$36+$E$43)*D48</f>
        <v>0</v>
      </c>
    </row>
    <row r="49" spans="1:8" s="101" customFormat="1" ht="13.9" customHeight="1">
      <c r="A49" s="117" t="s">
        <v>39</v>
      </c>
      <c r="B49" s="482" t="s">
        <v>210</v>
      </c>
      <c r="C49" s="482"/>
      <c r="D49" s="131"/>
      <c r="E49" s="97">
        <f t="shared" si="0"/>
        <v>0</v>
      </c>
    </row>
    <row r="50" spans="1:8" s="101" customFormat="1" ht="13.9" customHeight="1">
      <c r="A50" s="117" t="s">
        <v>42</v>
      </c>
      <c r="B50" s="482" t="s">
        <v>211</v>
      </c>
      <c r="C50" s="482"/>
      <c r="D50" s="131"/>
      <c r="E50" s="97">
        <f t="shared" si="0"/>
        <v>0</v>
      </c>
    </row>
    <row r="51" spans="1:8" s="101" customFormat="1" ht="13.9" customHeight="1">
      <c r="A51" s="117" t="s">
        <v>45</v>
      </c>
      <c r="B51" s="482" t="s">
        <v>212</v>
      </c>
      <c r="C51" s="482"/>
      <c r="D51" s="131"/>
      <c r="E51" s="97">
        <f t="shared" si="0"/>
        <v>0</v>
      </c>
    </row>
    <row r="52" spans="1:8" s="101" customFormat="1" ht="13.9" customHeight="1">
      <c r="A52" s="117" t="s">
        <v>213</v>
      </c>
      <c r="B52" s="482" t="s">
        <v>214</v>
      </c>
      <c r="C52" s="482"/>
      <c r="D52" s="131"/>
      <c r="E52" s="97">
        <f t="shared" si="0"/>
        <v>0</v>
      </c>
    </row>
    <row r="53" spans="1:8" s="101" customFormat="1" ht="13.9" customHeight="1">
      <c r="A53" s="117" t="s">
        <v>215</v>
      </c>
      <c r="B53" s="482" t="s">
        <v>216</v>
      </c>
      <c r="C53" s="482"/>
      <c r="D53" s="131"/>
      <c r="E53" s="97">
        <f t="shared" si="0"/>
        <v>0</v>
      </c>
    </row>
    <row r="54" spans="1:8" s="101" customFormat="1" ht="26.5" customHeight="1">
      <c r="A54" s="117" t="s">
        <v>47</v>
      </c>
      <c r="B54" s="482" t="s">
        <v>217</v>
      </c>
      <c r="C54" s="482"/>
      <c r="D54" s="131"/>
      <c r="E54" s="97">
        <f t="shared" si="0"/>
        <v>0</v>
      </c>
    </row>
    <row r="55" spans="1:8" s="101" customFormat="1">
      <c r="A55" s="481" t="s">
        <v>218</v>
      </c>
      <c r="B55" s="481"/>
      <c r="C55" s="481"/>
      <c r="D55" s="118">
        <f>SUM(D47:D54)</f>
        <v>0</v>
      </c>
      <c r="E55" s="119">
        <f>SUM(E47:E54)</f>
        <v>0</v>
      </c>
    </row>
    <row r="56" spans="1:8" s="101" customFormat="1">
      <c r="A56" s="102"/>
      <c r="B56" s="102"/>
      <c r="C56" s="102"/>
      <c r="D56" s="102"/>
      <c r="E56" s="103"/>
    </row>
    <row r="57" spans="1:8" s="101" customFormat="1">
      <c r="A57" s="508" t="s">
        <v>219</v>
      </c>
      <c r="B57" s="508"/>
      <c r="C57" s="508"/>
      <c r="D57" s="508"/>
      <c r="E57" s="508"/>
    </row>
    <row r="58" spans="1:8" s="83" customFormat="1" ht="14.5" customHeight="1">
      <c r="A58" s="120" t="s">
        <v>15</v>
      </c>
      <c r="B58" s="509" t="s">
        <v>220</v>
      </c>
      <c r="C58" s="509"/>
      <c r="D58" s="120"/>
      <c r="E58" s="120" t="s">
        <v>193</v>
      </c>
    </row>
    <row r="59" spans="1:8" s="83" customFormat="1">
      <c r="A59" s="117" t="s">
        <v>44</v>
      </c>
      <c r="B59" s="482" t="s">
        <v>308</v>
      </c>
      <c r="C59" s="482"/>
      <c r="D59" s="122"/>
      <c r="E59" s="156">
        <f>D59*22*2*0.94</f>
        <v>0</v>
      </c>
      <c r="H59" s="121"/>
    </row>
    <row r="60" spans="1:8" s="83" customFormat="1" ht="20.5" customHeight="1">
      <c r="A60" s="117" t="s">
        <v>41</v>
      </c>
      <c r="B60" s="483" t="s">
        <v>221</v>
      </c>
      <c r="C60" s="485"/>
      <c r="D60" s="122"/>
      <c r="E60" s="156">
        <f>D60*22</f>
        <v>0</v>
      </c>
      <c r="H60" s="121"/>
    </row>
    <row r="61" spans="1:8" s="83" customFormat="1" ht="18.5" customHeight="1">
      <c r="A61" s="117" t="s">
        <v>39</v>
      </c>
      <c r="B61" s="483" t="s">
        <v>222</v>
      </c>
      <c r="C61" s="507"/>
      <c r="D61" s="122"/>
      <c r="E61" s="156"/>
      <c r="H61" s="121"/>
    </row>
    <row r="62" spans="1:8" s="83" customFormat="1">
      <c r="A62" s="123" t="s">
        <v>42</v>
      </c>
      <c r="B62" s="152" t="s">
        <v>300</v>
      </c>
      <c r="C62" s="153"/>
      <c r="D62" s="124"/>
      <c r="E62" s="156"/>
    </row>
    <row r="63" spans="1:8" s="83" customFormat="1">
      <c r="A63" s="123" t="s">
        <v>45</v>
      </c>
      <c r="B63" s="152" t="s">
        <v>301</v>
      </c>
      <c r="C63" s="153"/>
      <c r="D63" s="124"/>
      <c r="E63" s="156"/>
    </row>
    <row r="64" spans="1:8" s="101" customFormat="1">
      <c r="A64" s="481" t="s">
        <v>223</v>
      </c>
      <c r="B64" s="481"/>
      <c r="C64" s="481"/>
      <c r="D64" s="481"/>
      <c r="E64" s="99">
        <f>SUM(E59:E63)</f>
        <v>0</v>
      </c>
    </row>
    <row r="65" spans="1:5" s="101" customFormat="1" ht="15" customHeight="1" thickBot="1">
      <c r="A65" s="125"/>
      <c r="B65" s="126"/>
      <c r="C65" s="126"/>
      <c r="D65" s="126"/>
      <c r="E65" s="127"/>
    </row>
    <row r="66" spans="1:5" s="101" customFormat="1" ht="15" customHeight="1">
      <c r="A66" s="504"/>
      <c r="B66" s="505"/>
      <c r="C66" s="505"/>
      <c r="D66" s="505"/>
      <c r="E66" s="506"/>
    </row>
    <row r="67" spans="1:5" s="101" customFormat="1">
      <c r="A67" s="486" t="s">
        <v>224</v>
      </c>
      <c r="B67" s="486"/>
      <c r="C67" s="486"/>
      <c r="D67" s="486"/>
      <c r="E67" s="486"/>
    </row>
    <row r="68" spans="1:5" s="101" customFormat="1">
      <c r="A68" s="95"/>
      <c r="B68" s="497" t="s">
        <v>225</v>
      </c>
      <c r="C68" s="497"/>
      <c r="D68" s="95" t="s">
        <v>226</v>
      </c>
      <c r="E68" s="95" t="s">
        <v>193</v>
      </c>
    </row>
    <row r="69" spans="1:5" s="101" customFormat="1">
      <c r="A69" s="117" t="s">
        <v>12</v>
      </c>
      <c r="B69" s="487" t="s">
        <v>227</v>
      </c>
      <c r="C69" s="487"/>
      <c r="D69" s="128">
        <f>D43</f>
        <v>0.20429999999999998</v>
      </c>
      <c r="E69" s="97">
        <f>E43</f>
        <v>0</v>
      </c>
    </row>
    <row r="70" spans="1:5" s="101" customFormat="1">
      <c r="A70" s="117" t="s">
        <v>13</v>
      </c>
      <c r="B70" s="487" t="s">
        <v>228</v>
      </c>
      <c r="C70" s="487"/>
      <c r="D70" s="128">
        <f>D55</f>
        <v>0</v>
      </c>
      <c r="E70" s="97">
        <f>E55</f>
        <v>0</v>
      </c>
    </row>
    <row r="71" spans="1:5" s="101" customFormat="1">
      <c r="A71" s="117" t="s">
        <v>15</v>
      </c>
      <c r="B71" s="487" t="s">
        <v>229</v>
      </c>
      <c r="C71" s="487"/>
      <c r="D71" s="128"/>
      <c r="E71" s="97">
        <f>E64</f>
        <v>0</v>
      </c>
    </row>
    <row r="72" spans="1:5" s="101" customFormat="1">
      <c r="A72" s="488" t="s">
        <v>230</v>
      </c>
      <c r="B72" s="488"/>
      <c r="C72" s="488"/>
      <c r="D72" s="129">
        <f>SUM(D69:D71)</f>
        <v>0.20429999999999998</v>
      </c>
      <c r="E72" s="99">
        <f>SUM(E69:E71)</f>
        <v>0</v>
      </c>
    </row>
    <row r="73" spans="1:5" s="101" customFormat="1" ht="7.5" customHeight="1">
      <c r="A73" s="113"/>
      <c r="B73" s="113"/>
      <c r="C73" s="113"/>
      <c r="D73" s="130"/>
      <c r="E73" s="103"/>
    </row>
    <row r="74" spans="1:5" s="101" customFormat="1">
      <c r="A74" s="495" t="s">
        <v>231</v>
      </c>
      <c r="B74" s="496"/>
      <c r="C74" s="496"/>
      <c r="D74" s="496"/>
      <c r="E74" s="496"/>
    </row>
    <row r="75" spans="1:5" s="101" customFormat="1">
      <c r="A75" s="490" t="s">
        <v>231</v>
      </c>
      <c r="B75" s="490"/>
      <c r="C75" s="490"/>
      <c r="D75" s="490"/>
      <c r="E75" s="490"/>
    </row>
    <row r="76" spans="1:5" s="101" customFormat="1">
      <c r="A76" s="95">
        <v>3</v>
      </c>
      <c r="B76" s="497" t="s">
        <v>232</v>
      </c>
      <c r="C76" s="497"/>
      <c r="D76" s="95" t="s">
        <v>226</v>
      </c>
      <c r="E76" s="95" t="s">
        <v>193</v>
      </c>
    </row>
    <row r="77" spans="1:5" s="101" customFormat="1" ht="60" customHeight="1">
      <c r="A77" s="117" t="s">
        <v>194</v>
      </c>
      <c r="B77" s="482" t="s">
        <v>309</v>
      </c>
      <c r="C77" s="482"/>
      <c r="D77" s="131"/>
      <c r="E77" s="97">
        <f>D77*$E$36</f>
        <v>0</v>
      </c>
    </row>
    <row r="78" spans="1:5" s="101" customFormat="1" ht="33" customHeight="1">
      <c r="A78" s="117" t="s">
        <v>205</v>
      </c>
      <c r="B78" s="482" t="s">
        <v>233</v>
      </c>
      <c r="C78" s="482"/>
      <c r="D78" s="131"/>
      <c r="E78" s="97">
        <f>D54*E77</f>
        <v>0</v>
      </c>
    </row>
    <row r="79" spans="1:5" s="101" customFormat="1" ht="65.25" customHeight="1">
      <c r="A79" s="117" t="s">
        <v>39</v>
      </c>
      <c r="B79" s="482" t="s">
        <v>310</v>
      </c>
      <c r="C79" s="482"/>
      <c r="D79" s="131"/>
      <c r="E79" s="97">
        <f>D79*$E$36</f>
        <v>0</v>
      </c>
    </row>
    <row r="80" spans="1:5" s="101" customFormat="1" ht="30" customHeight="1">
      <c r="A80" s="117" t="s">
        <v>42</v>
      </c>
      <c r="B80" s="482" t="s">
        <v>234</v>
      </c>
      <c r="C80" s="482"/>
      <c r="D80" s="131"/>
      <c r="E80" s="97">
        <f>D55*E79</f>
        <v>0</v>
      </c>
    </row>
    <row r="81" spans="1:5" s="101" customFormat="1" ht="34.5" customHeight="1">
      <c r="A81" s="117" t="s">
        <v>45</v>
      </c>
      <c r="B81" s="482" t="s">
        <v>235</v>
      </c>
      <c r="C81" s="482"/>
      <c r="D81" s="132">
        <v>0.04</v>
      </c>
      <c r="E81" s="97">
        <f t="shared" ref="E81" si="1">D81*$E$36</f>
        <v>0</v>
      </c>
    </row>
    <row r="82" spans="1:5" s="101" customFormat="1" ht="14.5" customHeight="1">
      <c r="A82" s="488" t="s">
        <v>236</v>
      </c>
      <c r="B82" s="488"/>
      <c r="C82" s="488"/>
      <c r="D82" s="129">
        <f>SUM(D77:D81)</f>
        <v>0.04</v>
      </c>
      <c r="E82" s="99">
        <f>SUM(E77:E81)</f>
        <v>0</v>
      </c>
    </row>
    <row r="83" spans="1:5" s="101" customFormat="1">
      <c r="A83" s="113"/>
      <c r="B83" s="113"/>
      <c r="C83" s="113"/>
      <c r="D83" s="130"/>
      <c r="E83" s="103"/>
    </row>
    <row r="84" spans="1:5" s="101" customFormat="1">
      <c r="A84" s="495" t="s">
        <v>237</v>
      </c>
      <c r="B84" s="496"/>
      <c r="C84" s="496"/>
      <c r="D84" s="496"/>
      <c r="E84" s="496"/>
    </row>
    <row r="85" spans="1:5" s="101" customFormat="1" ht="16.5" customHeight="1">
      <c r="A85" s="490" t="s">
        <v>238</v>
      </c>
      <c r="B85" s="490"/>
      <c r="C85" s="490"/>
      <c r="D85" s="490"/>
      <c r="E85" s="490"/>
    </row>
    <row r="86" spans="1:5" s="101" customFormat="1" ht="42.65" customHeight="1">
      <c r="A86" s="501" t="s">
        <v>239</v>
      </c>
      <c r="B86" s="502"/>
      <c r="C86" s="502"/>
      <c r="D86" s="503"/>
      <c r="E86" s="133">
        <f>($E$36+$E$43+$E$55+$E$81)</f>
        <v>0</v>
      </c>
    </row>
    <row r="87" spans="1:5" s="101" customFormat="1">
      <c r="A87" s="95" t="s">
        <v>135</v>
      </c>
      <c r="B87" s="491" t="s">
        <v>240</v>
      </c>
      <c r="C87" s="491"/>
      <c r="D87" s="95" t="s">
        <v>226</v>
      </c>
      <c r="E87" s="95" t="s">
        <v>193</v>
      </c>
    </row>
    <row r="88" spans="1:5" s="101" customFormat="1">
      <c r="A88" s="117" t="s">
        <v>194</v>
      </c>
      <c r="B88" s="482" t="s">
        <v>311</v>
      </c>
      <c r="C88" s="482"/>
      <c r="D88" s="131"/>
      <c r="E88" s="97">
        <f>D88*(E36+E55)</f>
        <v>0</v>
      </c>
    </row>
    <row r="89" spans="1:5" s="101" customFormat="1">
      <c r="A89" s="117" t="s">
        <v>205</v>
      </c>
      <c r="B89" s="482" t="s">
        <v>240</v>
      </c>
      <c r="C89" s="482"/>
      <c r="D89" s="131"/>
      <c r="E89" s="97">
        <f>ROUND(D89*$E$86,2)</f>
        <v>0</v>
      </c>
    </row>
    <row r="90" spans="1:5" s="101" customFormat="1" ht="14.25" customHeight="1">
      <c r="A90" s="117" t="s">
        <v>241</v>
      </c>
      <c r="B90" s="482" t="s">
        <v>242</v>
      </c>
      <c r="C90" s="482"/>
      <c r="D90" s="131"/>
      <c r="E90" s="97">
        <f t="shared" ref="E90:E93" si="2">ROUND(D90*$E$86,2)</f>
        <v>0</v>
      </c>
    </row>
    <row r="91" spans="1:5" s="101" customFormat="1" ht="19" customHeight="1">
      <c r="A91" s="117" t="s">
        <v>243</v>
      </c>
      <c r="B91" s="482" t="s">
        <v>244</v>
      </c>
      <c r="C91" s="482"/>
      <c r="D91" s="131"/>
      <c r="E91" s="97">
        <f t="shared" si="2"/>
        <v>0</v>
      </c>
    </row>
    <row r="92" spans="1:5" s="101" customFormat="1">
      <c r="A92" s="117" t="s">
        <v>245</v>
      </c>
      <c r="B92" s="482" t="s">
        <v>246</v>
      </c>
      <c r="C92" s="482"/>
      <c r="D92" s="131"/>
      <c r="E92" s="97">
        <f t="shared" si="2"/>
        <v>0</v>
      </c>
    </row>
    <row r="93" spans="1:5" s="101" customFormat="1">
      <c r="A93" s="117" t="s">
        <v>247</v>
      </c>
      <c r="B93" s="487" t="s">
        <v>199</v>
      </c>
      <c r="C93" s="487"/>
      <c r="D93" s="131"/>
      <c r="E93" s="97">
        <f t="shared" si="2"/>
        <v>0</v>
      </c>
    </row>
    <row r="94" spans="1:5" s="101" customFormat="1">
      <c r="A94" s="481" t="s">
        <v>248</v>
      </c>
      <c r="B94" s="481"/>
      <c r="C94" s="481"/>
      <c r="D94" s="118">
        <f>SUM(D88:D93)</f>
        <v>0</v>
      </c>
      <c r="E94" s="99">
        <f>SUM(E88:E93)</f>
        <v>0</v>
      </c>
    </row>
    <row r="95" spans="1:5" s="101" customFormat="1">
      <c r="A95" s="113"/>
      <c r="B95" s="113"/>
      <c r="C95" s="113"/>
      <c r="D95" s="130"/>
      <c r="E95" s="103"/>
    </row>
    <row r="96" spans="1:5" s="101" customFormat="1">
      <c r="A96" s="490" t="s">
        <v>249</v>
      </c>
      <c r="B96" s="490"/>
      <c r="C96" s="490"/>
      <c r="D96" s="490"/>
      <c r="E96" s="490"/>
    </row>
    <row r="97" spans="1:5" s="101" customFormat="1">
      <c r="A97" s="95" t="s">
        <v>136</v>
      </c>
      <c r="B97" s="491" t="s">
        <v>250</v>
      </c>
      <c r="C97" s="491"/>
      <c r="D97" s="95" t="s">
        <v>226</v>
      </c>
      <c r="E97" s="95" t="s">
        <v>193</v>
      </c>
    </row>
    <row r="98" spans="1:5">
      <c r="A98" s="117" t="s">
        <v>194</v>
      </c>
      <c r="B98" s="482" t="s">
        <v>251</v>
      </c>
      <c r="C98" s="482"/>
      <c r="D98" s="134">
        <v>0</v>
      </c>
      <c r="E98" s="97"/>
    </row>
    <row r="99" spans="1:5">
      <c r="A99" s="488" t="s">
        <v>252</v>
      </c>
      <c r="B99" s="488"/>
      <c r="C99" s="488"/>
      <c r="D99" s="488"/>
      <c r="E99" s="99">
        <f>E98</f>
        <v>0</v>
      </c>
    </row>
    <row r="100" spans="1:5">
      <c r="A100" s="498"/>
      <c r="B100" s="499"/>
      <c r="C100" s="499"/>
      <c r="D100" s="499"/>
      <c r="E100" s="500"/>
    </row>
    <row r="101" spans="1:5">
      <c r="A101" s="486" t="s">
        <v>253</v>
      </c>
      <c r="B101" s="486"/>
      <c r="C101" s="486"/>
      <c r="D101" s="486"/>
      <c r="E101" s="486"/>
    </row>
    <row r="102" spans="1:5">
      <c r="A102" s="95"/>
      <c r="B102" s="497" t="s">
        <v>254</v>
      </c>
      <c r="C102" s="497"/>
      <c r="D102" s="95" t="s">
        <v>226</v>
      </c>
      <c r="E102" s="95" t="s">
        <v>193</v>
      </c>
    </row>
    <row r="103" spans="1:5">
      <c r="A103" s="117" t="s">
        <v>135</v>
      </c>
      <c r="B103" s="487" t="s">
        <v>240</v>
      </c>
      <c r="C103" s="487"/>
      <c r="D103" s="128">
        <f>D94</f>
        <v>0</v>
      </c>
      <c r="E103" s="97">
        <f>E94</f>
        <v>0</v>
      </c>
    </row>
    <row r="104" spans="1:5">
      <c r="A104" s="117" t="s">
        <v>136</v>
      </c>
      <c r="B104" s="487" t="s">
        <v>250</v>
      </c>
      <c r="C104" s="487"/>
      <c r="D104" s="131">
        <v>0</v>
      </c>
      <c r="E104" s="97">
        <f>E99</f>
        <v>0</v>
      </c>
    </row>
    <row r="105" spans="1:5">
      <c r="A105" s="488" t="s">
        <v>255</v>
      </c>
      <c r="B105" s="488"/>
      <c r="C105" s="488"/>
      <c r="D105" s="129">
        <f>SUM(D103:D104)</f>
        <v>0</v>
      </c>
      <c r="E105" s="99">
        <f>E103+E104</f>
        <v>0</v>
      </c>
    </row>
    <row r="106" spans="1:5">
      <c r="A106" s="135"/>
      <c r="B106" s="113"/>
      <c r="C106" s="113"/>
      <c r="D106" s="130"/>
      <c r="E106" s="103"/>
    </row>
    <row r="107" spans="1:5">
      <c r="A107" s="495" t="s">
        <v>256</v>
      </c>
      <c r="B107" s="496"/>
      <c r="C107" s="496"/>
      <c r="D107" s="496"/>
      <c r="E107" s="496"/>
    </row>
    <row r="108" spans="1:5">
      <c r="A108" s="490" t="s">
        <v>256</v>
      </c>
      <c r="B108" s="490"/>
      <c r="C108" s="490"/>
      <c r="D108" s="490"/>
      <c r="E108" s="490"/>
    </row>
    <row r="109" spans="1:5">
      <c r="A109" s="95">
        <v>5</v>
      </c>
      <c r="B109" s="497" t="s">
        <v>257</v>
      </c>
      <c r="C109" s="497"/>
      <c r="D109" s="497"/>
      <c r="E109" s="95" t="s">
        <v>193</v>
      </c>
    </row>
    <row r="110" spans="1:5">
      <c r="A110" s="117" t="s">
        <v>194</v>
      </c>
      <c r="B110" s="487" t="s">
        <v>258</v>
      </c>
      <c r="C110" s="487"/>
      <c r="D110" s="487"/>
      <c r="E110" s="97">
        <f>Uniformes_comuns!G19</f>
        <v>0</v>
      </c>
    </row>
    <row r="111" spans="1:5">
      <c r="A111" s="117" t="s">
        <v>205</v>
      </c>
      <c r="B111" s="487" t="s">
        <v>304</v>
      </c>
      <c r="C111" s="487"/>
      <c r="D111" s="487"/>
      <c r="E111" s="97">
        <f>EPIS_Comuns!G21</f>
        <v>0</v>
      </c>
    </row>
    <row r="112" spans="1:5" s="101" customFormat="1">
      <c r="A112" s="488" t="s">
        <v>259</v>
      </c>
      <c r="B112" s="488"/>
      <c r="C112" s="488"/>
      <c r="D112" s="488"/>
      <c r="E112" s="164">
        <f>SUM(E110:E111)</f>
        <v>0</v>
      </c>
    </row>
    <row r="113" spans="1:5">
      <c r="E113" s="174">
        <f>D72+D82+D105</f>
        <v>0.24429999999999999</v>
      </c>
    </row>
    <row r="114" spans="1:5">
      <c r="A114" s="489" t="s">
        <v>261</v>
      </c>
      <c r="B114" s="489"/>
      <c r="C114" s="489"/>
      <c r="D114" s="489"/>
      <c r="E114" s="489"/>
    </row>
    <row r="115" spans="1:5">
      <c r="A115" s="490" t="s">
        <v>261</v>
      </c>
      <c r="B115" s="490"/>
      <c r="C115" s="490"/>
      <c r="D115" s="490"/>
      <c r="E115" s="490"/>
    </row>
    <row r="116" spans="1:5" s="83" customFormat="1">
      <c r="A116" s="95">
        <v>6</v>
      </c>
      <c r="B116" s="491" t="s">
        <v>262</v>
      </c>
      <c r="C116" s="491"/>
      <c r="D116" s="95" t="s">
        <v>52</v>
      </c>
      <c r="E116" s="95" t="s">
        <v>193</v>
      </c>
    </row>
    <row r="117" spans="1:5">
      <c r="A117" s="137" t="s">
        <v>194</v>
      </c>
      <c r="B117" s="487" t="s">
        <v>263</v>
      </c>
      <c r="C117" s="487"/>
      <c r="D117" s="131"/>
      <c r="E117" s="97">
        <f>D117*E133</f>
        <v>0</v>
      </c>
    </row>
    <row r="118" spans="1:5">
      <c r="A118" s="137" t="s">
        <v>205</v>
      </c>
      <c r="B118" s="487" t="s">
        <v>264</v>
      </c>
      <c r="C118" s="487"/>
      <c r="D118" s="131"/>
      <c r="E118" s="97">
        <f>D118*(E117+E133)</f>
        <v>0</v>
      </c>
    </row>
    <row r="119" spans="1:5">
      <c r="A119" s="492" t="s">
        <v>39</v>
      </c>
      <c r="B119" s="488" t="s">
        <v>265</v>
      </c>
      <c r="C119" s="488"/>
      <c r="D119" s="157"/>
      <c r="E119" s="99"/>
    </row>
    <row r="120" spans="1:5">
      <c r="A120" s="493"/>
      <c r="B120" s="487" t="s">
        <v>28</v>
      </c>
      <c r="C120" s="487"/>
      <c r="D120" s="131"/>
      <c r="E120" s="97">
        <f>($E$117+$E$118+$E$133)/(1-($D$120+$D$121+$D$122))*D120</f>
        <v>0</v>
      </c>
    </row>
    <row r="121" spans="1:5">
      <c r="A121" s="493"/>
      <c r="B121" s="487" t="s">
        <v>27</v>
      </c>
      <c r="C121" s="487"/>
      <c r="D121" s="131"/>
      <c r="E121" s="97">
        <f>($E$117+$E$118+$E$133)/(1-($D$120+$D$121+$D$122))*D121</f>
        <v>0</v>
      </c>
    </row>
    <row r="122" spans="1:5">
      <c r="A122" s="493"/>
      <c r="B122" s="487" t="s">
        <v>266</v>
      </c>
      <c r="C122" s="487"/>
      <c r="D122" s="131"/>
      <c r="E122" s="97">
        <f>($E$117+$E$118+$E$133)/(1-($D$120+$D$121+$D$122))*D122</f>
        <v>0</v>
      </c>
    </row>
    <row r="123" spans="1:5">
      <c r="A123" s="494"/>
      <c r="B123" s="543" t="s">
        <v>345</v>
      </c>
      <c r="C123" s="544"/>
      <c r="D123" s="131"/>
      <c r="E123" s="97">
        <f>($E$117+$E$118+$E$133)/(1-($D$120+$D$121+$D$122))*D123</f>
        <v>0</v>
      </c>
    </row>
    <row r="124" spans="1:5" s="138" customFormat="1" ht="14.25" customHeight="1">
      <c r="A124" s="481" t="s">
        <v>267</v>
      </c>
      <c r="B124" s="481"/>
      <c r="C124" s="481"/>
      <c r="D124" s="118">
        <f>SUM(D117:D122)</f>
        <v>0</v>
      </c>
      <c r="E124" s="99">
        <f>SUM(E117:E122)</f>
        <v>0</v>
      </c>
    </row>
    <row r="125" spans="1:5">
      <c r="D125" s="139"/>
    </row>
    <row r="126" spans="1:5">
      <c r="A126" s="486" t="s">
        <v>268</v>
      </c>
      <c r="B126" s="486"/>
      <c r="C126" s="486"/>
      <c r="D126" s="486"/>
      <c r="E126" s="486"/>
    </row>
    <row r="127" spans="1:5">
      <c r="A127" s="481" t="s">
        <v>269</v>
      </c>
      <c r="B127" s="481"/>
      <c r="C127" s="481"/>
      <c r="D127" s="481"/>
      <c r="E127" s="95" t="s">
        <v>270</v>
      </c>
    </row>
    <row r="128" spans="1:5" ht="14.5" customHeight="1">
      <c r="A128" s="117" t="s">
        <v>194</v>
      </c>
      <c r="B128" s="482" t="s">
        <v>271</v>
      </c>
      <c r="C128" s="482"/>
      <c r="D128" s="482"/>
      <c r="E128" s="140">
        <f>E36</f>
        <v>0</v>
      </c>
    </row>
    <row r="129" spans="1:5">
      <c r="A129" s="117" t="s">
        <v>205</v>
      </c>
      <c r="B129" s="482" t="s">
        <v>272</v>
      </c>
      <c r="C129" s="482"/>
      <c r="D129" s="482"/>
      <c r="E129" s="141">
        <f>E72</f>
        <v>0</v>
      </c>
    </row>
    <row r="130" spans="1:5">
      <c r="A130" s="117" t="s">
        <v>241</v>
      </c>
      <c r="B130" s="482" t="s">
        <v>273</v>
      </c>
      <c r="C130" s="482"/>
      <c r="D130" s="482"/>
      <c r="E130" s="141">
        <f>E82</f>
        <v>0</v>
      </c>
    </row>
    <row r="131" spans="1:5">
      <c r="A131" s="117" t="s">
        <v>243</v>
      </c>
      <c r="B131" s="482" t="s">
        <v>274</v>
      </c>
      <c r="C131" s="482"/>
      <c r="D131" s="482"/>
      <c r="E131" s="141">
        <f>E105</f>
        <v>0</v>
      </c>
    </row>
    <row r="132" spans="1:5">
      <c r="A132" s="117" t="s">
        <v>245</v>
      </c>
      <c r="B132" s="483" t="s">
        <v>275</v>
      </c>
      <c r="C132" s="484"/>
      <c r="D132" s="485"/>
      <c r="E132" s="140">
        <f>E112</f>
        <v>0</v>
      </c>
    </row>
    <row r="133" spans="1:5">
      <c r="A133" s="481" t="s">
        <v>276</v>
      </c>
      <c r="B133" s="481"/>
      <c r="C133" s="481"/>
      <c r="D133" s="481"/>
      <c r="E133" s="142">
        <f>SUM(E128:E132)</f>
        <v>0</v>
      </c>
    </row>
    <row r="134" spans="1:5">
      <c r="A134" s="117" t="s">
        <v>247</v>
      </c>
      <c r="B134" s="482" t="s">
        <v>277</v>
      </c>
      <c r="C134" s="482"/>
      <c r="D134" s="482"/>
      <c r="E134" s="141">
        <f>E124</f>
        <v>0</v>
      </c>
    </row>
    <row r="135" spans="1:5" s="101" customFormat="1">
      <c r="A135" s="481" t="s">
        <v>278</v>
      </c>
      <c r="B135" s="481"/>
      <c r="C135" s="481"/>
      <c r="D135" s="481"/>
      <c r="E135" s="142">
        <f>ROUND(SUM(E133:E134),2)</f>
        <v>0</v>
      </c>
    </row>
    <row r="136" spans="1:5">
      <c r="A136" s="481" t="s">
        <v>279</v>
      </c>
      <c r="B136" s="481"/>
      <c r="C136" s="481"/>
      <c r="D136" s="481"/>
      <c r="E136" s="143">
        <v>2</v>
      </c>
    </row>
    <row r="137" spans="1:5">
      <c r="A137" s="481" t="s">
        <v>280</v>
      </c>
      <c r="B137" s="481"/>
      <c r="C137" s="481"/>
      <c r="D137" s="481"/>
      <c r="E137" s="142">
        <f>E135*E136</f>
        <v>0</v>
      </c>
    </row>
  </sheetData>
  <mergeCells count="128">
    <mergeCell ref="A10:E10"/>
    <mergeCell ref="B24:C24"/>
    <mergeCell ref="D24:E24"/>
    <mergeCell ref="B25:C25"/>
    <mergeCell ref="D25:E25"/>
    <mergeCell ref="B26:C26"/>
    <mergeCell ref="D26:E26"/>
    <mergeCell ref="A5:E5"/>
    <mergeCell ref="A9:E9"/>
    <mergeCell ref="B21:C21"/>
    <mergeCell ref="D21:E21"/>
    <mergeCell ref="B22:C22"/>
    <mergeCell ref="D22:E22"/>
    <mergeCell ref="B23:C23"/>
    <mergeCell ref="D23:E23"/>
    <mergeCell ref="B14:C14"/>
    <mergeCell ref="D14:E14"/>
    <mergeCell ref="C16:D16"/>
    <mergeCell ref="C17:D17"/>
    <mergeCell ref="A19:E19"/>
    <mergeCell ref="A20:E20"/>
    <mergeCell ref="B11:C11"/>
    <mergeCell ref="D11:E11"/>
    <mergeCell ref="B12:C12"/>
    <mergeCell ref="D12:E12"/>
    <mergeCell ref="B13:C13"/>
    <mergeCell ref="D13:E13"/>
    <mergeCell ref="A6:E6"/>
    <mergeCell ref="A8:E8"/>
    <mergeCell ref="B33:C33"/>
    <mergeCell ref="B34:C34"/>
    <mergeCell ref="B35:C35"/>
    <mergeCell ref="A36:D36"/>
    <mergeCell ref="A38:E38"/>
    <mergeCell ref="A39:E39"/>
    <mergeCell ref="B27:C27"/>
    <mergeCell ref="D27:E27"/>
    <mergeCell ref="A29:E29"/>
    <mergeCell ref="B30:C30"/>
    <mergeCell ref="B31:C31"/>
    <mergeCell ref="B32:C32"/>
    <mergeCell ref="B48:C48"/>
    <mergeCell ref="B49:C49"/>
    <mergeCell ref="B50:C50"/>
    <mergeCell ref="B51:C51"/>
    <mergeCell ref="B52:C52"/>
    <mergeCell ref="B53:C53"/>
    <mergeCell ref="B40:C40"/>
    <mergeCell ref="B41:C41"/>
    <mergeCell ref="A43:C43"/>
    <mergeCell ref="A45:E45"/>
    <mergeCell ref="B46:C46"/>
    <mergeCell ref="B47:C47"/>
    <mergeCell ref="B61:C61"/>
    <mergeCell ref="A64:D64"/>
    <mergeCell ref="A66:E66"/>
    <mergeCell ref="A67:E67"/>
    <mergeCell ref="B68:C68"/>
    <mergeCell ref="B54:C54"/>
    <mergeCell ref="A55:C55"/>
    <mergeCell ref="A57:E57"/>
    <mergeCell ref="B58:C58"/>
    <mergeCell ref="B59:C59"/>
    <mergeCell ref="B60:C60"/>
    <mergeCell ref="B76:C76"/>
    <mergeCell ref="B77:C77"/>
    <mergeCell ref="B78:C78"/>
    <mergeCell ref="B79:C79"/>
    <mergeCell ref="B80:C80"/>
    <mergeCell ref="B81:C81"/>
    <mergeCell ref="B69:C69"/>
    <mergeCell ref="B70:C70"/>
    <mergeCell ref="B71:C71"/>
    <mergeCell ref="A72:C72"/>
    <mergeCell ref="A74:E74"/>
    <mergeCell ref="A75:E75"/>
    <mergeCell ref="B89:C89"/>
    <mergeCell ref="B90:C90"/>
    <mergeCell ref="B91:C91"/>
    <mergeCell ref="B92:C92"/>
    <mergeCell ref="B93:C93"/>
    <mergeCell ref="A94:C94"/>
    <mergeCell ref="A82:C82"/>
    <mergeCell ref="A84:E84"/>
    <mergeCell ref="A85:E85"/>
    <mergeCell ref="A86:D86"/>
    <mergeCell ref="B87:C87"/>
    <mergeCell ref="B88:C88"/>
    <mergeCell ref="B102:C102"/>
    <mergeCell ref="B103:C103"/>
    <mergeCell ref="B104:C104"/>
    <mergeCell ref="A105:C105"/>
    <mergeCell ref="A107:E107"/>
    <mergeCell ref="A108:E108"/>
    <mergeCell ref="A96:E96"/>
    <mergeCell ref="B97:C97"/>
    <mergeCell ref="B98:C98"/>
    <mergeCell ref="A99:D99"/>
    <mergeCell ref="A100:E100"/>
    <mergeCell ref="A101:E101"/>
    <mergeCell ref="A115:E115"/>
    <mergeCell ref="B116:C116"/>
    <mergeCell ref="B117:C117"/>
    <mergeCell ref="B118:C118"/>
    <mergeCell ref="B119:C119"/>
    <mergeCell ref="B120:C120"/>
    <mergeCell ref="B121:C121"/>
    <mergeCell ref="B122:C122"/>
    <mergeCell ref="B109:D109"/>
    <mergeCell ref="B110:D110"/>
    <mergeCell ref="B111:D111"/>
    <mergeCell ref="A112:D112"/>
    <mergeCell ref="A114:E114"/>
    <mergeCell ref="B123:C123"/>
    <mergeCell ref="A119:A123"/>
    <mergeCell ref="A137:D137"/>
    <mergeCell ref="B131:D131"/>
    <mergeCell ref="B132:D132"/>
    <mergeCell ref="A133:D133"/>
    <mergeCell ref="B134:D134"/>
    <mergeCell ref="A135:D135"/>
    <mergeCell ref="A136:D136"/>
    <mergeCell ref="A124:C124"/>
    <mergeCell ref="A126:E126"/>
    <mergeCell ref="A127:D127"/>
    <mergeCell ref="B128:D128"/>
    <mergeCell ref="B129:D129"/>
    <mergeCell ref="B130:D13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4" max="4" man="1"/>
    <brk id="82" max="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8D62-FA96-423F-979F-045D98A6F203}">
  <dimension ref="A1:H137"/>
  <sheetViews>
    <sheetView topLeftCell="A2"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5" width="20.81640625" style="83" customWidth="1"/>
    <col min="6" max="7" width="9.1796875" style="84"/>
    <col min="8" max="8" width="10.54296875" style="84" bestFit="1" customWidth="1"/>
    <col min="9" max="16384" width="9.1796875" style="84"/>
  </cols>
  <sheetData>
    <row r="1" spans="1:5">
      <c r="A1" s="171"/>
      <c r="B1" s="171"/>
      <c r="C1" s="171"/>
      <c r="D1" s="171"/>
    </row>
    <row r="2" spans="1:5">
      <c r="A2" s="171"/>
      <c r="B2" s="171"/>
      <c r="C2" s="171"/>
      <c r="D2" s="171"/>
    </row>
    <row r="3" spans="1:5">
      <c r="A3" s="171"/>
      <c r="B3" s="171"/>
      <c r="C3" s="171"/>
      <c r="D3" s="171"/>
    </row>
    <row r="4" spans="1:5" ht="15" thickBot="1">
      <c r="A4" s="171"/>
      <c r="B4" s="171"/>
      <c r="C4" s="171"/>
      <c r="D4" s="171"/>
    </row>
    <row r="5" spans="1:5" ht="16" thickBot="1">
      <c r="A5" s="419" t="s">
        <v>2140</v>
      </c>
      <c r="B5" s="420"/>
      <c r="C5" s="420"/>
      <c r="D5" s="420"/>
      <c r="E5" s="420"/>
    </row>
    <row r="6" spans="1:5" ht="29.25" customHeight="1">
      <c r="A6" s="517" t="s">
        <v>302</v>
      </c>
      <c r="B6" s="518"/>
      <c r="C6" s="518"/>
      <c r="D6" s="518"/>
      <c r="E6" s="518"/>
    </row>
    <row r="7" spans="1:5">
      <c r="A7" s="85"/>
      <c r="B7" s="85"/>
      <c r="C7" s="85"/>
      <c r="D7" s="85"/>
      <c r="E7" s="85"/>
    </row>
    <row r="8" spans="1:5" ht="15.5">
      <c r="A8" s="519" t="s">
        <v>2139</v>
      </c>
      <c r="B8" s="519"/>
      <c r="C8" s="519"/>
      <c r="D8" s="519"/>
      <c r="E8" s="519"/>
    </row>
    <row r="9" spans="1:5" ht="15.5">
      <c r="A9" s="519" t="s">
        <v>2138</v>
      </c>
      <c r="B9" s="519"/>
      <c r="C9" s="519"/>
      <c r="D9" s="519"/>
      <c r="E9" s="519"/>
    </row>
    <row r="10" spans="1:5">
      <c r="A10" s="520" t="s">
        <v>170</v>
      </c>
      <c r="B10" s="520"/>
      <c r="C10" s="520"/>
      <c r="D10" s="520"/>
      <c r="E10" s="520"/>
    </row>
    <row r="11" spans="1:5">
      <c r="A11" s="87" t="s">
        <v>44</v>
      </c>
      <c r="B11" s="521" t="s">
        <v>171</v>
      </c>
      <c r="C11" s="521"/>
      <c r="D11" s="530"/>
      <c r="E11" s="526"/>
    </row>
    <row r="12" spans="1:5">
      <c r="A12" s="87" t="s">
        <v>41</v>
      </c>
      <c r="B12" s="521" t="s">
        <v>172</v>
      </c>
      <c r="C12" s="521"/>
      <c r="D12" s="531" t="s">
        <v>173</v>
      </c>
      <c r="E12" s="532"/>
    </row>
    <row r="13" spans="1:5" ht="42" customHeight="1">
      <c r="A13" s="87" t="s">
        <v>39</v>
      </c>
      <c r="B13" s="521" t="s">
        <v>174</v>
      </c>
      <c r="C13" s="521"/>
      <c r="D13" s="533"/>
      <c r="E13" s="534"/>
    </row>
    <row r="14" spans="1:5">
      <c r="A14" s="87" t="s">
        <v>42</v>
      </c>
      <c r="B14" s="521" t="s">
        <v>175</v>
      </c>
      <c r="C14" s="521"/>
      <c r="D14" s="526">
        <v>60</v>
      </c>
      <c r="E14" s="526"/>
    </row>
    <row r="15" spans="1:5">
      <c r="A15" s="89"/>
      <c r="B15" s="90"/>
      <c r="C15" s="90"/>
      <c r="D15" s="89"/>
      <c r="E15" s="89"/>
    </row>
    <row r="16" spans="1:5" ht="29">
      <c r="A16" s="91" t="s">
        <v>101</v>
      </c>
      <c r="B16" s="91" t="s">
        <v>176</v>
      </c>
      <c r="C16" s="514" t="s">
        <v>177</v>
      </c>
      <c r="D16" s="527"/>
      <c r="E16" s="91" t="s">
        <v>178</v>
      </c>
    </row>
    <row r="17" spans="1:5">
      <c r="A17" s="93">
        <v>1</v>
      </c>
      <c r="B17" s="93" t="s">
        <v>317</v>
      </c>
      <c r="C17" s="528" t="s">
        <v>179</v>
      </c>
      <c r="D17" s="528"/>
      <c r="E17" s="154" t="s">
        <v>180</v>
      </c>
    </row>
    <row r="18" spans="1:5">
      <c r="A18" s="89"/>
      <c r="B18" s="90"/>
      <c r="C18" s="90"/>
      <c r="D18" s="89"/>
      <c r="E18" s="89"/>
    </row>
    <row r="19" spans="1:5" ht="15.5">
      <c r="A19" s="529" t="s">
        <v>181</v>
      </c>
      <c r="B19" s="529"/>
      <c r="C19" s="529"/>
      <c r="D19" s="529"/>
      <c r="E19" s="529"/>
    </row>
    <row r="20" spans="1:5" ht="14.25" customHeight="1">
      <c r="A20" s="520" t="s">
        <v>182</v>
      </c>
      <c r="B20" s="520"/>
      <c r="C20" s="520"/>
      <c r="D20" s="520"/>
      <c r="E20" s="520"/>
    </row>
    <row r="21" spans="1:5" ht="27.75" customHeight="1">
      <c r="A21" s="87">
        <v>1</v>
      </c>
      <c r="B21" s="521" t="s">
        <v>183</v>
      </c>
      <c r="C21" s="521"/>
      <c r="D21" s="535" t="s">
        <v>314</v>
      </c>
      <c r="E21" s="536"/>
    </row>
    <row r="22" spans="1:5" ht="14.25" customHeight="1">
      <c r="A22" s="87">
        <v>2</v>
      </c>
      <c r="B22" s="524" t="s">
        <v>184</v>
      </c>
      <c r="C22" s="525"/>
      <c r="D22" s="498" t="s">
        <v>315</v>
      </c>
      <c r="E22" s="500"/>
    </row>
    <row r="23" spans="1:5" ht="15" customHeight="1">
      <c r="A23" s="87">
        <v>3</v>
      </c>
      <c r="B23" s="521" t="s">
        <v>185</v>
      </c>
      <c r="C23" s="521"/>
      <c r="D23" s="535"/>
      <c r="E23" s="536"/>
    </row>
    <row r="24" spans="1:5" ht="15" customHeight="1">
      <c r="A24" s="87">
        <v>4</v>
      </c>
      <c r="B24" s="521" t="s">
        <v>186</v>
      </c>
      <c r="C24" s="521"/>
      <c r="D24" s="535">
        <v>1621</v>
      </c>
      <c r="E24" s="536"/>
    </row>
    <row r="25" spans="1:5" ht="14.25" customHeight="1">
      <c r="A25" s="87">
        <v>5</v>
      </c>
      <c r="B25" s="521" t="s">
        <v>187</v>
      </c>
      <c r="C25" s="521"/>
      <c r="D25" s="535" t="s">
        <v>307</v>
      </c>
      <c r="E25" s="536"/>
    </row>
    <row r="26" spans="1:5" ht="14.25" customHeight="1">
      <c r="A26" s="87">
        <v>6</v>
      </c>
      <c r="B26" s="521" t="s">
        <v>189</v>
      </c>
      <c r="C26" s="521"/>
      <c r="D26" s="530"/>
      <c r="E26" s="530"/>
    </row>
    <row r="27" spans="1:5" ht="14.25" customHeight="1">
      <c r="A27" s="87">
        <v>7</v>
      </c>
      <c r="B27" s="521" t="s">
        <v>190</v>
      </c>
      <c r="C27" s="521"/>
      <c r="D27" s="530"/>
      <c r="E27" s="530"/>
    </row>
    <row r="28" spans="1:5">
      <c r="A28" s="89"/>
      <c r="B28" s="90"/>
      <c r="C28" s="90"/>
      <c r="D28" s="94"/>
      <c r="E28" s="94"/>
    </row>
    <row r="29" spans="1:5">
      <c r="A29" s="495" t="s">
        <v>191</v>
      </c>
      <c r="B29" s="496"/>
      <c r="C29" s="496"/>
      <c r="D29" s="496"/>
      <c r="E29" s="496"/>
    </row>
    <row r="30" spans="1:5">
      <c r="A30" s="91">
        <v>1</v>
      </c>
      <c r="B30" s="537" t="s">
        <v>192</v>
      </c>
      <c r="C30" s="537"/>
      <c r="D30" s="92" t="s">
        <v>52</v>
      </c>
      <c r="E30" s="95" t="s">
        <v>193</v>
      </c>
    </row>
    <row r="31" spans="1:5">
      <c r="A31" s="87" t="s">
        <v>194</v>
      </c>
      <c r="B31" s="512" t="s">
        <v>195</v>
      </c>
      <c r="C31" s="512"/>
      <c r="D31" s="88"/>
      <c r="E31" s="155"/>
    </row>
    <row r="32" spans="1:5">
      <c r="A32" s="87" t="s">
        <v>41</v>
      </c>
      <c r="B32" s="510" t="s">
        <v>196</v>
      </c>
      <c r="C32" s="511"/>
      <c r="D32" s="96"/>
      <c r="E32" s="97">
        <f>E31*D32</f>
        <v>0</v>
      </c>
    </row>
    <row r="33" spans="1:5">
      <c r="A33" s="87" t="s">
        <v>39</v>
      </c>
      <c r="B33" s="510" t="s">
        <v>197</v>
      </c>
      <c r="C33" s="511"/>
      <c r="D33" s="96"/>
      <c r="E33" s="97">
        <f>D33*E31</f>
        <v>0</v>
      </c>
    </row>
    <row r="34" spans="1:5">
      <c r="A34" s="87" t="s">
        <v>42</v>
      </c>
      <c r="B34" s="512" t="s">
        <v>198</v>
      </c>
      <c r="C34" s="512"/>
      <c r="D34" s="96"/>
      <c r="E34" s="97">
        <f>(E31+E32)/220*D34*15*7</f>
        <v>0</v>
      </c>
    </row>
    <row r="35" spans="1:5">
      <c r="A35" s="87" t="s">
        <v>45</v>
      </c>
      <c r="B35" s="512" t="s">
        <v>199</v>
      </c>
      <c r="C35" s="512"/>
      <c r="D35" s="96"/>
      <c r="E35" s="98">
        <f>(E31+E32)/220*(D35+D34)*15*1</f>
        <v>0</v>
      </c>
    </row>
    <row r="36" spans="1:5" s="101" customFormat="1">
      <c r="A36" s="513" t="s">
        <v>200</v>
      </c>
      <c r="B36" s="513"/>
      <c r="C36" s="513"/>
      <c r="D36" s="514"/>
      <c r="E36" s="99">
        <f>SUM(E31:E35)</f>
        <v>0</v>
      </c>
    </row>
    <row r="37" spans="1:5" s="101" customFormat="1" ht="7.5" customHeight="1">
      <c r="A37" s="102"/>
      <c r="B37" s="102"/>
      <c r="C37" s="102"/>
      <c r="D37" s="102"/>
      <c r="E37" s="103"/>
    </row>
    <row r="38" spans="1:5" s="101" customFormat="1">
      <c r="A38" s="495" t="s">
        <v>201</v>
      </c>
      <c r="B38" s="496"/>
      <c r="C38" s="496"/>
      <c r="D38" s="496"/>
      <c r="E38" s="496"/>
    </row>
    <row r="39" spans="1:5" s="101" customFormat="1">
      <c r="A39" s="490" t="s">
        <v>202</v>
      </c>
      <c r="B39" s="490"/>
      <c r="C39" s="490"/>
      <c r="D39" s="490"/>
      <c r="E39" s="490"/>
    </row>
    <row r="40" spans="1:5" s="101" customFormat="1">
      <c r="A40" s="95" t="s">
        <v>12</v>
      </c>
      <c r="B40" s="491" t="s">
        <v>203</v>
      </c>
      <c r="C40" s="491"/>
      <c r="D40" s="95" t="s">
        <v>52</v>
      </c>
      <c r="E40" s="104" t="s">
        <v>193</v>
      </c>
    </row>
    <row r="41" spans="1:5" s="101" customFormat="1">
      <c r="A41" s="105" t="s">
        <v>194</v>
      </c>
      <c r="B41" s="540" t="s">
        <v>204</v>
      </c>
      <c r="C41" s="541"/>
      <c r="D41" s="106">
        <v>8.3299999999999999E-2</v>
      </c>
      <c r="E41" s="107">
        <f>D41*E36</f>
        <v>0</v>
      </c>
    </row>
    <row r="42" spans="1:5" s="101" customFormat="1">
      <c r="A42" s="108" t="s">
        <v>205</v>
      </c>
      <c r="B42" s="109" t="s">
        <v>303</v>
      </c>
      <c r="C42" s="172"/>
      <c r="D42" s="5">
        <v>0.121</v>
      </c>
      <c r="E42" s="110">
        <f>D42*E36</f>
        <v>0</v>
      </c>
    </row>
    <row r="43" spans="1:5" s="101" customFormat="1">
      <c r="A43" s="542" t="s">
        <v>206</v>
      </c>
      <c r="B43" s="542"/>
      <c r="C43" s="542"/>
      <c r="D43" s="111">
        <f>SUM(D41:D42)</f>
        <v>0.20429999999999998</v>
      </c>
      <c r="E43" s="112">
        <f>SUM(E41:E42)</f>
        <v>0</v>
      </c>
    </row>
    <row r="44" spans="1:5" s="101" customFormat="1">
      <c r="A44" s="113"/>
      <c r="B44" s="113"/>
      <c r="C44" s="113"/>
      <c r="D44" s="114"/>
      <c r="E44" s="115"/>
    </row>
    <row r="45" spans="1:5" s="101" customFormat="1">
      <c r="A45" s="490" t="s">
        <v>207</v>
      </c>
      <c r="B45" s="490"/>
      <c r="C45" s="490"/>
      <c r="D45" s="490"/>
      <c r="E45" s="490"/>
    </row>
    <row r="46" spans="1:5" s="101" customFormat="1">
      <c r="A46" s="95" t="s">
        <v>13</v>
      </c>
      <c r="B46" s="497" t="s">
        <v>208</v>
      </c>
      <c r="C46" s="497"/>
      <c r="D46" s="95" t="s">
        <v>52</v>
      </c>
      <c r="E46" s="95" t="s">
        <v>193</v>
      </c>
    </row>
    <row r="47" spans="1:5" s="101" customFormat="1" ht="15" customHeight="1">
      <c r="A47" s="117" t="s">
        <v>194</v>
      </c>
      <c r="B47" s="482" t="s">
        <v>2137</v>
      </c>
      <c r="C47" s="482"/>
      <c r="D47" s="131"/>
      <c r="E47" s="97">
        <f>($E$36+$E$43)*D47</f>
        <v>0</v>
      </c>
    </row>
    <row r="48" spans="1:5" s="101" customFormat="1" ht="13.9" customHeight="1">
      <c r="A48" s="117" t="s">
        <v>205</v>
      </c>
      <c r="B48" s="482" t="s">
        <v>209</v>
      </c>
      <c r="C48" s="482"/>
      <c r="D48" s="131"/>
      <c r="E48" s="97">
        <f t="shared" ref="E48:E54" si="0">($E$36+$E$43)*D48</f>
        <v>0</v>
      </c>
    </row>
    <row r="49" spans="1:8" s="101" customFormat="1" ht="13.9" customHeight="1">
      <c r="A49" s="117" t="s">
        <v>39</v>
      </c>
      <c r="B49" s="482" t="s">
        <v>210</v>
      </c>
      <c r="C49" s="482"/>
      <c r="D49" s="131"/>
      <c r="E49" s="97">
        <f t="shared" si="0"/>
        <v>0</v>
      </c>
    </row>
    <row r="50" spans="1:8" s="101" customFormat="1" ht="13.9" customHeight="1">
      <c r="A50" s="117" t="s">
        <v>42</v>
      </c>
      <c r="B50" s="482" t="s">
        <v>211</v>
      </c>
      <c r="C50" s="482"/>
      <c r="D50" s="131"/>
      <c r="E50" s="97">
        <f t="shared" si="0"/>
        <v>0</v>
      </c>
    </row>
    <row r="51" spans="1:8" s="101" customFormat="1" ht="13.9" customHeight="1">
      <c r="A51" s="117" t="s">
        <v>45</v>
      </c>
      <c r="B51" s="482" t="s">
        <v>212</v>
      </c>
      <c r="C51" s="482"/>
      <c r="D51" s="131"/>
      <c r="E51" s="97">
        <f t="shared" si="0"/>
        <v>0</v>
      </c>
    </row>
    <row r="52" spans="1:8" s="101" customFormat="1" ht="13.9" customHeight="1">
      <c r="A52" s="117" t="s">
        <v>213</v>
      </c>
      <c r="B52" s="482" t="s">
        <v>214</v>
      </c>
      <c r="C52" s="482"/>
      <c r="D52" s="131"/>
      <c r="E52" s="97">
        <f t="shared" si="0"/>
        <v>0</v>
      </c>
    </row>
    <row r="53" spans="1:8" s="101" customFormat="1" ht="13.9" customHeight="1">
      <c r="A53" s="117" t="s">
        <v>215</v>
      </c>
      <c r="B53" s="482" t="s">
        <v>216</v>
      </c>
      <c r="C53" s="482"/>
      <c r="D53" s="131"/>
      <c r="E53" s="97">
        <f t="shared" si="0"/>
        <v>0</v>
      </c>
    </row>
    <row r="54" spans="1:8" s="101" customFormat="1" ht="26.5" customHeight="1">
      <c r="A54" s="117" t="s">
        <v>47</v>
      </c>
      <c r="B54" s="482" t="s">
        <v>217</v>
      </c>
      <c r="C54" s="482"/>
      <c r="D54" s="131"/>
      <c r="E54" s="97">
        <f t="shared" si="0"/>
        <v>0</v>
      </c>
    </row>
    <row r="55" spans="1:8" s="101" customFormat="1">
      <c r="A55" s="481" t="s">
        <v>218</v>
      </c>
      <c r="B55" s="481"/>
      <c r="C55" s="481"/>
      <c r="D55" s="118">
        <f>SUM(D47:D54)</f>
        <v>0</v>
      </c>
      <c r="E55" s="119">
        <f>SUM(E47:E54)</f>
        <v>0</v>
      </c>
    </row>
    <row r="56" spans="1:8" s="101" customFormat="1">
      <c r="A56" s="102"/>
      <c r="B56" s="102"/>
      <c r="C56" s="102"/>
      <c r="D56" s="102"/>
      <c r="E56" s="103"/>
    </row>
    <row r="57" spans="1:8" s="101" customFormat="1">
      <c r="A57" s="508" t="s">
        <v>219</v>
      </c>
      <c r="B57" s="508"/>
      <c r="C57" s="508"/>
      <c r="D57" s="508"/>
      <c r="E57" s="508"/>
    </row>
    <row r="58" spans="1:8" s="83" customFormat="1" ht="14.5" customHeight="1">
      <c r="A58" s="120" t="s">
        <v>15</v>
      </c>
      <c r="B58" s="509" t="s">
        <v>220</v>
      </c>
      <c r="C58" s="509"/>
      <c r="D58" s="120"/>
      <c r="E58" s="120" t="s">
        <v>193</v>
      </c>
    </row>
    <row r="59" spans="1:8" s="83" customFormat="1">
      <c r="A59" s="117" t="s">
        <v>44</v>
      </c>
      <c r="B59" s="482" t="s">
        <v>308</v>
      </c>
      <c r="C59" s="482"/>
      <c r="D59" s="122"/>
      <c r="E59" s="156">
        <f>D59*22*2*0.94</f>
        <v>0</v>
      </c>
      <c r="H59" s="121"/>
    </row>
    <row r="60" spans="1:8" s="83" customFormat="1" ht="20.5" customHeight="1">
      <c r="A60" s="117" t="s">
        <v>41</v>
      </c>
      <c r="B60" s="483" t="s">
        <v>221</v>
      </c>
      <c r="C60" s="485"/>
      <c r="D60" s="122"/>
      <c r="E60" s="156">
        <f>D60*22</f>
        <v>0</v>
      </c>
      <c r="H60" s="121"/>
    </row>
    <row r="61" spans="1:8" s="83" customFormat="1" ht="18.5" customHeight="1">
      <c r="A61" s="117" t="s">
        <v>39</v>
      </c>
      <c r="B61" s="483" t="s">
        <v>222</v>
      </c>
      <c r="C61" s="507"/>
      <c r="D61" s="122"/>
      <c r="E61" s="156"/>
      <c r="H61" s="121"/>
    </row>
    <row r="62" spans="1:8" s="83" customFormat="1">
      <c r="A62" s="123" t="s">
        <v>42</v>
      </c>
      <c r="B62" s="152" t="s">
        <v>300</v>
      </c>
      <c r="C62" s="153"/>
      <c r="D62" s="124"/>
      <c r="E62" s="156"/>
    </row>
    <row r="63" spans="1:8" s="83" customFormat="1">
      <c r="A63" s="123" t="s">
        <v>45</v>
      </c>
      <c r="B63" s="152" t="s">
        <v>301</v>
      </c>
      <c r="C63" s="153"/>
      <c r="D63" s="124"/>
      <c r="E63" s="156"/>
    </row>
    <row r="64" spans="1:8" s="101" customFormat="1">
      <c r="A64" s="481" t="s">
        <v>223</v>
      </c>
      <c r="B64" s="481"/>
      <c r="C64" s="481"/>
      <c r="D64" s="481"/>
      <c r="E64" s="99">
        <f>SUM(E59:E63)</f>
        <v>0</v>
      </c>
    </row>
    <row r="65" spans="1:5" s="101" customFormat="1" ht="15" customHeight="1" thickBot="1">
      <c r="A65" s="125"/>
      <c r="B65" s="126"/>
      <c r="C65" s="126"/>
      <c r="D65" s="126"/>
      <c r="E65" s="127"/>
    </row>
    <row r="66" spans="1:5" s="101" customFormat="1" ht="15" customHeight="1">
      <c r="A66" s="504"/>
      <c r="B66" s="505"/>
      <c r="C66" s="505"/>
      <c r="D66" s="505"/>
      <c r="E66" s="506"/>
    </row>
    <row r="67" spans="1:5" s="101" customFormat="1">
      <c r="A67" s="486" t="s">
        <v>224</v>
      </c>
      <c r="B67" s="486"/>
      <c r="C67" s="486"/>
      <c r="D67" s="486"/>
      <c r="E67" s="486"/>
    </row>
    <row r="68" spans="1:5" s="101" customFormat="1">
      <c r="A68" s="95"/>
      <c r="B68" s="497" t="s">
        <v>225</v>
      </c>
      <c r="C68" s="497"/>
      <c r="D68" s="95" t="s">
        <v>226</v>
      </c>
      <c r="E68" s="95" t="s">
        <v>193</v>
      </c>
    </row>
    <row r="69" spans="1:5" s="101" customFormat="1">
      <c r="A69" s="117" t="s">
        <v>12</v>
      </c>
      <c r="B69" s="487" t="s">
        <v>227</v>
      </c>
      <c r="C69" s="487"/>
      <c r="D69" s="128">
        <f>D43</f>
        <v>0.20429999999999998</v>
      </c>
      <c r="E69" s="97">
        <f>E43</f>
        <v>0</v>
      </c>
    </row>
    <row r="70" spans="1:5" s="101" customFormat="1">
      <c r="A70" s="117" t="s">
        <v>13</v>
      </c>
      <c r="B70" s="487" t="s">
        <v>228</v>
      </c>
      <c r="C70" s="487"/>
      <c r="D70" s="128">
        <f>D55</f>
        <v>0</v>
      </c>
      <c r="E70" s="97">
        <f>E55</f>
        <v>0</v>
      </c>
    </row>
    <row r="71" spans="1:5" s="101" customFormat="1">
      <c r="A71" s="117" t="s">
        <v>15</v>
      </c>
      <c r="B71" s="487" t="s">
        <v>229</v>
      </c>
      <c r="C71" s="487"/>
      <c r="D71" s="128"/>
      <c r="E71" s="97">
        <f>E64</f>
        <v>0</v>
      </c>
    </row>
    <row r="72" spans="1:5" s="101" customFormat="1">
      <c r="A72" s="488" t="s">
        <v>230</v>
      </c>
      <c r="B72" s="488"/>
      <c r="C72" s="488"/>
      <c r="D72" s="129">
        <f>SUM(D69:D71)</f>
        <v>0.20429999999999998</v>
      </c>
      <c r="E72" s="99">
        <f>SUM(E69:E71)</f>
        <v>0</v>
      </c>
    </row>
    <row r="73" spans="1:5" s="101" customFormat="1" ht="7.5" customHeight="1">
      <c r="A73" s="113"/>
      <c r="B73" s="113"/>
      <c r="C73" s="113"/>
      <c r="D73" s="130"/>
      <c r="E73" s="103"/>
    </row>
    <row r="74" spans="1:5" s="101" customFormat="1">
      <c r="A74" s="495" t="s">
        <v>231</v>
      </c>
      <c r="B74" s="496"/>
      <c r="C74" s="496"/>
      <c r="D74" s="496"/>
      <c r="E74" s="496"/>
    </row>
    <row r="75" spans="1:5" s="101" customFormat="1">
      <c r="A75" s="490" t="s">
        <v>231</v>
      </c>
      <c r="B75" s="490"/>
      <c r="C75" s="490"/>
      <c r="D75" s="490"/>
      <c r="E75" s="490"/>
    </row>
    <row r="76" spans="1:5" s="101" customFormat="1">
      <c r="A76" s="95">
        <v>3</v>
      </c>
      <c r="B76" s="497" t="s">
        <v>232</v>
      </c>
      <c r="C76" s="497"/>
      <c r="D76" s="95" t="s">
        <v>226</v>
      </c>
      <c r="E76" s="95" t="s">
        <v>193</v>
      </c>
    </row>
    <row r="77" spans="1:5" s="101" customFormat="1" ht="60" customHeight="1">
      <c r="A77" s="117" t="s">
        <v>194</v>
      </c>
      <c r="B77" s="482" t="s">
        <v>309</v>
      </c>
      <c r="C77" s="482"/>
      <c r="D77" s="131"/>
      <c r="E77" s="97">
        <f>D77*$E$36</f>
        <v>0</v>
      </c>
    </row>
    <row r="78" spans="1:5" s="101" customFormat="1" ht="33" customHeight="1">
      <c r="A78" s="117" t="s">
        <v>205</v>
      </c>
      <c r="B78" s="482" t="s">
        <v>233</v>
      </c>
      <c r="C78" s="482"/>
      <c r="D78" s="131"/>
      <c r="E78" s="97">
        <f>D54*E77</f>
        <v>0</v>
      </c>
    </row>
    <row r="79" spans="1:5" s="101" customFormat="1" ht="65.25" customHeight="1">
      <c r="A79" s="117" t="s">
        <v>39</v>
      </c>
      <c r="B79" s="482" t="s">
        <v>310</v>
      </c>
      <c r="C79" s="482"/>
      <c r="D79" s="131"/>
      <c r="E79" s="97">
        <f>D79*$E$36</f>
        <v>0</v>
      </c>
    </row>
    <row r="80" spans="1:5" s="101" customFormat="1" ht="30" customHeight="1">
      <c r="A80" s="117" t="s">
        <v>42</v>
      </c>
      <c r="B80" s="482" t="s">
        <v>234</v>
      </c>
      <c r="C80" s="482"/>
      <c r="D80" s="131"/>
      <c r="E80" s="97">
        <f>D55*E79</f>
        <v>0</v>
      </c>
    </row>
    <row r="81" spans="1:5" s="101" customFormat="1" ht="34.5" customHeight="1">
      <c r="A81" s="117" t="s">
        <v>45</v>
      </c>
      <c r="B81" s="482" t="s">
        <v>235</v>
      </c>
      <c r="C81" s="482"/>
      <c r="D81" s="132">
        <v>0.04</v>
      </c>
      <c r="E81" s="97">
        <f t="shared" ref="E81" si="1">D81*$E$36</f>
        <v>0</v>
      </c>
    </row>
    <row r="82" spans="1:5" s="101" customFormat="1" ht="14.5" customHeight="1">
      <c r="A82" s="488" t="s">
        <v>236</v>
      </c>
      <c r="B82" s="488"/>
      <c r="C82" s="488"/>
      <c r="D82" s="129">
        <f>SUM(D77:D81)</f>
        <v>0.04</v>
      </c>
      <c r="E82" s="99">
        <f>SUM(E77:E81)</f>
        <v>0</v>
      </c>
    </row>
    <row r="83" spans="1:5" s="101" customFormat="1">
      <c r="A83" s="113"/>
      <c r="B83" s="113"/>
      <c r="C83" s="113"/>
      <c r="D83" s="130"/>
      <c r="E83" s="103"/>
    </row>
    <row r="84" spans="1:5" s="101" customFormat="1">
      <c r="A84" s="495" t="s">
        <v>237</v>
      </c>
      <c r="B84" s="496"/>
      <c r="C84" s="496"/>
      <c r="D84" s="496"/>
      <c r="E84" s="496"/>
    </row>
    <row r="85" spans="1:5" s="101" customFormat="1" ht="16.5" customHeight="1">
      <c r="A85" s="490" t="s">
        <v>238</v>
      </c>
      <c r="B85" s="490"/>
      <c r="C85" s="490"/>
      <c r="D85" s="490"/>
      <c r="E85" s="490"/>
    </row>
    <row r="86" spans="1:5" s="101" customFormat="1" ht="42.65" customHeight="1">
      <c r="A86" s="501" t="s">
        <v>239</v>
      </c>
      <c r="B86" s="502"/>
      <c r="C86" s="502"/>
      <c r="D86" s="503"/>
      <c r="E86" s="133">
        <f>($E$36+$E$43+$E$55+$E$81)</f>
        <v>0</v>
      </c>
    </row>
    <row r="87" spans="1:5" s="101" customFormat="1">
      <c r="A87" s="95" t="s">
        <v>135</v>
      </c>
      <c r="B87" s="491" t="s">
        <v>240</v>
      </c>
      <c r="C87" s="491"/>
      <c r="D87" s="95" t="s">
        <v>226</v>
      </c>
      <c r="E87" s="95" t="s">
        <v>193</v>
      </c>
    </row>
    <row r="88" spans="1:5" s="101" customFormat="1">
      <c r="A88" s="117" t="s">
        <v>194</v>
      </c>
      <c r="B88" s="482" t="s">
        <v>311</v>
      </c>
      <c r="C88" s="482"/>
      <c r="D88" s="131"/>
      <c r="E88" s="97">
        <f>D88*(E36+E55)</f>
        <v>0</v>
      </c>
    </row>
    <row r="89" spans="1:5" s="101" customFormat="1">
      <c r="A89" s="117" t="s">
        <v>205</v>
      </c>
      <c r="B89" s="482" t="s">
        <v>240</v>
      </c>
      <c r="C89" s="482"/>
      <c r="D89" s="131"/>
      <c r="E89" s="97">
        <f>ROUND(D89*$E$86,2)</f>
        <v>0</v>
      </c>
    </row>
    <row r="90" spans="1:5" s="101" customFormat="1" ht="14.25" customHeight="1">
      <c r="A90" s="117" t="s">
        <v>241</v>
      </c>
      <c r="B90" s="482" t="s">
        <v>242</v>
      </c>
      <c r="C90" s="482"/>
      <c r="D90" s="131"/>
      <c r="E90" s="97">
        <f t="shared" ref="E90:E93" si="2">ROUND(D90*$E$86,2)</f>
        <v>0</v>
      </c>
    </row>
    <row r="91" spans="1:5" s="101" customFormat="1" ht="19" customHeight="1">
      <c r="A91" s="117" t="s">
        <v>243</v>
      </c>
      <c r="B91" s="482" t="s">
        <v>244</v>
      </c>
      <c r="C91" s="482"/>
      <c r="D91" s="131"/>
      <c r="E91" s="97">
        <f t="shared" si="2"/>
        <v>0</v>
      </c>
    </row>
    <row r="92" spans="1:5" s="101" customFormat="1">
      <c r="A92" s="117" t="s">
        <v>245</v>
      </c>
      <c r="B92" s="482" t="s">
        <v>246</v>
      </c>
      <c r="C92" s="482"/>
      <c r="D92" s="131"/>
      <c r="E92" s="97">
        <f t="shared" si="2"/>
        <v>0</v>
      </c>
    </row>
    <row r="93" spans="1:5" s="101" customFormat="1">
      <c r="A93" s="117" t="s">
        <v>247</v>
      </c>
      <c r="B93" s="487" t="s">
        <v>199</v>
      </c>
      <c r="C93" s="487"/>
      <c r="D93" s="131"/>
      <c r="E93" s="97">
        <f t="shared" si="2"/>
        <v>0</v>
      </c>
    </row>
    <row r="94" spans="1:5" s="101" customFormat="1">
      <c r="A94" s="481" t="s">
        <v>248</v>
      </c>
      <c r="B94" s="481"/>
      <c r="C94" s="481"/>
      <c r="D94" s="118">
        <f>SUM(D88:D93)</f>
        <v>0</v>
      </c>
      <c r="E94" s="99">
        <f>SUM(E88:E93)</f>
        <v>0</v>
      </c>
    </row>
    <row r="95" spans="1:5" s="101" customFormat="1">
      <c r="A95" s="113"/>
      <c r="B95" s="113"/>
      <c r="C95" s="113"/>
      <c r="D95" s="130"/>
      <c r="E95" s="103"/>
    </row>
    <row r="96" spans="1:5" s="101" customFormat="1">
      <c r="A96" s="490" t="s">
        <v>249</v>
      </c>
      <c r="B96" s="490"/>
      <c r="C96" s="490"/>
      <c r="D96" s="490"/>
      <c r="E96" s="490"/>
    </row>
    <row r="97" spans="1:5" s="101" customFormat="1">
      <c r="A97" s="95" t="s">
        <v>136</v>
      </c>
      <c r="B97" s="491" t="s">
        <v>250</v>
      </c>
      <c r="C97" s="491"/>
      <c r="D97" s="95" t="s">
        <v>226</v>
      </c>
      <c r="E97" s="95" t="s">
        <v>193</v>
      </c>
    </row>
    <row r="98" spans="1:5">
      <c r="A98" s="117" t="s">
        <v>194</v>
      </c>
      <c r="B98" s="482" t="s">
        <v>251</v>
      </c>
      <c r="C98" s="482"/>
      <c r="D98" s="134">
        <v>0</v>
      </c>
      <c r="E98" s="97"/>
    </row>
    <row r="99" spans="1:5">
      <c r="A99" s="488" t="s">
        <v>252</v>
      </c>
      <c r="B99" s="488"/>
      <c r="C99" s="488"/>
      <c r="D99" s="488"/>
      <c r="E99" s="99">
        <f>E98</f>
        <v>0</v>
      </c>
    </row>
    <row r="100" spans="1:5">
      <c r="A100" s="498"/>
      <c r="B100" s="499"/>
      <c r="C100" s="499"/>
      <c r="D100" s="499"/>
      <c r="E100" s="500"/>
    </row>
    <row r="101" spans="1:5">
      <c r="A101" s="486" t="s">
        <v>253</v>
      </c>
      <c r="B101" s="486"/>
      <c r="C101" s="486"/>
      <c r="D101" s="486"/>
      <c r="E101" s="486"/>
    </row>
    <row r="102" spans="1:5">
      <c r="A102" s="95"/>
      <c r="B102" s="497" t="s">
        <v>254</v>
      </c>
      <c r="C102" s="497"/>
      <c r="D102" s="95" t="s">
        <v>226</v>
      </c>
      <c r="E102" s="95" t="s">
        <v>193</v>
      </c>
    </row>
    <row r="103" spans="1:5">
      <c r="A103" s="117" t="s">
        <v>135</v>
      </c>
      <c r="B103" s="487" t="s">
        <v>240</v>
      </c>
      <c r="C103" s="487"/>
      <c r="D103" s="128">
        <f>D94</f>
        <v>0</v>
      </c>
      <c r="E103" s="97">
        <f>E94</f>
        <v>0</v>
      </c>
    </row>
    <row r="104" spans="1:5">
      <c r="A104" s="117" t="s">
        <v>136</v>
      </c>
      <c r="B104" s="487" t="s">
        <v>250</v>
      </c>
      <c r="C104" s="487"/>
      <c r="D104" s="131">
        <v>0</v>
      </c>
      <c r="E104" s="97">
        <f>E99</f>
        <v>0</v>
      </c>
    </row>
    <row r="105" spans="1:5">
      <c r="A105" s="488" t="s">
        <v>255</v>
      </c>
      <c r="B105" s="488"/>
      <c r="C105" s="488"/>
      <c r="D105" s="129">
        <f>SUM(D103:D104)</f>
        <v>0</v>
      </c>
      <c r="E105" s="99">
        <f>E103+E104</f>
        <v>0</v>
      </c>
    </row>
    <row r="106" spans="1:5">
      <c r="A106" s="135"/>
      <c r="B106" s="113"/>
      <c r="C106" s="113"/>
      <c r="D106" s="130"/>
      <c r="E106" s="103"/>
    </row>
    <row r="107" spans="1:5">
      <c r="A107" s="495" t="s">
        <v>256</v>
      </c>
      <c r="B107" s="496"/>
      <c r="C107" s="496"/>
      <c r="D107" s="496"/>
      <c r="E107" s="496"/>
    </row>
    <row r="108" spans="1:5">
      <c r="A108" s="490" t="s">
        <v>256</v>
      </c>
      <c r="B108" s="490"/>
      <c r="C108" s="490"/>
      <c r="D108" s="490"/>
      <c r="E108" s="490"/>
    </row>
    <row r="109" spans="1:5">
      <c r="A109" s="95">
        <v>5</v>
      </c>
      <c r="B109" s="497" t="s">
        <v>257</v>
      </c>
      <c r="C109" s="497"/>
      <c r="D109" s="497"/>
      <c r="E109" s="95" t="s">
        <v>193</v>
      </c>
    </row>
    <row r="110" spans="1:5">
      <c r="A110" s="117" t="s">
        <v>194</v>
      </c>
      <c r="B110" s="487" t="s">
        <v>258</v>
      </c>
      <c r="C110" s="487"/>
      <c r="D110" s="487"/>
      <c r="E110" s="97">
        <f>Uniformes_comuns!G19</f>
        <v>0</v>
      </c>
    </row>
    <row r="111" spans="1:5">
      <c r="A111" s="117" t="s">
        <v>205</v>
      </c>
      <c r="B111" s="487" t="s">
        <v>304</v>
      </c>
      <c r="C111" s="487"/>
      <c r="D111" s="487"/>
      <c r="E111" s="97">
        <f>EPIS_Comuns!G21</f>
        <v>0</v>
      </c>
    </row>
    <row r="112" spans="1:5" s="101" customFormat="1">
      <c r="A112" s="488" t="s">
        <v>259</v>
      </c>
      <c r="B112" s="488"/>
      <c r="C112" s="488"/>
      <c r="D112" s="488"/>
      <c r="E112" s="164">
        <f>SUM(E110:E111)</f>
        <v>0</v>
      </c>
    </row>
    <row r="113" spans="1:5">
      <c r="E113" s="174">
        <f>D72+D82+D105</f>
        <v>0.24429999999999999</v>
      </c>
    </row>
    <row r="114" spans="1:5">
      <c r="A114" s="489" t="s">
        <v>261</v>
      </c>
      <c r="B114" s="489"/>
      <c r="C114" s="489"/>
      <c r="D114" s="489"/>
      <c r="E114" s="489"/>
    </row>
    <row r="115" spans="1:5">
      <c r="A115" s="490" t="s">
        <v>261</v>
      </c>
      <c r="B115" s="490"/>
      <c r="C115" s="490"/>
      <c r="D115" s="490"/>
      <c r="E115" s="490"/>
    </row>
    <row r="116" spans="1:5" s="83" customFormat="1">
      <c r="A116" s="95">
        <v>6</v>
      </c>
      <c r="B116" s="491" t="s">
        <v>262</v>
      </c>
      <c r="C116" s="491"/>
      <c r="D116" s="95" t="s">
        <v>52</v>
      </c>
      <c r="E116" s="95" t="s">
        <v>193</v>
      </c>
    </row>
    <row r="117" spans="1:5">
      <c r="A117" s="137" t="s">
        <v>194</v>
      </c>
      <c r="B117" s="487" t="s">
        <v>263</v>
      </c>
      <c r="C117" s="487"/>
      <c r="D117" s="131"/>
      <c r="E117" s="97">
        <f>D117*E133</f>
        <v>0</v>
      </c>
    </row>
    <row r="118" spans="1:5">
      <c r="A118" s="137" t="s">
        <v>205</v>
      </c>
      <c r="B118" s="487" t="s">
        <v>264</v>
      </c>
      <c r="C118" s="487"/>
      <c r="D118" s="131"/>
      <c r="E118" s="97">
        <f>D118*(E117+E133)</f>
        <v>0</v>
      </c>
    </row>
    <row r="119" spans="1:5">
      <c r="A119" s="492" t="s">
        <v>39</v>
      </c>
      <c r="B119" s="488" t="s">
        <v>265</v>
      </c>
      <c r="C119" s="488"/>
      <c r="D119" s="157"/>
      <c r="E119" s="99"/>
    </row>
    <row r="120" spans="1:5">
      <c r="A120" s="493"/>
      <c r="B120" s="487" t="s">
        <v>28</v>
      </c>
      <c r="C120" s="487"/>
      <c r="D120" s="131"/>
      <c r="E120" s="97">
        <f>($E$117+$E$118+$E$133)/(1-($D$120+$D$121+$D$122))*D120</f>
        <v>0</v>
      </c>
    </row>
    <row r="121" spans="1:5">
      <c r="A121" s="493"/>
      <c r="B121" s="487" t="s">
        <v>27</v>
      </c>
      <c r="C121" s="487"/>
      <c r="D121" s="131"/>
      <c r="E121" s="97">
        <f>($E$117+$E$118+$E$133)/(1-($D$120+$D$121+$D$122))*D121</f>
        <v>0</v>
      </c>
    </row>
    <row r="122" spans="1:5">
      <c r="A122" s="493"/>
      <c r="B122" s="487" t="s">
        <v>266</v>
      </c>
      <c r="C122" s="487"/>
      <c r="D122" s="131"/>
      <c r="E122" s="97">
        <f>($E$117+$E$118+$E$133)/(1-($D$120+$D$121+$D$122))*D122</f>
        <v>0</v>
      </c>
    </row>
    <row r="123" spans="1:5">
      <c r="A123" s="494"/>
      <c r="B123" s="543" t="s">
        <v>345</v>
      </c>
      <c r="C123" s="544"/>
      <c r="D123" s="131"/>
      <c r="E123" s="97">
        <f>($E$117+$E$118+$E$133)/(1-($D$120+$D$121+$D$122))*D123</f>
        <v>0</v>
      </c>
    </row>
    <row r="124" spans="1:5" s="138" customFormat="1" ht="14.25" customHeight="1">
      <c r="A124" s="481" t="s">
        <v>267</v>
      </c>
      <c r="B124" s="481"/>
      <c r="C124" s="481"/>
      <c r="D124" s="118">
        <f>SUM(D117:D122)</f>
        <v>0</v>
      </c>
      <c r="E124" s="99">
        <f>SUM(E117:E122)</f>
        <v>0</v>
      </c>
    </row>
    <row r="125" spans="1:5">
      <c r="D125" s="139"/>
    </row>
    <row r="126" spans="1:5">
      <c r="A126" s="486" t="s">
        <v>268</v>
      </c>
      <c r="B126" s="486"/>
      <c r="C126" s="486"/>
      <c r="D126" s="486"/>
      <c r="E126" s="486"/>
    </row>
    <row r="127" spans="1:5">
      <c r="A127" s="481" t="s">
        <v>269</v>
      </c>
      <c r="B127" s="481"/>
      <c r="C127" s="481"/>
      <c r="D127" s="481"/>
      <c r="E127" s="95" t="s">
        <v>270</v>
      </c>
    </row>
    <row r="128" spans="1:5" ht="14.5" customHeight="1">
      <c r="A128" s="117" t="s">
        <v>194</v>
      </c>
      <c r="B128" s="482" t="s">
        <v>271</v>
      </c>
      <c r="C128" s="482"/>
      <c r="D128" s="482"/>
      <c r="E128" s="140">
        <f>E36</f>
        <v>0</v>
      </c>
    </row>
    <row r="129" spans="1:5">
      <c r="A129" s="117" t="s">
        <v>205</v>
      </c>
      <c r="B129" s="482" t="s">
        <v>272</v>
      </c>
      <c r="C129" s="482"/>
      <c r="D129" s="482"/>
      <c r="E129" s="141">
        <f>E72</f>
        <v>0</v>
      </c>
    </row>
    <row r="130" spans="1:5">
      <c r="A130" s="117" t="s">
        <v>241</v>
      </c>
      <c r="B130" s="482" t="s">
        <v>273</v>
      </c>
      <c r="C130" s="482"/>
      <c r="D130" s="482"/>
      <c r="E130" s="141">
        <f>E82</f>
        <v>0</v>
      </c>
    </row>
    <row r="131" spans="1:5">
      <c r="A131" s="117" t="s">
        <v>243</v>
      </c>
      <c r="B131" s="482" t="s">
        <v>274</v>
      </c>
      <c r="C131" s="482"/>
      <c r="D131" s="482"/>
      <c r="E131" s="141">
        <f>E105</f>
        <v>0</v>
      </c>
    </row>
    <row r="132" spans="1:5">
      <c r="A132" s="117" t="s">
        <v>245</v>
      </c>
      <c r="B132" s="483" t="s">
        <v>275</v>
      </c>
      <c r="C132" s="484"/>
      <c r="D132" s="485"/>
      <c r="E132" s="140">
        <f>E112</f>
        <v>0</v>
      </c>
    </row>
    <row r="133" spans="1:5">
      <c r="A133" s="481" t="s">
        <v>276</v>
      </c>
      <c r="B133" s="481"/>
      <c r="C133" s="481"/>
      <c r="D133" s="481"/>
      <c r="E133" s="142">
        <f>SUM(E128:E132)</f>
        <v>0</v>
      </c>
    </row>
    <row r="134" spans="1:5">
      <c r="A134" s="117" t="s">
        <v>247</v>
      </c>
      <c r="B134" s="482" t="s">
        <v>277</v>
      </c>
      <c r="C134" s="482"/>
      <c r="D134" s="482"/>
      <c r="E134" s="141">
        <f>E124</f>
        <v>0</v>
      </c>
    </row>
    <row r="135" spans="1:5" s="101" customFormat="1">
      <c r="A135" s="481" t="s">
        <v>278</v>
      </c>
      <c r="B135" s="481"/>
      <c r="C135" s="481"/>
      <c r="D135" s="481"/>
      <c r="E135" s="142">
        <f>ROUND(SUM(E133:E134),2)</f>
        <v>0</v>
      </c>
    </row>
    <row r="136" spans="1:5">
      <c r="A136" s="481" t="s">
        <v>279</v>
      </c>
      <c r="B136" s="481"/>
      <c r="C136" s="481"/>
      <c r="D136" s="481"/>
      <c r="E136" s="143">
        <v>2</v>
      </c>
    </row>
    <row r="137" spans="1:5">
      <c r="A137" s="481" t="s">
        <v>280</v>
      </c>
      <c r="B137" s="481"/>
      <c r="C137" s="481"/>
      <c r="D137" s="481"/>
      <c r="E137" s="142">
        <f>E135*E136</f>
        <v>0</v>
      </c>
    </row>
  </sheetData>
  <mergeCells count="128">
    <mergeCell ref="A115:E115"/>
    <mergeCell ref="B116:C116"/>
    <mergeCell ref="B117:C117"/>
    <mergeCell ref="B118:C118"/>
    <mergeCell ref="B119:C119"/>
    <mergeCell ref="B120:C120"/>
    <mergeCell ref="B121:C121"/>
    <mergeCell ref="B122:C122"/>
    <mergeCell ref="A137:D137"/>
    <mergeCell ref="B131:D131"/>
    <mergeCell ref="B132:D132"/>
    <mergeCell ref="A133:D133"/>
    <mergeCell ref="B134:D134"/>
    <mergeCell ref="A135:D135"/>
    <mergeCell ref="A136:D136"/>
    <mergeCell ref="A124:C124"/>
    <mergeCell ref="A126:E126"/>
    <mergeCell ref="A127:D127"/>
    <mergeCell ref="B128:D128"/>
    <mergeCell ref="B129:D129"/>
    <mergeCell ref="B130:D130"/>
    <mergeCell ref="B109:D109"/>
    <mergeCell ref="B110:D110"/>
    <mergeCell ref="B111:D111"/>
    <mergeCell ref="A112:D112"/>
    <mergeCell ref="A114:E114"/>
    <mergeCell ref="B102:C102"/>
    <mergeCell ref="B103:C103"/>
    <mergeCell ref="B104:C104"/>
    <mergeCell ref="A105:C105"/>
    <mergeCell ref="A107:E107"/>
    <mergeCell ref="A108:E108"/>
    <mergeCell ref="A96:E96"/>
    <mergeCell ref="B97:C97"/>
    <mergeCell ref="B98:C98"/>
    <mergeCell ref="A99:D99"/>
    <mergeCell ref="A100:E100"/>
    <mergeCell ref="A101:E101"/>
    <mergeCell ref="B89:C89"/>
    <mergeCell ref="B90:C90"/>
    <mergeCell ref="B91:C91"/>
    <mergeCell ref="B92:C92"/>
    <mergeCell ref="B93:C93"/>
    <mergeCell ref="A94:C94"/>
    <mergeCell ref="A82:C82"/>
    <mergeCell ref="A84:E84"/>
    <mergeCell ref="A85:E85"/>
    <mergeCell ref="A86:D86"/>
    <mergeCell ref="B87:C87"/>
    <mergeCell ref="B88:C88"/>
    <mergeCell ref="B76:C76"/>
    <mergeCell ref="B77:C77"/>
    <mergeCell ref="B78:C78"/>
    <mergeCell ref="B79:C79"/>
    <mergeCell ref="B80:C80"/>
    <mergeCell ref="B81:C81"/>
    <mergeCell ref="B69:C69"/>
    <mergeCell ref="B70:C70"/>
    <mergeCell ref="B71:C71"/>
    <mergeCell ref="A72:C72"/>
    <mergeCell ref="A74:E74"/>
    <mergeCell ref="A75:E75"/>
    <mergeCell ref="B61:C61"/>
    <mergeCell ref="A64:D64"/>
    <mergeCell ref="A66:E66"/>
    <mergeCell ref="A67:E67"/>
    <mergeCell ref="B68:C68"/>
    <mergeCell ref="B54:C54"/>
    <mergeCell ref="A55:C55"/>
    <mergeCell ref="A57:E57"/>
    <mergeCell ref="B58:C58"/>
    <mergeCell ref="B59:C59"/>
    <mergeCell ref="B60:C60"/>
    <mergeCell ref="B48:C48"/>
    <mergeCell ref="B49:C49"/>
    <mergeCell ref="B50:C50"/>
    <mergeCell ref="B51:C51"/>
    <mergeCell ref="B52:C52"/>
    <mergeCell ref="B53:C53"/>
    <mergeCell ref="B40:C40"/>
    <mergeCell ref="B41:C41"/>
    <mergeCell ref="A43:C43"/>
    <mergeCell ref="A45:E45"/>
    <mergeCell ref="B46:C46"/>
    <mergeCell ref="B47:C47"/>
    <mergeCell ref="B33:C33"/>
    <mergeCell ref="B34:C34"/>
    <mergeCell ref="B35:C35"/>
    <mergeCell ref="A36:D36"/>
    <mergeCell ref="A38:E38"/>
    <mergeCell ref="A39:E39"/>
    <mergeCell ref="A20:E20"/>
    <mergeCell ref="B27:C27"/>
    <mergeCell ref="D27:E27"/>
    <mergeCell ref="A29:E29"/>
    <mergeCell ref="B30:C30"/>
    <mergeCell ref="B31:C31"/>
    <mergeCell ref="B32:C32"/>
    <mergeCell ref="B24:C24"/>
    <mergeCell ref="D24:E24"/>
    <mergeCell ref="B25:C25"/>
    <mergeCell ref="D25:E25"/>
    <mergeCell ref="B26:C26"/>
    <mergeCell ref="D26:E26"/>
    <mergeCell ref="A5:E5"/>
    <mergeCell ref="A9:E9"/>
    <mergeCell ref="B123:C123"/>
    <mergeCell ref="A119:A123"/>
    <mergeCell ref="B11:C11"/>
    <mergeCell ref="D11:E11"/>
    <mergeCell ref="B12:C12"/>
    <mergeCell ref="D12:E12"/>
    <mergeCell ref="B13:C13"/>
    <mergeCell ref="D13:E13"/>
    <mergeCell ref="A6:E6"/>
    <mergeCell ref="A8:E8"/>
    <mergeCell ref="A10:E10"/>
    <mergeCell ref="B21:C21"/>
    <mergeCell ref="D21:E21"/>
    <mergeCell ref="B22:C22"/>
    <mergeCell ref="D22:E22"/>
    <mergeCell ref="B23:C23"/>
    <mergeCell ref="D23:E23"/>
    <mergeCell ref="B14:C14"/>
    <mergeCell ref="D14:E14"/>
    <mergeCell ref="C16:D16"/>
    <mergeCell ref="C17:D17"/>
    <mergeCell ref="A19:E19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4" max="4" man="1"/>
    <brk id="82" max="4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3FA-8B36-48E6-B9D8-01D5C287158D}">
  <dimension ref="A1:I134"/>
  <sheetViews>
    <sheetView topLeftCell="A9"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5" width="20.81640625" style="83" customWidth="1"/>
    <col min="6" max="8" width="9.1796875" style="84"/>
    <col min="9" max="9" width="10.54296875" style="84" bestFit="1" customWidth="1"/>
    <col min="10" max="16384" width="9.1796875" style="84"/>
  </cols>
  <sheetData>
    <row r="1" spans="1:5">
      <c r="A1" s="171"/>
      <c r="B1" s="171"/>
      <c r="C1" s="171"/>
      <c r="D1" s="171"/>
    </row>
    <row r="2" spans="1:5">
      <c r="A2" s="171"/>
      <c r="B2" s="171"/>
      <c r="C2" s="171"/>
      <c r="D2" s="171"/>
    </row>
    <row r="3" spans="1:5">
      <c r="A3" s="171"/>
      <c r="B3" s="171"/>
      <c r="C3" s="171"/>
      <c r="D3" s="171"/>
    </row>
    <row r="4" spans="1:5" ht="15" thickBot="1">
      <c r="A4" s="171"/>
      <c r="B4" s="171"/>
      <c r="C4" s="171"/>
      <c r="D4" s="171"/>
    </row>
    <row r="5" spans="1:5" ht="16" thickBot="1">
      <c r="A5" s="419" t="s">
        <v>2140</v>
      </c>
      <c r="B5" s="420"/>
      <c r="C5" s="420"/>
      <c r="D5" s="420"/>
      <c r="E5" s="420"/>
    </row>
    <row r="6" spans="1:5" ht="29.25" customHeight="1">
      <c r="A6" s="517" t="s">
        <v>302</v>
      </c>
      <c r="B6" s="518"/>
      <c r="C6" s="518"/>
      <c r="D6" s="518"/>
      <c r="E6" s="518"/>
    </row>
    <row r="7" spans="1:5">
      <c r="A7" s="85"/>
      <c r="B7" s="85"/>
      <c r="C7" s="85"/>
      <c r="D7" s="85"/>
      <c r="E7" s="85"/>
    </row>
    <row r="8" spans="1:5" ht="15.5">
      <c r="A8" s="519" t="s">
        <v>2139</v>
      </c>
      <c r="B8" s="519"/>
      <c r="C8" s="519"/>
      <c r="D8" s="519"/>
      <c r="E8" s="519"/>
    </row>
    <row r="9" spans="1:5" ht="15.5">
      <c r="A9" s="519" t="s">
        <v>2138</v>
      </c>
      <c r="B9" s="519"/>
      <c r="C9" s="519"/>
      <c r="D9" s="519"/>
      <c r="E9" s="519"/>
    </row>
    <row r="10" spans="1:5">
      <c r="A10" s="520" t="s">
        <v>170</v>
      </c>
      <c r="B10" s="520"/>
      <c r="C10" s="520"/>
      <c r="D10" s="520"/>
      <c r="E10" s="520"/>
    </row>
    <row r="11" spans="1:5">
      <c r="A11" s="87" t="s">
        <v>44</v>
      </c>
      <c r="B11" s="521" t="s">
        <v>171</v>
      </c>
      <c r="C11" s="521"/>
      <c r="D11" s="530"/>
      <c r="E11" s="526"/>
    </row>
    <row r="12" spans="1:5">
      <c r="A12" s="87" t="s">
        <v>41</v>
      </c>
      <c r="B12" s="521" t="s">
        <v>172</v>
      </c>
      <c r="C12" s="521"/>
      <c r="D12" s="531" t="s">
        <v>173</v>
      </c>
      <c r="E12" s="532"/>
    </row>
    <row r="13" spans="1:5" ht="42" customHeight="1">
      <c r="A13" s="87" t="s">
        <v>39</v>
      </c>
      <c r="B13" s="521" t="s">
        <v>174</v>
      </c>
      <c r="C13" s="521"/>
      <c r="D13" s="533"/>
      <c r="E13" s="534"/>
    </row>
    <row r="14" spans="1:5">
      <c r="A14" s="87" t="s">
        <v>42</v>
      </c>
      <c r="B14" s="521" t="s">
        <v>175</v>
      </c>
      <c r="C14" s="521"/>
      <c r="D14" s="526">
        <v>60</v>
      </c>
      <c r="E14" s="526"/>
    </row>
    <row r="15" spans="1:5">
      <c r="A15" s="89"/>
      <c r="B15" s="90"/>
      <c r="C15" s="90"/>
      <c r="D15" s="89"/>
      <c r="E15" s="89"/>
    </row>
    <row r="16" spans="1:5" ht="29">
      <c r="A16" s="91" t="s">
        <v>101</v>
      </c>
      <c r="B16" s="91" t="s">
        <v>176</v>
      </c>
      <c r="C16" s="514" t="s">
        <v>177</v>
      </c>
      <c r="D16" s="527"/>
      <c r="E16" s="91" t="s">
        <v>178</v>
      </c>
    </row>
    <row r="17" spans="1:5" ht="29">
      <c r="A17" s="93">
        <v>1</v>
      </c>
      <c r="B17" s="93" t="s">
        <v>319</v>
      </c>
      <c r="C17" s="528" t="s">
        <v>179</v>
      </c>
      <c r="D17" s="528"/>
      <c r="E17" s="154" t="s">
        <v>281</v>
      </c>
    </row>
    <row r="18" spans="1:5">
      <c r="A18" s="89"/>
      <c r="B18" s="90"/>
      <c r="C18" s="90"/>
      <c r="D18" s="89"/>
      <c r="E18" s="89"/>
    </row>
    <row r="19" spans="1:5" ht="15.5">
      <c r="A19" s="529" t="s">
        <v>181</v>
      </c>
      <c r="B19" s="529"/>
      <c r="C19" s="529"/>
      <c r="D19" s="529"/>
      <c r="E19" s="529"/>
    </row>
    <row r="20" spans="1:5" ht="14.25" customHeight="1">
      <c r="A20" s="520" t="s">
        <v>182</v>
      </c>
      <c r="B20" s="520"/>
      <c r="C20" s="520"/>
      <c r="D20" s="520"/>
      <c r="E20" s="520"/>
    </row>
    <row r="21" spans="1:5" ht="27.75" customHeight="1">
      <c r="A21" s="87">
        <v>1</v>
      </c>
      <c r="B21" s="521" t="s">
        <v>183</v>
      </c>
      <c r="C21" s="521"/>
      <c r="D21" s="535" t="s">
        <v>320</v>
      </c>
      <c r="E21" s="536"/>
    </row>
    <row r="22" spans="1:5" ht="14.25" customHeight="1">
      <c r="A22" s="87">
        <v>2</v>
      </c>
      <c r="B22" s="524" t="s">
        <v>184</v>
      </c>
      <c r="C22" s="525"/>
      <c r="D22" s="498" t="s">
        <v>321</v>
      </c>
      <c r="E22" s="500"/>
    </row>
    <row r="23" spans="1:5" ht="15" customHeight="1">
      <c r="A23" s="87">
        <v>3</v>
      </c>
      <c r="B23" s="521" t="s">
        <v>185</v>
      </c>
      <c r="C23" s="521"/>
      <c r="D23" s="535"/>
      <c r="E23" s="536"/>
    </row>
    <row r="24" spans="1:5" ht="15" customHeight="1">
      <c r="A24" s="87">
        <v>4</v>
      </c>
      <c r="B24" s="521" t="s">
        <v>186</v>
      </c>
      <c r="C24" s="521"/>
      <c r="D24" s="535">
        <v>1621</v>
      </c>
      <c r="E24" s="536"/>
    </row>
    <row r="25" spans="1:5" ht="14.25" customHeight="1">
      <c r="A25" s="87">
        <v>5</v>
      </c>
      <c r="B25" s="521" t="s">
        <v>187</v>
      </c>
      <c r="C25" s="521"/>
      <c r="D25" s="535" t="s">
        <v>320</v>
      </c>
      <c r="E25" s="536"/>
    </row>
    <row r="26" spans="1:5" ht="14.25" customHeight="1">
      <c r="A26" s="87">
        <v>6</v>
      </c>
      <c r="B26" s="521" t="s">
        <v>189</v>
      </c>
      <c r="C26" s="521"/>
      <c r="D26" s="530"/>
      <c r="E26" s="530"/>
    </row>
    <row r="27" spans="1:5" ht="14.25" customHeight="1">
      <c r="A27" s="87">
        <v>7</v>
      </c>
      <c r="B27" s="521" t="s">
        <v>190</v>
      </c>
      <c r="C27" s="521"/>
      <c r="D27" s="530"/>
      <c r="E27" s="530"/>
    </row>
    <row r="28" spans="1:5">
      <c r="A28" s="89"/>
      <c r="B28" s="90"/>
      <c r="C28" s="90"/>
      <c r="D28" s="94"/>
      <c r="E28" s="94"/>
    </row>
    <row r="29" spans="1:5">
      <c r="A29" s="495" t="s">
        <v>191</v>
      </c>
      <c r="B29" s="496"/>
      <c r="C29" s="496"/>
      <c r="D29" s="496"/>
      <c r="E29" s="496"/>
    </row>
    <row r="30" spans="1:5">
      <c r="A30" s="91">
        <v>1</v>
      </c>
      <c r="B30" s="537" t="s">
        <v>192</v>
      </c>
      <c r="C30" s="537"/>
      <c r="D30" s="92" t="s">
        <v>52</v>
      </c>
      <c r="E30" s="95" t="s">
        <v>193</v>
      </c>
    </row>
    <row r="31" spans="1:5">
      <c r="A31" s="87" t="s">
        <v>194</v>
      </c>
      <c r="B31" s="512" t="s">
        <v>195</v>
      </c>
      <c r="C31" s="512"/>
      <c r="D31" s="88"/>
      <c r="E31" s="155"/>
    </row>
    <row r="32" spans="1:5">
      <c r="A32" s="87" t="s">
        <v>41</v>
      </c>
      <c r="B32" s="510" t="s">
        <v>196</v>
      </c>
      <c r="C32" s="511"/>
      <c r="D32" s="96"/>
      <c r="E32" s="97">
        <f>E31*0.3</f>
        <v>0</v>
      </c>
    </row>
    <row r="33" spans="1:5">
      <c r="A33" s="87" t="s">
        <v>39</v>
      </c>
      <c r="B33" s="510" t="s">
        <v>197</v>
      </c>
      <c r="C33" s="511"/>
      <c r="D33" s="96"/>
      <c r="E33" s="97">
        <f>D33*E31</f>
        <v>0</v>
      </c>
    </row>
    <row r="34" spans="1:5">
      <c r="A34" s="87" t="s">
        <v>42</v>
      </c>
      <c r="B34" s="512" t="s">
        <v>198</v>
      </c>
      <c r="C34" s="512"/>
      <c r="D34" s="96"/>
      <c r="E34" s="97">
        <f>(E31+E32)/220*D34*15*7</f>
        <v>0</v>
      </c>
    </row>
    <row r="35" spans="1:5">
      <c r="A35" s="87" t="s">
        <v>45</v>
      </c>
      <c r="B35" s="512" t="s">
        <v>199</v>
      </c>
      <c r="C35" s="512"/>
      <c r="D35" s="96"/>
      <c r="E35" s="98">
        <f>(E31+E32)/220*(D35+D34)*15*1</f>
        <v>0</v>
      </c>
    </row>
    <row r="36" spans="1:5" s="101" customFormat="1">
      <c r="A36" s="513" t="s">
        <v>200</v>
      </c>
      <c r="B36" s="513"/>
      <c r="C36" s="513"/>
      <c r="D36" s="514"/>
      <c r="E36" s="99">
        <f>SUM(E31:E35)</f>
        <v>0</v>
      </c>
    </row>
    <row r="37" spans="1:5" s="101" customFormat="1" ht="7.5" customHeight="1">
      <c r="A37" s="102"/>
      <c r="B37" s="102"/>
      <c r="C37" s="102"/>
      <c r="D37" s="102"/>
      <c r="E37" s="103"/>
    </row>
    <row r="38" spans="1:5" s="101" customFormat="1">
      <c r="A38" s="495" t="s">
        <v>201</v>
      </c>
      <c r="B38" s="496"/>
      <c r="C38" s="496"/>
      <c r="D38" s="496"/>
      <c r="E38" s="496"/>
    </row>
    <row r="39" spans="1:5" s="101" customFormat="1">
      <c r="A39" s="490" t="s">
        <v>202</v>
      </c>
      <c r="B39" s="490"/>
      <c r="C39" s="490"/>
      <c r="D39" s="490"/>
      <c r="E39" s="490"/>
    </row>
    <row r="40" spans="1:5" s="101" customFormat="1">
      <c r="A40" s="95" t="s">
        <v>12</v>
      </c>
      <c r="B40" s="491" t="s">
        <v>203</v>
      </c>
      <c r="C40" s="491"/>
      <c r="D40" s="95" t="s">
        <v>52</v>
      </c>
      <c r="E40" s="104" t="s">
        <v>193</v>
      </c>
    </row>
    <row r="41" spans="1:5" s="101" customFormat="1">
      <c r="A41" s="105" t="s">
        <v>194</v>
      </c>
      <c r="B41" s="540" t="s">
        <v>204</v>
      </c>
      <c r="C41" s="541"/>
      <c r="D41" s="106">
        <v>8.3299999999999999E-2</v>
      </c>
      <c r="E41" s="107">
        <f>D41*E36</f>
        <v>0</v>
      </c>
    </row>
    <row r="42" spans="1:5" s="101" customFormat="1">
      <c r="A42" s="108" t="s">
        <v>205</v>
      </c>
      <c r="B42" s="109" t="s">
        <v>303</v>
      </c>
      <c r="C42" s="172"/>
      <c r="D42" s="5">
        <v>0.121</v>
      </c>
      <c r="E42" s="110">
        <f>D42*E36</f>
        <v>0</v>
      </c>
    </row>
    <row r="43" spans="1:5" s="101" customFormat="1">
      <c r="A43" s="542" t="s">
        <v>206</v>
      </c>
      <c r="B43" s="542"/>
      <c r="C43" s="542"/>
      <c r="D43" s="111">
        <f>SUM(D41:D42)</f>
        <v>0.20429999999999998</v>
      </c>
      <c r="E43" s="112">
        <f>SUM(E41:E42)</f>
        <v>0</v>
      </c>
    </row>
    <row r="44" spans="1:5" s="101" customFormat="1">
      <c r="A44" s="113"/>
      <c r="B44" s="113"/>
      <c r="C44" s="113"/>
      <c r="D44" s="114"/>
      <c r="E44" s="115"/>
    </row>
    <row r="45" spans="1:5" s="101" customFormat="1">
      <c r="A45" s="490" t="s">
        <v>207</v>
      </c>
      <c r="B45" s="490"/>
      <c r="C45" s="490"/>
      <c r="D45" s="490"/>
      <c r="E45" s="490"/>
    </row>
    <row r="46" spans="1:5" s="101" customFormat="1">
      <c r="A46" s="95" t="s">
        <v>13</v>
      </c>
      <c r="B46" s="497" t="s">
        <v>208</v>
      </c>
      <c r="C46" s="497"/>
      <c r="D46" s="95" t="s">
        <v>52</v>
      </c>
      <c r="E46" s="95" t="s">
        <v>193</v>
      </c>
    </row>
    <row r="47" spans="1:5" s="101" customFormat="1" ht="15" customHeight="1">
      <c r="A47" s="117" t="s">
        <v>194</v>
      </c>
      <c r="B47" s="482" t="s">
        <v>2137</v>
      </c>
      <c r="C47" s="482"/>
      <c r="D47" s="131"/>
      <c r="E47" s="97">
        <f>($E$36+$E$43)*D47</f>
        <v>0</v>
      </c>
    </row>
    <row r="48" spans="1:5" s="101" customFormat="1" ht="13.9" customHeight="1">
      <c r="A48" s="117" t="s">
        <v>205</v>
      </c>
      <c r="B48" s="482" t="s">
        <v>209</v>
      </c>
      <c r="C48" s="482"/>
      <c r="D48" s="131"/>
      <c r="E48" s="97">
        <f t="shared" ref="E48:E54" si="0">($E$36+$E$43)*D48</f>
        <v>0</v>
      </c>
    </row>
    <row r="49" spans="1:9" s="101" customFormat="1" ht="13.9" customHeight="1">
      <c r="A49" s="117" t="s">
        <v>39</v>
      </c>
      <c r="B49" s="482" t="s">
        <v>210</v>
      </c>
      <c r="C49" s="482"/>
      <c r="D49" s="131"/>
      <c r="E49" s="97">
        <f t="shared" si="0"/>
        <v>0</v>
      </c>
    </row>
    <row r="50" spans="1:9" s="101" customFormat="1" ht="13.9" customHeight="1">
      <c r="A50" s="117" t="s">
        <v>42</v>
      </c>
      <c r="B50" s="482" t="s">
        <v>211</v>
      </c>
      <c r="C50" s="482"/>
      <c r="D50" s="131"/>
      <c r="E50" s="97">
        <f t="shared" si="0"/>
        <v>0</v>
      </c>
    </row>
    <row r="51" spans="1:9" s="101" customFormat="1" ht="13.9" customHeight="1">
      <c r="A51" s="117" t="s">
        <v>45</v>
      </c>
      <c r="B51" s="482" t="s">
        <v>212</v>
      </c>
      <c r="C51" s="482"/>
      <c r="D51" s="131"/>
      <c r="E51" s="97">
        <f t="shared" si="0"/>
        <v>0</v>
      </c>
    </row>
    <row r="52" spans="1:9" s="101" customFormat="1" ht="13.9" customHeight="1">
      <c r="A52" s="117" t="s">
        <v>213</v>
      </c>
      <c r="B52" s="482" t="s">
        <v>214</v>
      </c>
      <c r="C52" s="482"/>
      <c r="D52" s="131"/>
      <c r="E52" s="97">
        <f t="shared" si="0"/>
        <v>0</v>
      </c>
    </row>
    <row r="53" spans="1:9" s="101" customFormat="1" ht="13.9" customHeight="1">
      <c r="A53" s="117" t="s">
        <v>215</v>
      </c>
      <c r="B53" s="482" t="s">
        <v>216</v>
      </c>
      <c r="C53" s="482"/>
      <c r="D53" s="131"/>
      <c r="E53" s="97">
        <f t="shared" si="0"/>
        <v>0</v>
      </c>
    </row>
    <row r="54" spans="1:9" s="101" customFormat="1" ht="26.5" customHeight="1">
      <c r="A54" s="117" t="s">
        <v>47</v>
      </c>
      <c r="B54" s="482" t="s">
        <v>217</v>
      </c>
      <c r="C54" s="482"/>
      <c r="D54" s="131"/>
      <c r="E54" s="97">
        <f t="shared" si="0"/>
        <v>0</v>
      </c>
    </row>
    <row r="55" spans="1:9" s="101" customFormat="1">
      <c r="A55" s="481" t="s">
        <v>218</v>
      </c>
      <c r="B55" s="481"/>
      <c r="C55" s="481"/>
      <c r="D55" s="118">
        <f>SUM(D47:D54)</f>
        <v>0</v>
      </c>
      <c r="E55" s="119">
        <f>SUM(E47:E54)</f>
        <v>0</v>
      </c>
    </row>
    <row r="56" spans="1:9" s="101" customFormat="1">
      <c r="A56" s="102"/>
      <c r="B56" s="102"/>
      <c r="C56" s="102"/>
      <c r="D56" s="102"/>
      <c r="E56" s="103"/>
    </row>
    <row r="57" spans="1:9" s="101" customFormat="1">
      <c r="A57" s="508" t="s">
        <v>219</v>
      </c>
      <c r="B57" s="508"/>
      <c r="C57" s="508"/>
      <c r="D57" s="508"/>
      <c r="E57" s="508"/>
    </row>
    <row r="58" spans="1:9" s="83" customFormat="1" ht="14.5" customHeight="1">
      <c r="A58" s="120" t="s">
        <v>15</v>
      </c>
      <c r="B58" s="509" t="s">
        <v>220</v>
      </c>
      <c r="C58" s="509"/>
      <c r="D58" s="120"/>
      <c r="E58" s="120" t="s">
        <v>193</v>
      </c>
    </row>
    <row r="59" spans="1:9" s="83" customFormat="1">
      <c r="A59" s="117" t="s">
        <v>44</v>
      </c>
      <c r="B59" s="482" t="s">
        <v>323</v>
      </c>
      <c r="C59" s="482"/>
      <c r="D59" s="122"/>
      <c r="E59" s="156">
        <f>D59*22*2</f>
        <v>0</v>
      </c>
      <c r="I59" s="121"/>
    </row>
    <row r="60" spans="1:9" s="83" customFormat="1" ht="20.5" customHeight="1">
      <c r="A60" s="117" t="s">
        <v>41</v>
      </c>
      <c r="B60" s="483" t="s">
        <v>322</v>
      </c>
      <c r="C60" s="485"/>
      <c r="D60" s="122"/>
      <c r="E60" s="156">
        <f>D60*22*0.9</f>
        <v>0</v>
      </c>
      <c r="I60" s="121"/>
    </row>
    <row r="61" spans="1:9" s="101" customFormat="1">
      <c r="A61" s="546" t="s">
        <v>223</v>
      </c>
      <c r="B61" s="547"/>
      <c r="C61" s="547"/>
      <c r="D61" s="548"/>
      <c r="E61" s="99">
        <f>SUM(E59:E60)</f>
        <v>0</v>
      </c>
    </row>
    <row r="62" spans="1:9" s="101" customFormat="1" ht="15" customHeight="1" thickBot="1">
      <c r="A62" s="125"/>
      <c r="B62" s="126"/>
      <c r="C62" s="126"/>
      <c r="D62" s="126"/>
      <c r="E62" s="127"/>
    </row>
    <row r="63" spans="1:9" s="101" customFormat="1" ht="15" customHeight="1">
      <c r="A63" s="504"/>
      <c r="B63" s="505"/>
      <c r="C63" s="505"/>
      <c r="D63" s="505"/>
      <c r="E63" s="506"/>
    </row>
    <row r="64" spans="1:9" s="101" customFormat="1">
      <c r="A64" s="486" t="s">
        <v>224</v>
      </c>
      <c r="B64" s="486"/>
      <c r="C64" s="486"/>
      <c r="D64" s="486"/>
      <c r="E64" s="486"/>
    </row>
    <row r="65" spans="1:5" s="101" customFormat="1">
      <c r="A65" s="95"/>
      <c r="B65" s="497" t="s">
        <v>225</v>
      </c>
      <c r="C65" s="497"/>
      <c r="D65" s="95" t="s">
        <v>226</v>
      </c>
      <c r="E65" s="95" t="s">
        <v>193</v>
      </c>
    </row>
    <row r="66" spans="1:5" s="101" customFormat="1">
      <c r="A66" s="117" t="s">
        <v>12</v>
      </c>
      <c r="B66" s="487" t="s">
        <v>227</v>
      </c>
      <c r="C66" s="487"/>
      <c r="D66" s="128">
        <f>D43</f>
        <v>0.20429999999999998</v>
      </c>
      <c r="E66" s="97">
        <f>E43</f>
        <v>0</v>
      </c>
    </row>
    <row r="67" spans="1:5" s="101" customFormat="1">
      <c r="A67" s="117" t="s">
        <v>13</v>
      </c>
      <c r="B67" s="487" t="s">
        <v>228</v>
      </c>
      <c r="C67" s="487"/>
      <c r="D67" s="128">
        <f>D55</f>
        <v>0</v>
      </c>
      <c r="E67" s="97">
        <f>E55</f>
        <v>0</v>
      </c>
    </row>
    <row r="68" spans="1:5" s="101" customFormat="1">
      <c r="A68" s="117" t="s">
        <v>15</v>
      </c>
      <c r="B68" s="487" t="s">
        <v>229</v>
      </c>
      <c r="C68" s="487"/>
      <c r="D68" s="128"/>
      <c r="E68" s="97">
        <f>E61</f>
        <v>0</v>
      </c>
    </row>
    <row r="69" spans="1:5" s="101" customFormat="1">
      <c r="A69" s="488" t="s">
        <v>230</v>
      </c>
      <c r="B69" s="488"/>
      <c r="C69" s="488"/>
      <c r="D69" s="129">
        <f>SUM(D66:D68)</f>
        <v>0.20429999999999998</v>
      </c>
      <c r="E69" s="99">
        <f>SUM(E66:E68)</f>
        <v>0</v>
      </c>
    </row>
    <row r="70" spans="1:5" s="101" customFormat="1" ht="7.5" customHeight="1">
      <c r="A70" s="113"/>
      <c r="B70" s="113"/>
      <c r="C70" s="113"/>
      <c r="D70" s="130"/>
      <c r="E70" s="103"/>
    </row>
    <row r="71" spans="1:5" s="101" customFormat="1">
      <c r="A71" s="495" t="s">
        <v>231</v>
      </c>
      <c r="B71" s="496"/>
      <c r="C71" s="496"/>
      <c r="D71" s="496"/>
      <c r="E71" s="496"/>
    </row>
    <row r="72" spans="1:5" s="101" customFormat="1">
      <c r="A72" s="490" t="s">
        <v>231</v>
      </c>
      <c r="B72" s="490"/>
      <c r="C72" s="490"/>
      <c r="D72" s="490"/>
      <c r="E72" s="490"/>
    </row>
    <row r="73" spans="1:5" s="101" customFormat="1">
      <c r="A73" s="95">
        <v>3</v>
      </c>
      <c r="B73" s="497" t="s">
        <v>232</v>
      </c>
      <c r="C73" s="497"/>
      <c r="D73" s="95" t="s">
        <v>226</v>
      </c>
      <c r="E73" s="95" t="s">
        <v>193</v>
      </c>
    </row>
    <row r="74" spans="1:5" s="101" customFormat="1" ht="60" customHeight="1">
      <c r="A74" s="117" t="s">
        <v>194</v>
      </c>
      <c r="B74" s="482" t="s">
        <v>309</v>
      </c>
      <c r="C74" s="482"/>
      <c r="D74" s="131"/>
      <c r="E74" s="97">
        <f>D74*$E$36</f>
        <v>0</v>
      </c>
    </row>
    <row r="75" spans="1:5" s="101" customFormat="1" ht="33" customHeight="1">
      <c r="A75" s="117" t="s">
        <v>205</v>
      </c>
      <c r="B75" s="482" t="s">
        <v>233</v>
      </c>
      <c r="C75" s="482"/>
      <c r="D75" s="131"/>
      <c r="E75" s="97">
        <f>D54*E74</f>
        <v>0</v>
      </c>
    </row>
    <row r="76" spans="1:5" s="101" customFormat="1" ht="65.25" customHeight="1">
      <c r="A76" s="117" t="s">
        <v>39</v>
      </c>
      <c r="B76" s="482" t="s">
        <v>310</v>
      </c>
      <c r="C76" s="482"/>
      <c r="D76" s="131"/>
      <c r="E76" s="97">
        <f>D76*$E$36</f>
        <v>0</v>
      </c>
    </row>
    <row r="77" spans="1:5" s="101" customFormat="1" ht="30" customHeight="1">
      <c r="A77" s="117" t="s">
        <v>42</v>
      </c>
      <c r="B77" s="482" t="s">
        <v>234</v>
      </c>
      <c r="C77" s="482"/>
      <c r="D77" s="131"/>
      <c r="E77" s="97">
        <f>D55*E76</f>
        <v>0</v>
      </c>
    </row>
    <row r="78" spans="1:5" s="101" customFormat="1" ht="34.5" customHeight="1">
      <c r="A78" s="117" t="s">
        <v>45</v>
      </c>
      <c r="B78" s="482" t="s">
        <v>235</v>
      </c>
      <c r="C78" s="482"/>
      <c r="D78" s="132">
        <v>0.04</v>
      </c>
      <c r="E78" s="97">
        <f t="shared" ref="E78" si="1">D78*$E$36</f>
        <v>0</v>
      </c>
    </row>
    <row r="79" spans="1:5" s="101" customFormat="1" ht="14.5" customHeight="1">
      <c r="A79" s="488" t="s">
        <v>236</v>
      </c>
      <c r="B79" s="488"/>
      <c r="C79" s="488"/>
      <c r="D79" s="129">
        <f>SUM(D74:D78)</f>
        <v>0.04</v>
      </c>
      <c r="E79" s="99">
        <f>SUM(E74:E78)</f>
        <v>0</v>
      </c>
    </row>
    <row r="80" spans="1:5" s="101" customFormat="1">
      <c r="A80" s="113"/>
      <c r="B80" s="113"/>
      <c r="C80" s="113"/>
      <c r="D80" s="130"/>
      <c r="E80" s="103"/>
    </row>
    <row r="81" spans="1:5" s="101" customFormat="1">
      <c r="A81" s="495" t="s">
        <v>237</v>
      </c>
      <c r="B81" s="496"/>
      <c r="C81" s="496"/>
      <c r="D81" s="496"/>
      <c r="E81" s="496"/>
    </row>
    <row r="82" spans="1:5" s="101" customFormat="1" ht="16.5" customHeight="1">
      <c r="A82" s="490" t="s">
        <v>238</v>
      </c>
      <c r="B82" s="490"/>
      <c r="C82" s="490"/>
      <c r="D82" s="490"/>
      <c r="E82" s="490"/>
    </row>
    <row r="83" spans="1:5" s="101" customFormat="1" ht="42.65" customHeight="1">
      <c r="A83" s="501" t="s">
        <v>239</v>
      </c>
      <c r="B83" s="502"/>
      <c r="C83" s="502"/>
      <c r="D83" s="503"/>
      <c r="E83" s="133">
        <f>($E$36+$E$43+$E$55+$E$78)</f>
        <v>0</v>
      </c>
    </row>
    <row r="84" spans="1:5" s="101" customFormat="1">
      <c r="A84" s="95" t="s">
        <v>135</v>
      </c>
      <c r="B84" s="491" t="s">
        <v>240</v>
      </c>
      <c r="C84" s="491"/>
      <c r="D84" s="95" t="s">
        <v>226</v>
      </c>
      <c r="E84" s="95" t="s">
        <v>193</v>
      </c>
    </row>
    <row r="85" spans="1:5" s="101" customFormat="1">
      <c r="A85" s="117" t="s">
        <v>194</v>
      </c>
      <c r="B85" s="482" t="s">
        <v>311</v>
      </c>
      <c r="C85" s="482"/>
      <c r="D85" s="131"/>
      <c r="E85" s="97">
        <f>D85*(E36+E55)</f>
        <v>0</v>
      </c>
    </row>
    <row r="86" spans="1:5" s="101" customFormat="1">
      <c r="A86" s="117" t="s">
        <v>205</v>
      </c>
      <c r="B86" s="482" t="s">
        <v>240</v>
      </c>
      <c r="C86" s="482"/>
      <c r="D86" s="131"/>
      <c r="E86" s="97">
        <f>ROUND(D86*$E$83,2)</f>
        <v>0</v>
      </c>
    </row>
    <row r="87" spans="1:5" s="101" customFormat="1" ht="14.25" customHeight="1">
      <c r="A87" s="117" t="s">
        <v>241</v>
      </c>
      <c r="B87" s="482" t="s">
        <v>242</v>
      </c>
      <c r="C87" s="482"/>
      <c r="D87" s="131"/>
      <c r="E87" s="97">
        <f t="shared" ref="E87:E90" si="2">ROUND(D87*$E$83,2)</f>
        <v>0</v>
      </c>
    </row>
    <row r="88" spans="1:5" s="101" customFormat="1" ht="19" customHeight="1">
      <c r="A88" s="117" t="s">
        <v>243</v>
      </c>
      <c r="B88" s="482" t="s">
        <v>244</v>
      </c>
      <c r="C88" s="482"/>
      <c r="D88" s="131"/>
      <c r="E88" s="97">
        <f t="shared" si="2"/>
        <v>0</v>
      </c>
    </row>
    <row r="89" spans="1:5" s="101" customFormat="1">
      <c r="A89" s="117" t="s">
        <v>245</v>
      </c>
      <c r="B89" s="482" t="s">
        <v>246</v>
      </c>
      <c r="C89" s="482"/>
      <c r="D89" s="131"/>
      <c r="E89" s="97">
        <f t="shared" si="2"/>
        <v>0</v>
      </c>
    </row>
    <row r="90" spans="1:5" s="101" customFormat="1">
      <c r="A90" s="117" t="s">
        <v>247</v>
      </c>
      <c r="B90" s="487" t="s">
        <v>199</v>
      </c>
      <c r="C90" s="487"/>
      <c r="D90" s="131"/>
      <c r="E90" s="97">
        <f t="shared" si="2"/>
        <v>0</v>
      </c>
    </row>
    <row r="91" spans="1:5" s="101" customFormat="1">
      <c r="A91" s="481" t="s">
        <v>248</v>
      </c>
      <c r="B91" s="481"/>
      <c r="C91" s="481"/>
      <c r="D91" s="118">
        <f>SUM(D85:D90)</f>
        <v>0</v>
      </c>
      <c r="E91" s="99">
        <f>SUM(E85:E90)</f>
        <v>0</v>
      </c>
    </row>
    <row r="92" spans="1:5" s="101" customFormat="1">
      <c r="A92" s="113"/>
      <c r="B92" s="113"/>
      <c r="C92" s="113"/>
      <c r="D92" s="130"/>
      <c r="E92" s="103"/>
    </row>
    <row r="93" spans="1:5" s="101" customFormat="1">
      <c r="A93" s="490" t="s">
        <v>249</v>
      </c>
      <c r="B93" s="490"/>
      <c r="C93" s="490"/>
      <c r="D93" s="490"/>
      <c r="E93" s="490"/>
    </row>
    <row r="94" spans="1:5" s="101" customFormat="1">
      <c r="A94" s="95" t="s">
        <v>136</v>
      </c>
      <c r="B94" s="491" t="s">
        <v>250</v>
      </c>
      <c r="C94" s="491"/>
      <c r="D94" s="95" t="s">
        <v>226</v>
      </c>
      <c r="E94" s="95" t="s">
        <v>193</v>
      </c>
    </row>
    <row r="95" spans="1:5">
      <c r="A95" s="117" t="s">
        <v>194</v>
      </c>
      <c r="B95" s="482" t="s">
        <v>251</v>
      </c>
      <c r="C95" s="482"/>
      <c r="D95" s="134">
        <v>0</v>
      </c>
      <c r="E95" s="97"/>
    </row>
    <row r="96" spans="1:5">
      <c r="A96" s="488" t="s">
        <v>252</v>
      </c>
      <c r="B96" s="488"/>
      <c r="C96" s="488"/>
      <c r="D96" s="488"/>
      <c r="E96" s="99">
        <f>E95</f>
        <v>0</v>
      </c>
    </row>
    <row r="97" spans="1:5">
      <c r="A97" s="498"/>
      <c r="B97" s="499"/>
      <c r="C97" s="499"/>
      <c r="D97" s="499"/>
      <c r="E97" s="500"/>
    </row>
    <row r="98" spans="1:5">
      <c r="A98" s="486" t="s">
        <v>253</v>
      </c>
      <c r="B98" s="486"/>
      <c r="C98" s="486"/>
      <c r="D98" s="486"/>
      <c r="E98" s="486"/>
    </row>
    <row r="99" spans="1:5">
      <c r="A99" s="95"/>
      <c r="B99" s="497" t="s">
        <v>254</v>
      </c>
      <c r="C99" s="497"/>
      <c r="D99" s="95" t="s">
        <v>226</v>
      </c>
      <c r="E99" s="95" t="s">
        <v>193</v>
      </c>
    </row>
    <row r="100" spans="1:5">
      <c r="A100" s="117" t="s">
        <v>135</v>
      </c>
      <c r="B100" s="487" t="s">
        <v>240</v>
      </c>
      <c r="C100" s="487"/>
      <c r="D100" s="128">
        <f>D91</f>
        <v>0</v>
      </c>
      <c r="E100" s="97">
        <f>E91</f>
        <v>0</v>
      </c>
    </row>
    <row r="101" spans="1:5">
      <c r="A101" s="117" t="s">
        <v>136</v>
      </c>
      <c r="B101" s="487" t="s">
        <v>250</v>
      </c>
      <c r="C101" s="487"/>
      <c r="D101" s="131">
        <v>0</v>
      </c>
      <c r="E101" s="97">
        <f>E96</f>
        <v>0</v>
      </c>
    </row>
    <row r="102" spans="1:5">
      <c r="A102" s="488" t="s">
        <v>255</v>
      </c>
      <c r="B102" s="488"/>
      <c r="C102" s="488"/>
      <c r="D102" s="129">
        <f>SUM(D100:D101)</f>
        <v>0</v>
      </c>
      <c r="E102" s="99">
        <f>E100+E101</f>
        <v>0</v>
      </c>
    </row>
    <row r="103" spans="1:5">
      <c r="A103" s="135"/>
      <c r="B103" s="113"/>
      <c r="C103" s="113"/>
      <c r="D103" s="130"/>
      <c r="E103" s="103"/>
    </row>
    <row r="104" spans="1:5">
      <c r="A104" s="495" t="s">
        <v>256</v>
      </c>
      <c r="B104" s="496"/>
      <c r="C104" s="496"/>
      <c r="D104" s="496"/>
      <c r="E104" s="496"/>
    </row>
    <row r="105" spans="1:5">
      <c r="A105" s="490" t="s">
        <v>256</v>
      </c>
      <c r="B105" s="490"/>
      <c r="C105" s="490"/>
      <c r="D105" s="490"/>
      <c r="E105" s="490"/>
    </row>
    <row r="106" spans="1:5">
      <c r="A106" s="95">
        <v>5</v>
      </c>
      <c r="B106" s="497" t="s">
        <v>257</v>
      </c>
      <c r="C106" s="497"/>
      <c r="D106" s="497"/>
      <c r="E106" s="95" t="s">
        <v>193</v>
      </c>
    </row>
    <row r="107" spans="1:5">
      <c r="A107" s="117" t="s">
        <v>194</v>
      </c>
      <c r="B107" s="487" t="s">
        <v>258</v>
      </c>
      <c r="C107" s="487"/>
      <c r="D107" s="487"/>
      <c r="E107" s="97">
        <f>Uniformes_comuns!G19</f>
        <v>0</v>
      </c>
    </row>
    <row r="108" spans="1:5">
      <c r="A108" s="117" t="s">
        <v>205</v>
      </c>
      <c r="B108" s="487" t="s">
        <v>327</v>
      </c>
      <c r="C108" s="487"/>
      <c r="D108" s="487"/>
      <c r="E108" s="97">
        <f>EPIS_Especiais!G26</f>
        <v>0</v>
      </c>
    </row>
    <row r="109" spans="1:5" s="101" customFormat="1">
      <c r="A109" s="488" t="s">
        <v>259</v>
      </c>
      <c r="B109" s="488"/>
      <c r="C109" s="488"/>
      <c r="D109" s="488"/>
      <c r="E109" s="164">
        <f>SUM(E107:E108)</f>
        <v>0</v>
      </c>
    </row>
    <row r="110" spans="1:5">
      <c r="E110" s="174">
        <f>D69+D79+D102</f>
        <v>0.24429999999999999</v>
      </c>
    </row>
    <row r="111" spans="1:5">
      <c r="A111" s="489" t="s">
        <v>261</v>
      </c>
      <c r="B111" s="489"/>
      <c r="C111" s="489"/>
      <c r="D111" s="489"/>
      <c r="E111" s="489"/>
    </row>
    <row r="112" spans="1:5">
      <c r="A112" s="490" t="s">
        <v>261</v>
      </c>
      <c r="B112" s="490"/>
      <c r="C112" s="490"/>
      <c r="D112" s="490"/>
      <c r="E112" s="490"/>
    </row>
    <row r="113" spans="1:5" s="83" customFormat="1">
      <c r="A113" s="95">
        <v>6</v>
      </c>
      <c r="B113" s="491" t="s">
        <v>262</v>
      </c>
      <c r="C113" s="491"/>
      <c r="D113" s="95" t="s">
        <v>52</v>
      </c>
      <c r="E113" s="95" t="s">
        <v>193</v>
      </c>
    </row>
    <row r="114" spans="1:5">
      <c r="A114" s="137" t="s">
        <v>194</v>
      </c>
      <c r="B114" s="487" t="s">
        <v>263</v>
      </c>
      <c r="C114" s="487"/>
      <c r="D114" s="131"/>
      <c r="E114" s="97">
        <f>D114*E130</f>
        <v>0</v>
      </c>
    </row>
    <row r="115" spans="1:5">
      <c r="A115" s="137" t="s">
        <v>205</v>
      </c>
      <c r="B115" s="487" t="s">
        <v>264</v>
      </c>
      <c r="C115" s="487"/>
      <c r="D115" s="131"/>
      <c r="E115" s="97">
        <f>D115*(E114+E130)</f>
        <v>0</v>
      </c>
    </row>
    <row r="116" spans="1:5">
      <c r="A116" s="492" t="s">
        <v>39</v>
      </c>
      <c r="B116" s="488" t="s">
        <v>265</v>
      </c>
      <c r="C116" s="488"/>
      <c r="D116" s="157"/>
      <c r="E116" s="99"/>
    </row>
    <row r="117" spans="1:5">
      <c r="A117" s="493"/>
      <c r="B117" s="487" t="s">
        <v>28</v>
      </c>
      <c r="C117" s="487"/>
      <c r="D117" s="131"/>
      <c r="E117" s="97">
        <f>($E$114+$E$115+$E$130)/(1-($D$117+$D$118+$D$119))*D117</f>
        <v>0</v>
      </c>
    </row>
    <row r="118" spans="1:5">
      <c r="A118" s="493"/>
      <c r="B118" s="487" t="s">
        <v>27</v>
      </c>
      <c r="C118" s="487"/>
      <c r="D118" s="131"/>
      <c r="E118" s="97">
        <f>($E$114+$E$115+$E$130)/(1-($D$117+$D$118+$D$119))*D118</f>
        <v>0</v>
      </c>
    </row>
    <row r="119" spans="1:5">
      <c r="A119" s="493"/>
      <c r="B119" s="487" t="s">
        <v>266</v>
      </c>
      <c r="C119" s="487"/>
      <c r="D119" s="131"/>
      <c r="E119" s="97">
        <f>($E$114+$E$115+$E$130)/(1-($D$117+$D$118+$D$119))*D119</f>
        <v>0</v>
      </c>
    </row>
    <row r="120" spans="1:5">
      <c r="A120" s="494"/>
      <c r="B120" s="543" t="s">
        <v>345</v>
      </c>
      <c r="C120" s="544"/>
      <c r="D120" s="131"/>
      <c r="E120" s="97">
        <f>($E$117+$E$118+$E$133)/(1-($D$120+$D$121+$D$122))*D120</f>
        <v>0</v>
      </c>
    </row>
    <row r="121" spans="1:5" s="138" customFormat="1" ht="14.25" customHeight="1">
      <c r="A121" s="481" t="s">
        <v>267</v>
      </c>
      <c r="B121" s="481"/>
      <c r="C121" s="481"/>
      <c r="D121" s="118">
        <f>SUM(D114:D119)</f>
        <v>0</v>
      </c>
      <c r="E121" s="99">
        <f>SUM(E114:E119)</f>
        <v>0</v>
      </c>
    </row>
    <row r="122" spans="1:5">
      <c r="D122" s="139"/>
    </row>
    <row r="123" spans="1:5">
      <c r="A123" s="486" t="s">
        <v>268</v>
      </c>
      <c r="B123" s="486"/>
      <c r="C123" s="486"/>
      <c r="D123" s="486"/>
      <c r="E123" s="486"/>
    </row>
    <row r="124" spans="1:5">
      <c r="A124" s="481" t="s">
        <v>269</v>
      </c>
      <c r="B124" s="481"/>
      <c r="C124" s="481"/>
      <c r="D124" s="481"/>
      <c r="E124" s="95" t="s">
        <v>270</v>
      </c>
    </row>
    <row r="125" spans="1:5" ht="14.5" customHeight="1">
      <c r="A125" s="117" t="s">
        <v>194</v>
      </c>
      <c r="B125" s="482" t="s">
        <v>271</v>
      </c>
      <c r="C125" s="482"/>
      <c r="D125" s="482"/>
      <c r="E125" s="140">
        <f>E36</f>
        <v>0</v>
      </c>
    </row>
    <row r="126" spans="1:5">
      <c r="A126" s="117" t="s">
        <v>205</v>
      </c>
      <c r="B126" s="482" t="s">
        <v>272</v>
      </c>
      <c r="C126" s="482"/>
      <c r="D126" s="482"/>
      <c r="E126" s="141">
        <f>E69</f>
        <v>0</v>
      </c>
    </row>
    <row r="127" spans="1:5">
      <c r="A127" s="117" t="s">
        <v>241</v>
      </c>
      <c r="B127" s="482" t="s">
        <v>273</v>
      </c>
      <c r="C127" s="482"/>
      <c r="D127" s="482"/>
      <c r="E127" s="141">
        <f>E79</f>
        <v>0</v>
      </c>
    </row>
    <row r="128" spans="1:5">
      <c r="A128" s="117" t="s">
        <v>243</v>
      </c>
      <c r="B128" s="482" t="s">
        <v>274</v>
      </c>
      <c r="C128" s="482"/>
      <c r="D128" s="482"/>
      <c r="E128" s="141">
        <f>E102</f>
        <v>0</v>
      </c>
    </row>
    <row r="129" spans="1:5">
      <c r="A129" s="117" t="s">
        <v>245</v>
      </c>
      <c r="B129" s="483" t="s">
        <v>275</v>
      </c>
      <c r="C129" s="484"/>
      <c r="D129" s="485"/>
      <c r="E129" s="140">
        <f>E109</f>
        <v>0</v>
      </c>
    </row>
    <row r="130" spans="1:5">
      <c r="A130" s="481" t="s">
        <v>276</v>
      </c>
      <c r="B130" s="481"/>
      <c r="C130" s="481"/>
      <c r="D130" s="481"/>
      <c r="E130" s="142">
        <f>SUM(E125:E129)</f>
        <v>0</v>
      </c>
    </row>
    <row r="131" spans="1:5">
      <c r="A131" s="117" t="s">
        <v>247</v>
      </c>
      <c r="B131" s="482" t="s">
        <v>277</v>
      </c>
      <c r="C131" s="482"/>
      <c r="D131" s="482"/>
      <c r="E131" s="141">
        <f>E121</f>
        <v>0</v>
      </c>
    </row>
    <row r="132" spans="1:5" s="101" customFormat="1">
      <c r="A132" s="481" t="s">
        <v>278</v>
      </c>
      <c r="B132" s="481"/>
      <c r="C132" s="481"/>
      <c r="D132" s="481"/>
      <c r="E132" s="142">
        <f>ROUND(SUM(E130:E131),2)</f>
        <v>0</v>
      </c>
    </row>
    <row r="133" spans="1:5">
      <c r="A133" s="481" t="s">
        <v>279</v>
      </c>
      <c r="B133" s="481"/>
      <c r="C133" s="481"/>
      <c r="D133" s="481"/>
      <c r="E133" s="143">
        <v>2</v>
      </c>
    </row>
    <row r="134" spans="1:5">
      <c r="A134" s="481" t="s">
        <v>280</v>
      </c>
      <c r="B134" s="481"/>
      <c r="C134" s="481"/>
      <c r="D134" s="481"/>
      <c r="E134" s="142">
        <f>E132*E133</f>
        <v>0</v>
      </c>
    </row>
  </sheetData>
  <mergeCells count="127">
    <mergeCell ref="A5:E5"/>
    <mergeCell ref="A9:E9"/>
    <mergeCell ref="B21:C21"/>
    <mergeCell ref="D21:E21"/>
    <mergeCell ref="B22:C22"/>
    <mergeCell ref="D22:E22"/>
    <mergeCell ref="B23:C23"/>
    <mergeCell ref="D23:E23"/>
    <mergeCell ref="B14:C14"/>
    <mergeCell ref="D14:E14"/>
    <mergeCell ref="C16:D16"/>
    <mergeCell ref="C17:D17"/>
    <mergeCell ref="A19:E19"/>
    <mergeCell ref="A20:E20"/>
    <mergeCell ref="B11:C11"/>
    <mergeCell ref="D11:E11"/>
    <mergeCell ref="B12:C12"/>
    <mergeCell ref="D12:E12"/>
    <mergeCell ref="B13:C13"/>
    <mergeCell ref="D13:E13"/>
    <mergeCell ref="A6:E6"/>
    <mergeCell ref="A8:E8"/>
    <mergeCell ref="A10:E10"/>
    <mergeCell ref="B27:C27"/>
    <mergeCell ref="D27:E27"/>
    <mergeCell ref="A29:E29"/>
    <mergeCell ref="B30:C30"/>
    <mergeCell ref="B31:C31"/>
    <mergeCell ref="B32:C32"/>
    <mergeCell ref="B24:C24"/>
    <mergeCell ref="D24:E24"/>
    <mergeCell ref="B25:C25"/>
    <mergeCell ref="D25:E25"/>
    <mergeCell ref="B26:C26"/>
    <mergeCell ref="D26:E26"/>
    <mergeCell ref="B40:C40"/>
    <mergeCell ref="B41:C41"/>
    <mergeCell ref="A43:C43"/>
    <mergeCell ref="A45:E45"/>
    <mergeCell ref="B46:C46"/>
    <mergeCell ref="B47:C47"/>
    <mergeCell ref="B33:C33"/>
    <mergeCell ref="B34:C34"/>
    <mergeCell ref="B35:C35"/>
    <mergeCell ref="A36:D36"/>
    <mergeCell ref="A38:E38"/>
    <mergeCell ref="A39:E39"/>
    <mergeCell ref="B54:C54"/>
    <mergeCell ref="A55:C55"/>
    <mergeCell ref="A57:E57"/>
    <mergeCell ref="B58:C58"/>
    <mergeCell ref="B59:C59"/>
    <mergeCell ref="B60:C60"/>
    <mergeCell ref="B48:C48"/>
    <mergeCell ref="B49:C49"/>
    <mergeCell ref="B50:C50"/>
    <mergeCell ref="B51:C51"/>
    <mergeCell ref="B52:C52"/>
    <mergeCell ref="B53:C53"/>
    <mergeCell ref="B66:C66"/>
    <mergeCell ref="B67:C67"/>
    <mergeCell ref="B68:C68"/>
    <mergeCell ref="A69:C69"/>
    <mergeCell ref="A71:E71"/>
    <mergeCell ref="A72:E72"/>
    <mergeCell ref="A61:D61"/>
    <mergeCell ref="A63:E63"/>
    <mergeCell ref="A64:E64"/>
    <mergeCell ref="B65:C65"/>
    <mergeCell ref="A79:C79"/>
    <mergeCell ref="A81:E81"/>
    <mergeCell ref="A82:E82"/>
    <mergeCell ref="A83:D83"/>
    <mergeCell ref="B84:C84"/>
    <mergeCell ref="B85:C85"/>
    <mergeCell ref="B73:C73"/>
    <mergeCell ref="B74:C74"/>
    <mergeCell ref="B75:C75"/>
    <mergeCell ref="B76:C76"/>
    <mergeCell ref="B77:C77"/>
    <mergeCell ref="B78:C78"/>
    <mergeCell ref="A93:E93"/>
    <mergeCell ref="B94:C94"/>
    <mergeCell ref="B95:C95"/>
    <mergeCell ref="A96:D96"/>
    <mergeCell ref="A97:E97"/>
    <mergeCell ref="A98:E98"/>
    <mergeCell ref="B86:C86"/>
    <mergeCell ref="B87:C87"/>
    <mergeCell ref="B88:C88"/>
    <mergeCell ref="B89:C89"/>
    <mergeCell ref="B90:C90"/>
    <mergeCell ref="A91:C91"/>
    <mergeCell ref="B106:D106"/>
    <mergeCell ref="B107:D107"/>
    <mergeCell ref="B108:D108"/>
    <mergeCell ref="A109:D109"/>
    <mergeCell ref="A111:E111"/>
    <mergeCell ref="B99:C99"/>
    <mergeCell ref="B100:C100"/>
    <mergeCell ref="B101:C101"/>
    <mergeCell ref="A102:C102"/>
    <mergeCell ref="A104:E104"/>
    <mergeCell ref="A105:E105"/>
    <mergeCell ref="A112:E112"/>
    <mergeCell ref="B113:C113"/>
    <mergeCell ref="B114:C114"/>
    <mergeCell ref="B115:C115"/>
    <mergeCell ref="B116:C116"/>
    <mergeCell ref="B117:C117"/>
    <mergeCell ref="B118:C118"/>
    <mergeCell ref="B119:C119"/>
    <mergeCell ref="A116:A120"/>
    <mergeCell ref="B120:C120"/>
    <mergeCell ref="A134:D134"/>
    <mergeCell ref="B128:D128"/>
    <mergeCell ref="B129:D129"/>
    <mergeCell ref="A130:D130"/>
    <mergeCell ref="B131:D131"/>
    <mergeCell ref="A132:D132"/>
    <mergeCell ref="A133:D133"/>
    <mergeCell ref="A121:C121"/>
    <mergeCell ref="A123:E123"/>
    <mergeCell ref="A124:D124"/>
    <mergeCell ref="B125:D125"/>
    <mergeCell ref="B126:D126"/>
    <mergeCell ref="B127:D127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4" max="4" man="1"/>
    <brk id="79" max="4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4E70-D7A9-4A27-B501-55B685F9958D}">
  <dimension ref="A1:I134"/>
  <sheetViews>
    <sheetView topLeftCell="A140"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5" width="20.81640625" style="83" customWidth="1"/>
    <col min="6" max="8" width="9.1796875" style="84"/>
    <col min="9" max="9" width="10.54296875" style="84" bestFit="1" customWidth="1"/>
    <col min="10" max="16384" width="9.1796875" style="84"/>
  </cols>
  <sheetData>
    <row r="1" spans="1:5">
      <c r="A1" s="171"/>
      <c r="B1" s="171"/>
      <c r="C1" s="171"/>
      <c r="D1" s="171"/>
    </row>
    <row r="2" spans="1:5">
      <c r="A2" s="171"/>
      <c r="B2" s="171"/>
      <c r="C2" s="171"/>
      <c r="D2" s="171"/>
    </row>
    <row r="3" spans="1:5">
      <c r="A3" s="171"/>
      <c r="B3" s="171"/>
      <c r="C3" s="171"/>
      <c r="D3" s="171"/>
    </row>
    <row r="4" spans="1:5" ht="15" thickBot="1">
      <c r="A4" s="171"/>
      <c r="B4" s="171"/>
      <c r="C4" s="171"/>
      <c r="D4" s="171"/>
    </row>
    <row r="5" spans="1:5" ht="16" thickBot="1">
      <c r="A5" s="419" t="s">
        <v>2140</v>
      </c>
      <c r="B5" s="420"/>
      <c r="C5" s="420"/>
      <c r="D5" s="420"/>
      <c r="E5" s="420"/>
    </row>
    <row r="6" spans="1:5" ht="29.25" customHeight="1">
      <c r="A6" s="517" t="s">
        <v>302</v>
      </c>
      <c r="B6" s="518"/>
      <c r="C6" s="518"/>
      <c r="D6" s="518"/>
      <c r="E6" s="518"/>
    </row>
    <row r="7" spans="1:5">
      <c r="A7" s="85"/>
      <c r="B7" s="85"/>
      <c r="C7" s="85"/>
      <c r="D7" s="85"/>
      <c r="E7" s="85"/>
    </row>
    <row r="8" spans="1:5" ht="15.5">
      <c r="A8" s="519" t="s">
        <v>2139</v>
      </c>
      <c r="B8" s="519"/>
      <c r="C8" s="519"/>
      <c r="D8" s="519"/>
      <c r="E8" s="519"/>
    </row>
    <row r="9" spans="1:5" ht="15.5">
      <c r="A9" s="519" t="s">
        <v>2138</v>
      </c>
      <c r="B9" s="519"/>
      <c r="C9" s="519"/>
      <c r="D9" s="519"/>
      <c r="E9" s="519"/>
    </row>
    <row r="10" spans="1:5">
      <c r="A10" s="520" t="s">
        <v>170</v>
      </c>
      <c r="B10" s="520"/>
      <c r="C10" s="520"/>
      <c r="D10" s="520"/>
      <c r="E10" s="520"/>
    </row>
    <row r="11" spans="1:5">
      <c r="A11" s="87" t="s">
        <v>44</v>
      </c>
      <c r="B11" s="521" t="s">
        <v>171</v>
      </c>
      <c r="C11" s="521"/>
      <c r="D11" s="530"/>
      <c r="E11" s="526"/>
    </row>
    <row r="12" spans="1:5">
      <c r="A12" s="87" t="s">
        <v>41</v>
      </c>
      <c r="B12" s="521" t="s">
        <v>172</v>
      </c>
      <c r="C12" s="521"/>
      <c r="D12" s="531" t="s">
        <v>173</v>
      </c>
      <c r="E12" s="532"/>
    </row>
    <row r="13" spans="1:5" ht="42" customHeight="1">
      <c r="A13" s="87" t="s">
        <v>39</v>
      </c>
      <c r="B13" s="521" t="s">
        <v>174</v>
      </c>
      <c r="C13" s="521"/>
      <c r="D13" s="533"/>
      <c r="E13" s="534"/>
    </row>
    <row r="14" spans="1:5">
      <c r="A14" s="87" t="s">
        <v>42</v>
      </c>
      <c r="B14" s="521" t="s">
        <v>175</v>
      </c>
      <c r="C14" s="521"/>
      <c r="D14" s="526">
        <v>60</v>
      </c>
      <c r="E14" s="526"/>
    </row>
    <row r="15" spans="1:5">
      <c r="A15" s="89"/>
      <c r="B15" s="90"/>
      <c r="C15" s="90"/>
      <c r="D15" s="89"/>
      <c r="E15" s="89"/>
    </row>
    <row r="16" spans="1:5" ht="29">
      <c r="A16" s="91" t="s">
        <v>101</v>
      </c>
      <c r="B16" s="91" t="s">
        <v>176</v>
      </c>
      <c r="C16" s="514" t="s">
        <v>177</v>
      </c>
      <c r="D16" s="527"/>
      <c r="E16" s="91" t="s">
        <v>178</v>
      </c>
    </row>
    <row r="17" spans="1:5" ht="29">
      <c r="A17" s="93">
        <v>1</v>
      </c>
      <c r="B17" s="93" t="s">
        <v>326</v>
      </c>
      <c r="C17" s="528" t="s">
        <v>179</v>
      </c>
      <c r="D17" s="528"/>
      <c r="E17" s="154" t="s">
        <v>281</v>
      </c>
    </row>
    <row r="18" spans="1:5">
      <c r="A18" s="89"/>
      <c r="B18" s="90"/>
      <c r="C18" s="90"/>
      <c r="D18" s="89"/>
      <c r="E18" s="89"/>
    </row>
    <row r="19" spans="1:5" ht="15.5">
      <c r="A19" s="529" t="s">
        <v>181</v>
      </c>
      <c r="B19" s="529"/>
      <c r="C19" s="529"/>
      <c r="D19" s="529"/>
      <c r="E19" s="529"/>
    </row>
    <row r="20" spans="1:5" ht="14.25" customHeight="1">
      <c r="A20" s="520" t="s">
        <v>182</v>
      </c>
      <c r="B20" s="520"/>
      <c r="C20" s="520"/>
      <c r="D20" s="520"/>
      <c r="E20" s="520"/>
    </row>
    <row r="21" spans="1:5" ht="27.75" customHeight="1">
      <c r="A21" s="87">
        <v>1</v>
      </c>
      <c r="B21" s="521" t="s">
        <v>183</v>
      </c>
      <c r="C21" s="521"/>
      <c r="D21" s="535" t="s">
        <v>320</v>
      </c>
      <c r="E21" s="536"/>
    </row>
    <row r="22" spans="1:5" ht="14.25" customHeight="1">
      <c r="A22" s="87">
        <v>2</v>
      </c>
      <c r="B22" s="524" t="s">
        <v>184</v>
      </c>
      <c r="C22" s="525"/>
      <c r="D22" s="498" t="s">
        <v>321</v>
      </c>
      <c r="E22" s="500"/>
    </row>
    <row r="23" spans="1:5" ht="15" customHeight="1">
      <c r="A23" s="87">
        <v>3</v>
      </c>
      <c r="B23" s="521" t="s">
        <v>185</v>
      </c>
      <c r="C23" s="521"/>
      <c r="D23" s="535"/>
      <c r="E23" s="536"/>
    </row>
    <row r="24" spans="1:5" ht="15" customHeight="1">
      <c r="A24" s="87">
        <v>4</v>
      </c>
      <c r="B24" s="521" t="s">
        <v>186</v>
      </c>
      <c r="C24" s="521"/>
      <c r="D24" s="535">
        <v>1621</v>
      </c>
      <c r="E24" s="536"/>
    </row>
    <row r="25" spans="1:5" ht="14.25" customHeight="1">
      <c r="A25" s="87">
        <v>5</v>
      </c>
      <c r="B25" s="521" t="s">
        <v>187</v>
      </c>
      <c r="C25" s="521"/>
      <c r="D25" s="535" t="s">
        <v>320</v>
      </c>
      <c r="E25" s="536"/>
    </row>
    <row r="26" spans="1:5" ht="14.25" customHeight="1">
      <c r="A26" s="87">
        <v>6</v>
      </c>
      <c r="B26" s="521" t="s">
        <v>189</v>
      </c>
      <c r="C26" s="521"/>
      <c r="D26" s="530"/>
      <c r="E26" s="530"/>
    </row>
    <row r="27" spans="1:5" ht="14.25" customHeight="1">
      <c r="A27" s="87">
        <v>7</v>
      </c>
      <c r="B27" s="521" t="s">
        <v>190</v>
      </c>
      <c r="C27" s="521"/>
      <c r="D27" s="530"/>
      <c r="E27" s="530"/>
    </row>
    <row r="28" spans="1:5">
      <c r="A28" s="89"/>
      <c r="B28" s="90"/>
      <c r="C28" s="90"/>
      <c r="D28" s="94"/>
      <c r="E28" s="94"/>
    </row>
    <row r="29" spans="1:5">
      <c r="A29" s="495" t="s">
        <v>191</v>
      </c>
      <c r="B29" s="496"/>
      <c r="C29" s="496"/>
      <c r="D29" s="496"/>
      <c r="E29" s="496"/>
    </row>
    <row r="30" spans="1:5">
      <c r="A30" s="91">
        <v>1</v>
      </c>
      <c r="B30" s="537" t="s">
        <v>192</v>
      </c>
      <c r="C30" s="537"/>
      <c r="D30" s="92" t="s">
        <v>52</v>
      </c>
      <c r="E30" s="95" t="s">
        <v>193</v>
      </c>
    </row>
    <row r="31" spans="1:5">
      <c r="A31" s="87" t="s">
        <v>194</v>
      </c>
      <c r="B31" s="512" t="s">
        <v>195</v>
      </c>
      <c r="C31" s="512"/>
      <c r="D31" s="88"/>
      <c r="E31" s="155"/>
    </row>
    <row r="32" spans="1:5">
      <c r="A32" s="87" t="s">
        <v>41</v>
      </c>
      <c r="B32" s="510" t="s">
        <v>196</v>
      </c>
      <c r="C32" s="511"/>
      <c r="D32" s="96"/>
      <c r="E32" s="97">
        <f>E31*0.3</f>
        <v>0</v>
      </c>
    </row>
    <row r="33" spans="1:5">
      <c r="A33" s="87" t="s">
        <v>39</v>
      </c>
      <c r="B33" s="510" t="s">
        <v>197</v>
      </c>
      <c r="C33" s="511"/>
      <c r="D33" s="96"/>
      <c r="E33" s="97">
        <f>(SUM(E31:E32)/180)*(20/100)*8*15</f>
        <v>0</v>
      </c>
    </row>
    <row r="34" spans="1:5">
      <c r="A34" s="87" t="s">
        <v>42</v>
      </c>
      <c r="B34" s="512" t="s">
        <v>198</v>
      </c>
      <c r="C34" s="512"/>
      <c r="D34" s="96"/>
      <c r="E34" s="97">
        <f>(SUM(E31:E32)/180*1*15)</f>
        <v>0</v>
      </c>
    </row>
    <row r="35" spans="1:5">
      <c r="A35" s="87" t="s">
        <v>45</v>
      </c>
      <c r="B35" s="512" t="s">
        <v>199</v>
      </c>
      <c r="C35" s="512"/>
      <c r="D35" s="96"/>
      <c r="E35" s="98">
        <f>(E31+E32)/220*(D35+D34)*15*1</f>
        <v>0</v>
      </c>
    </row>
    <row r="36" spans="1:5" s="101" customFormat="1">
      <c r="A36" s="513" t="s">
        <v>200</v>
      </c>
      <c r="B36" s="513"/>
      <c r="C36" s="513"/>
      <c r="D36" s="514"/>
      <c r="E36" s="99">
        <f>SUM(E31:E35)</f>
        <v>0</v>
      </c>
    </row>
    <row r="37" spans="1:5" s="101" customFormat="1" ht="7.5" customHeight="1">
      <c r="A37" s="102"/>
      <c r="B37" s="102"/>
      <c r="C37" s="102"/>
      <c r="D37" s="102"/>
      <c r="E37" s="103"/>
    </row>
    <row r="38" spans="1:5" s="101" customFormat="1">
      <c r="A38" s="495" t="s">
        <v>201</v>
      </c>
      <c r="B38" s="496"/>
      <c r="C38" s="496"/>
      <c r="D38" s="496"/>
      <c r="E38" s="496"/>
    </row>
    <row r="39" spans="1:5" s="101" customFormat="1">
      <c r="A39" s="490" t="s">
        <v>202</v>
      </c>
      <c r="B39" s="490"/>
      <c r="C39" s="490"/>
      <c r="D39" s="490"/>
      <c r="E39" s="490"/>
    </row>
    <row r="40" spans="1:5" s="101" customFormat="1">
      <c r="A40" s="95" t="s">
        <v>12</v>
      </c>
      <c r="B40" s="491" t="s">
        <v>203</v>
      </c>
      <c r="C40" s="491"/>
      <c r="D40" s="95" t="s">
        <v>52</v>
      </c>
      <c r="E40" s="104" t="s">
        <v>193</v>
      </c>
    </row>
    <row r="41" spans="1:5" s="101" customFormat="1">
      <c r="A41" s="105" t="s">
        <v>194</v>
      </c>
      <c r="B41" s="540" t="s">
        <v>204</v>
      </c>
      <c r="C41" s="541"/>
      <c r="D41" s="106">
        <v>8.3299999999999999E-2</v>
      </c>
      <c r="E41" s="107">
        <f>D41*E36</f>
        <v>0</v>
      </c>
    </row>
    <row r="42" spans="1:5" s="101" customFormat="1">
      <c r="A42" s="108" t="s">
        <v>205</v>
      </c>
      <c r="B42" s="109" t="s">
        <v>303</v>
      </c>
      <c r="C42" s="172"/>
      <c r="D42" s="5">
        <v>0.121</v>
      </c>
      <c r="E42" s="110">
        <f>D42*E36</f>
        <v>0</v>
      </c>
    </row>
    <row r="43" spans="1:5" s="101" customFormat="1">
      <c r="A43" s="542" t="s">
        <v>206</v>
      </c>
      <c r="B43" s="542"/>
      <c r="C43" s="542"/>
      <c r="D43" s="111">
        <f>SUM(D41:D42)</f>
        <v>0.20429999999999998</v>
      </c>
      <c r="E43" s="112">
        <f>SUM(E41:E42)</f>
        <v>0</v>
      </c>
    </row>
    <row r="44" spans="1:5" s="101" customFormat="1">
      <c r="A44" s="113"/>
      <c r="B44" s="113"/>
      <c r="C44" s="113"/>
      <c r="D44" s="114"/>
      <c r="E44" s="115"/>
    </row>
    <row r="45" spans="1:5" s="101" customFormat="1">
      <c r="A45" s="490" t="s">
        <v>207</v>
      </c>
      <c r="B45" s="490"/>
      <c r="C45" s="490"/>
      <c r="D45" s="490"/>
      <c r="E45" s="490"/>
    </row>
    <row r="46" spans="1:5" s="101" customFormat="1">
      <c r="A46" s="95" t="s">
        <v>13</v>
      </c>
      <c r="B46" s="497" t="s">
        <v>208</v>
      </c>
      <c r="C46" s="497"/>
      <c r="D46" s="95" t="s">
        <v>52</v>
      </c>
      <c r="E46" s="95" t="s">
        <v>193</v>
      </c>
    </row>
    <row r="47" spans="1:5" s="101" customFormat="1" ht="15" customHeight="1">
      <c r="A47" s="117" t="s">
        <v>194</v>
      </c>
      <c r="B47" s="482" t="s">
        <v>2137</v>
      </c>
      <c r="C47" s="482"/>
      <c r="D47" s="131"/>
      <c r="E47" s="97">
        <f>($E$36+$E$43)*D47</f>
        <v>0</v>
      </c>
    </row>
    <row r="48" spans="1:5" s="101" customFormat="1" ht="13.9" customHeight="1">
      <c r="A48" s="117" t="s">
        <v>205</v>
      </c>
      <c r="B48" s="482" t="s">
        <v>209</v>
      </c>
      <c r="C48" s="482"/>
      <c r="D48" s="131"/>
      <c r="E48" s="97">
        <f t="shared" ref="E48:E54" si="0">($E$36+$E$43)*D48</f>
        <v>0</v>
      </c>
    </row>
    <row r="49" spans="1:9" s="101" customFormat="1" ht="13.9" customHeight="1">
      <c r="A49" s="117" t="s">
        <v>39</v>
      </c>
      <c r="B49" s="482" t="s">
        <v>210</v>
      </c>
      <c r="C49" s="482"/>
      <c r="D49" s="131"/>
      <c r="E49" s="97">
        <f t="shared" si="0"/>
        <v>0</v>
      </c>
    </row>
    <row r="50" spans="1:9" s="101" customFormat="1" ht="13.9" customHeight="1">
      <c r="A50" s="117" t="s">
        <v>42</v>
      </c>
      <c r="B50" s="482" t="s">
        <v>211</v>
      </c>
      <c r="C50" s="482"/>
      <c r="D50" s="131"/>
      <c r="E50" s="97">
        <f t="shared" si="0"/>
        <v>0</v>
      </c>
    </row>
    <row r="51" spans="1:9" s="101" customFormat="1" ht="13.9" customHeight="1">
      <c r="A51" s="117" t="s">
        <v>45</v>
      </c>
      <c r="B51" s="482" t="s">
        <v>212</v>
      </c>
      <c r="C51" s="482"/>
      <c r="D51" s="131"/>
      <c r="E51" s="97">
        <f t="shared" si="0"/>
        <v>0</v>
      </c>
    </row>
    <row r="52" spans="1:9" s="101" customFormat="1" ht="13.9" customHeight="1">
      <c r="A52" s="117" t="s">
        <v>213</v>
      </c>
      <c r="B52" s="482" t="s">
        <v>214</v>
      </c>
      <c r="C52" s="482"/>
      <c r="D52" s="131"/>
      <c r="E52" s="97">
        <f t="shared" si="0"/>
        <v>0</v>
      </c>
    </row>
    <row r="53" spans="1:9" s="101" customFormat="1" ht="13.9" customHeight="1">
      <c r="A53" s="117" t="s">
        <v>215</v>
      </c>
      <c r="B53" s="482" t="s">
        <v>216</v>
      </c>
      <c r="C53" s="482"/>
      <c r="D53" s="131"/>
      <c r="E53" s="97">
        <f t="shared" si="0"/>
        <v>0</v>
      </c>
    </row>
    <row r="54" spans="1:9" s="101" customFormat="1" ht="26.5" customHeight="1">
      <c r="A54" s="117" t="s">
        <v>47</v>
      </c>
      <c r="B54" s="482" t="s">
        <v>217</v>
      </c>
      <c r="C54" s="482"/>
      <c r="D54" s="131"/>
      <c r="E54" s="97">
        <f t="shared" si="0"/>
        <v>0</v>
      </c>
    </row>
    <row r="55" spans="1:9" s="101" customFormat="1">
      <c r="A55" s="481" t="s">
        <v>218</v>
      </c>
      <c r="B55" s="481"/>
      <c r="C55" s="481"/>
      <c r="D55" s="118">
        <f>SUM(D47:D54)</f>
        <v>0</v>
      </c>
      <c r="E55" s="119">
        <f>SUM(E47:E54)</f>
        <v>0</v>
      </c>
    </row>
    <row r="56" spans="1:9" s="101" customFormat="1">
      <c r="A56" s="102"/>
      <c r="B56" s="102"/>
      <c r="C56" s="102"/>
      <c r="D56" s="102"/>
      <c r="E56" s="103"/>
    </row>
    <row r="57" spans="1:9" s="101" customFormat="1">
      <c r="A57" s="508" t="s">
        <v>219</v>
      </c>
      <c r="B57" s="508"/>
      <c r="C57" s="508"/>
      <c r="D57" s="508"/>
      <c r="E57" s="508"/>
    </row>
    <row r="58" spans="1:9" s="83" customFormat="1" ht="14.5" customHeight="1">
      <c r="A58" s="120" t="s">
        <v>15</v>
      </c>
      <c r="B58" s="509" t="s">
        <v>220</v>
      </c>
      <c r="C58" s="509"/>
      <c r="D58" s="120"/>
      <c r="E58" s="120" t="s">
        <v>193</v>
      </c>
    </row>
    <row r="59" spans="1:9" s="83" customFormat="1">
      <c r="A59" s="117" t="s">
        <v>44</v>
      </c>
      <c r="B59" s="482" t="s">
        <v>323</v>
      </c>
      <c r="C59" s="482"/>
      <c r="D59" s="122"/>
      <c r="E59" s="156">
        <f>D59*22*2</f>
        <v>0</v>
      </c>
      <c r="I59" s="121"/>
    </row>
    <row r="60" spans="1:9" s="83" customFormat="1" ht="20.5" customHeight="1">
      <c r="A60" s="117" t="s">
        <v>41</v>
      </c>
      <c r="B60" s="483" t="s">
        <v>322</v>
      </c>
      <c r="C60" s="485"/>
      <c r="D60" s="122"/>
      <c r="E60" s="156">
        <f>D60*22*0.9</f>
        <v>0</v>
      </c>
      <c r="I60" s="121"/>
    </row>
    <row r="61" spans="1:9" s="101" customFormat="1">
      <c r="A61" s="546" t="s">
        <v>223</v>
      </c>
      <c r="B61" s="547"/>
      <c r="C61" s="547"/>
      <c r="D61" s="548"/>
      <c r="E61" s="99">
        <f>SUM(E59:E60)</f>
        <v>0</v>
      </c>
    </row>
    <row r="62" spans="1:9" s="101" customFormat="1" ht="15" customHeight="1" thickBot="1">
      <c r="A62" s="125"/>
      <c r="B62" s="126"/>
      <c r="C62" s="126"/>
      <c r="D62" s="126"/>
      <c r="E62" s="127"/>
    </row>
    <row r="63" spans="1:9" s="101" customFormat="1" ht="15" customHeight="1">
      <c r="A63" s="504"/>
      <c r="B63" s="505"/>
      <c r="C63" s="505"/>
      <c r="D63" s="505"/>
      <c r="E63" s="506"/>
    </row>
    <row r="64" spans="1:9" s="101" customFormat="1">
      <c r="A64" s="486" t="s">
        <v>224</v>
      </c>
      <c r="B64" s="486"/>
      <c r="C64" s="486"/>
      <c r="D64" s="486"/>
      <c r="E64" s="486"/>
    </row>
    <row r="65" spans="1:5" s="101" customFormat="1">
      <c r="A65" s="95"/>
      <c r="B65" s="497" t="s">
        <v>225</v>
      </c>
      <c r="C65" s="497"/>
      <c r="D65" s="95" t="s">
        <v>226</v>
      </c>
      <c r="E65" s="95" t="s">
        <v>193</v>
      </c>
    </row>
    <row r="66" spans="1:5" s="101" customFormat="1">
      <c r="A66" s="117" t="s">
        <v>12</v>
      </c>
      <c r="B66" s="487" t="s">
        <v>227</v>
      </c>
      <c r="C66" s="487"/>
      <c r="D66" s="128">
        <f>D43</f>
        <v>0.20429999999999998</v>
      </c>
      <c r="E66" s="97">
        <f>E43</f>
        <v>0</v>
      </c>
    </row>
    <row r="67" spans="1:5" s="101" customFormat="1">
      <c r="A67" s="117" t="s">
        <v>13</v>
      </c>
      <c r="B67" s="487" t="s">
        <v>228</v>
      </c>
      <c r="C67" s="487"/>
      <c r="D67" s="128">
        <f>D55</f>
        <v>0</v>
      </c>
      <c r="E67" s="97">
        <f>E55</f>
        <v>0</v>
      </c>
    </row>
    <row r="68" spans="1:5" s="101" customFormat="1">
      <c r="A68" s="117" t="s">
        <v>15</v>
      </c>
      <c r="B68" s="487" t="s">
        <v>229</v>
      </c>
      <c r="C68" s="487"/>
      <c r="D68" s="128"/>
      <c r="E68" s="97">
        <f>E61</f>
        <v>0</v>
      </c>
    </row>
    <row r="69" spans="1:5" s="101" customFormat="1">
      <c r="A69" s="488" t="s">
        <v>230</v>
      </c>
      <c r="B69" s="488"/>
      <c r="C69" s="488"/>
      <c r="D69" s="129">
        <f>SUM(D66:D68)</f>
        <v>0.20429999999999998</v>
      </c>
      <c r="E69" s="99">
        <f>SUM(E66:E68)</f>
        <v>0</v>
      </c>
    </row>
    <row r="70" spans="1:5" s="101" customFormat="1" ht="7.5" customHeight="1">
      <c r="A70" s="113"/>
      <c r="B70" s="113"/>
      <c r="C70" s="113"/>
      <c r="D70" s="130"/>
      <c r="E70" s="103"/>
    </row>
    <row r="71" spans="1:5" s="101" customFormat="1">
      <c r="A71" s="495" t="s">
        <v>231</v>
      </c>
      <c r="B71" s="496"/>
      <c r="C71" s="496"/>
      <c r="D71" s="496"/>
      <c r="E71" s="496"/>
    </row>
    <row r="72" spans="1:5" s="101" customFormat="1">
      <c r="A72" s="490" t="s">
        <v>231</v>
      </c>
      <c r="B72" s="490"/>
      <c r="C72" s="490"/>
      <c r="D72" s="490"/>
      <c r="E72" s="490"/>
    </row>
    <row r="73" spans="1:5" s="101" customFormat="1">
      <c r="A73" s="95">
        <v>3</v>
      </c>
      <c r="B73" s="497" t="s">
        <v>232</v>
      </c>
      <c r="C73" s="497"/>
      <c r="D73" s="95" t="s">
        <v>226</v>
      </c>
      <c r="E73" s="95" t="s">
        <v>193</v>
      </c>
    </row>
    <row r="74" spans="1:5" s="101" customFormat="1" ht="60" customHeight="1">
      <c r="A74" s="117" t="s">
        <v>194</v>
      </c>
      <c r="B74" s="482" t="s">
        <v>309</v>
      </c>
      <c r="C74" s="482"/>
      <c r="D74" s="131"/>
      <c r="E74" s="97">
        <f>D74*$E$36</f>
        <v>0</v>
      </c>
    </row>
    <row r="75" spans="1:5" s="101" customFormat="1" ht="33" customHeight="1">
      <c r="A75" s="117" t="s">
        <v>205</v>
      </c>
      <c r="B75" s="482" t="s">
        <v>233</v>
      </c>
      <c r="C75" s="482"/>
      <c r="D75" s="131"/>
      <c r="E75" s="97">
        <f>D54*E74</f>
        <v>0</v>
      </c>
    </row>
    <row r="76" spans="1:5" s="101" customFormat="1" ht="65.25" customHeight="1">
      <c r="A76" s="117" t="s">
        <v>39</v>
      </c>
      <c r="B76" s="482" t="s">
        <v>310</v>
      </c>
      <c r="C76" s="482"/>
      <c r="D76" s="131"/>
      <c r="E76" s="97">
        <f>D76*$E$36</f>
        <v>0</v>
      </c>
    </row>
    <row r="77" spans="1:5" s="101" customFormat="1" ht="30" customHeight="1">
      <c r="A77" s="117" t="s">
        <v>42</v>
      </c>
      <c r="B77" s="482" t="s">
        <v>234</v>
      </c>
      <c r="C77" s="482"/>
      <c r="D77" s="131"/>
      <c r="E77" s="97">
        <f>D55*E76</f>
        <v>0</v>
      </c>
    </row>
    <row r="78" spans="1:5" s="101" customFormat="1" ht="34.5" customHeight="1">
      <c r="A78" s="117" t="s">
        <v>45</v>
      </c>
      <c r="B78" s="482" t="s">
        <v>235</v>
      </c>
      <c r="C78" s="482"/>
      <c r="D78" s="132">
        <v>0.04</v>
      </c>
      <c r="E78" s="97">
        <f t="shared" ref="E78" si="1">D78*$E$36</f>
        <v>0</v>
      </c>
    </row>
    <row r="79" spans="1:5" s="101" customFormat="1" ht="14.5" customHeight="1">
      <c r="A79" s="488" t="s">
        <v>236</v>
      </c>
      <c r="B79" s="488"/>
      <c r="C79" s="488"/>
      <c r="D79" s="129">
        <f>SUM(D74:D78)</f>
        <v>0.04</v>
      </c>
      <c r="E79" s="99">
        <f>SUM(E74:E78)</f>
        <v>0</v>
      </c>
    </row>
    <row r="80" spans="1:5" s="101" customFormat="1">
      <c r="A80" s="113"/>
      <c r="B80" s="113"/>
      <c r="C80" s="113"/>
      <c r="D80" s="130"/>
      <c r="E80" s="103"/>
    </row>
    <row r="81" spans="1:5" s="101" customFormat="1">
      <c r="A81" s="495" t="s">
        <v>237</v>
      </c>
      <c r="B81" s="496"/>
      <c r="C81" s="496"/>
      <c r="D81" s="496"/>
      <c r="E81" s="496"/>
    </row>
    <row r="82" spans="1:5" s="101" customFormat="1" ht="16.5" customHeight="1">
      <c r="A82" s="490" t="s">
        <v>238</v>
      </c>
      <c r="B82" s="490"/>
      <c r="C82" s="490"/>
      <c r="D82" s="490"/>
      <c r="E82" s="490"/>
    </row>
    <row r="83" spans="1:5" s="101" customFormat="1" ht="42.65" customHeight="1">
      <c r="A83" s="501" t="s">
        <v>239</v>
      </c>
      <c r="B83" s="502"/>
      <c r="C83" s="502"/>
      <c r="D83" s="503"/>
      <c r="E83" s="133">
        <f>($E$36+$E$43+$E$55+$E$78)</f>
        <v>0</v>
      </c>
    </row>
    <row r="84" spans="1:5" s="101" customFormat="1">
      <c r="A84" s="95" t="s">
        <v>135</v>
      </c>
      <c r="B84" s="491" t="s">
        <v>240</v>
      </c>
      <c r="C84" s="491"/>
      <c r="D84" s="95" t="s">
        <v>226</v>
      </c>
      <c r="E84" s="95" t="s">
        <v>193</v>
      </c>
    </row>
    <row r="85" spans="1:5" s="101" customFormat="1">
      <c r="A85" s="117" t="s">
        <v>194</v>
      </c>
      <c r="B85" s="482" t="s">
        <v>311</v>
      </c>
      <c r="C85" s="482"/>
      <c r="D85" s="131"/>
      <c r="E85" s="97">
        <f>D85*(E36+E55)</f>
        <v>0</v>
      </c>
    </row>
    <row r="86" spans="1:5" s="101" customFormat="1">
      <c r="A86" s="117" t="s">
        <v>205</v>
      </c>
      <c r="B86" s="482" t="s">
        <v>240</v>
      </c>
      <c r="C86" s="482"/>
      <c r="D86" s="131"/>
      <c r="E86" s="97">
        <f>ROUND(D86*$E$83,2)</f>
        <v>0</v>
      </c>
    </row>
    <row r="87" spans="1:5" s="101" customFormat="1" ht="14.25" customHeight="1">
      <c r="A87" s="117" t="s">
        <v>241</v>
      </c>
      <c r="B87" s="482" t="s">
        <v>242</v>
      </c>
      <c r="C87" s="482"/>
      <c r="D87" s="131"/>
      <c r="E87" s="97">
        <f t="shared" ref="E87:E90" si="2">ROUND(D87*$E$83,2)</f>
        <v>0</v>
      </c>
    </row>
    <row r="88" spans="1:5" s="101" customFormat="1" ht="19" customHeight="1">
      <c r="A88" s="117" t="s">
        <v>243</v>
      </c>
      <c r="B88" s="482" t="s">
        <v>244</v>
      </c>
      <c r="C88" s="482"/>
      <c r="D88" s="131"/>
      <c r="E88" s="97">
        <f t="shared" si="2"/>
        <v>0</v>
      </c>
    </row>
    <row r="89" spans="1:5" s="101" customFormat="1">
      <c r="A89" s="117" t="s">
        <v>245</v>
      </c>
      <c r="B89" s="482" t="s">
        <v>246</v>
      </c>
      <c r="C89" s="482"/>
      <c r="D89" s="131"/>
      <c r="E89" s="97">
        <f t="shared" si="2"/>
        <v>0</v>
      </c>
    </row>
    <row r="90" spans="1:5" s="101" customFormat="1">
      <c r="A90" s="117" t="s">
        <v>247</v>
      </c>
      <c r="B90" s="487" t="s">
        <v>199</v>
      </c>
      <c r="C90" s="487"/>
      <c r="D90" s="131"/>
      <c r="E90" s="97">
        <f t="shared" si="2"/>
        <v>0</v>
      </c>
    </row>
    <row r="91" spans="1:5" s="101" customFormat="1">
      <c r="A91" s="481" t="s">
        <v>248</v>
      </c>
      <c r="B91" s="481"/>
      <c r="C91" s="481"/>
      <c r="D91" s="118">
        <f>SUM(D85:D90)</f>
        <v>0</v>
      </c>
      <c r="E91" s="99">
        <f>SUM(E85:E90)</f>
        <v>0</v>
      </c>
    </row>
    <row r="92" spans="1:5" s="101" customFormat="1">
      <c r="A92" s="113"/>
      <c r="B92" s="113"/>
      <c r="C92" s="113"/>
      <c r="D92" s="130"/>
      <c r="E92" s="103"/>
    </row>
    <row r="93" spans="1:5" s="101" customFormat="1">
      <c r="A93" s="490" t="s">
        <v>249</v>
      </c>
      <c r="B93" s="490"/>
      <c r="C93" s="490"/>
      <c r="D93" s="490"/>
      <c r="E93" s="490"/>
    </row>
    <row r="94" spans="1:5" s="101" customFormat="1">
      <c r="A94" s="95" t="s">
        <v>136</v>
      </c>
      <c r="B94" s="491" t="s">
        <v>250</v>
      </c>
      <c r="C94" s="491"/>
      <c r="D94" s="95" t="s">
        <v>226</v>
      </c>
      <c r="E94" s="95" t="s">
        <v>193</v>
      </c>
    </row>
    <row r="95" spans="1:5">
      <c r="A95" s="117" t="s">
        <v>194</v>
      </c>
      <c r="B95" s="482" t="s">
        <v>251</v>
      </c>
      <c r="C95" s="482"/>
      <c r="D95" s="134">
        <v>0</v>
      </c>
      <c r="E95" s="97"/>
    </row>
    <row r="96" spans="1:5">
      <c r="A96" s="488" t="s">
        <v>252</v>
      </c>
      <c r="B96" s="488"/>
      <c r="C96" s="488"/>
      <c r="D96" s="488"/>
      <c r="E96" s="99">
        <f>E95</f>
        <v>0</v>
      </c>
    </row>
    <row r="97" spans="1:6">
      <c r="A97" s="498"/>
      <c r="B97" s="499"/>
      <c r="C97" s="499"/>
      <c r="D97" s="499"/>
      <c r="E97" s="500"/>
    </row>
    <row r="98" spans="1:6">
      <c r="A98" s="486" t="s">
        <v>253</v>
      </c>
      <c r="B98" s="486"/>
      <c r="C98" s="486"/>
      <c r="D98" s="486"/>
      <c r="E98" s="486"/>
    </row>
    <row r="99" spans="1:6">
      <c r="A99" s="95"/>
      <c r="B99" s="497" t="s">
        <v>254</v>
      </c>
      <c r="C99" s="497"/>
      <c r="D99" s="95" t="s">
        <v>226</v>
      </c>
      <c r="E99" s="95" t="s">
        <v>193</v>
      </c>
    </row>
    <row r="100" spans="1:6">
      <c r="A100" s="117" t="s">
        <v>135</v>
      </c>
      <c r="B100" s="487" t="s">
        <v>240</v>
      </c>
      <c r="C100" s="487"/>
      <c r="D100" s="128">
        <f>D91</f>
        <v>0</v>
      </c>
      <c r="E100" s="97">
        <f>E91</f>
        <v>0</v>
      </c>
    </row>
    <row r="101" spans="1:6">
      <c r="A101" s="117" t="s">
        <v>136</v>
      </c>
      <c r="B101" s="487" t="s">
        <v>250</v>
      </c>
      <c r="C101" s="487"/>
      <c r="D101" s="131">
        <v>0</v>
      </c>
      <c r="E101" s="97">
        <f>E96</f>
        <v>0</v>
      </c>
    </row>
    <row r="102" spans="1:6">
      <c r="A102" s="488" t="s">
        <v>255</v>
      </c>
      <c r="B102" s="488"/>
      <c r="C102" s="488"/>
      <c r="D102" s="129">
        <f>SUM(D100:D101)</f>
        <v>0</v>
      </c>
      <c r="E102" s="99">
        <f>E100+E101</f>
        <v>0</v>
      </c>
    </row>
    <row r="103" spans="1:6">
      <c r="A103" s="135"/>
      <c r="B103" s="113"/>
      <c r="C103" s="113"/>
      <c r="D103" s="130"/>
      <c r="E103" s="103"/>
    </row>
    <row r="104" spans="1:6">
      <c r="A104" s="495" t="s">
        <v>256</v>
      </c>
      <c r="B104" s="496"/>
      <c r="C104" s="496"/>
      <c r="D104" s="496"/>
      <c r="E104" s="496"/>
    </row>
    <row r="105" spans="1:6">
      <c r="A105" s="490" t="s">
        <v>256</v>
      </c>
      <c r="B105" s="490"/>
      <c r="C105" s="490"/>
      <c r="D105" s="490"/>
      <c r="E105" s="490"/>
    </row>
    <row r="106" spans="1:6">
      <c r="A106" s="95">
        <v>5</v>
      </c>
      <c r="B106" s="497" t="s">
        <v>257</v>
      </c>
      <c r="C106" s="497"/>
      <c r="D106" s="497"/>
      <c r="E106" s="95" t="s">
        <v>193</v>
      </c>
    </row>
    <row r="107" spans="1:6">
      <c r="A107" s="117" t="s">
        <v>194</v>
      </c>
      <c r="B107" s="487" t="s">
        <v>258</v>
      </c>
      <c r="C107" s="487"/>
      <c r="D107" s="487"/>
      <c r="E107" s="97">
        <f>Uniformes_comuns!G19</f>
        <v>0</v>
      </c>
    </row>
    <row r="108" spans="1:6">
      <c r="A108" s="117" t="s">
        <v>205</v>
      </c>
      <c r="B108" s="487" t="s">
        <v>327</v>
      </c>
      <c r="C108" s="487"/>
      <c r="D108" s="487"/>
      <c r="E108" s="97">
        <f>EPIS_Especiais!G26</f>
        <v>0</v>
      </c>
    </row>
    <row r="109" spans="1:6" s="101" customFormat="1">
      <c r="A109" s="488" t="s">
        <v>259</v>
      </c>
      <c r="B109" s="488"/>
      <c r="C109" s="488"/>
      <c r="D109" s="488"/>
      <c r="E109" s="164">
        <f>SUM(E107:E108)</f>
        <v>0</v>
      </c>
      <c r="F109" s="84"/>
    </row>
    <row r="110" spans="1:6">
      <c r="E110" s="174">
        <f>D69+D79+D102</f>
        <v>0.24429999999999999</v>
      </c>
    </row>
    <row r="111" spans="1:6">
      <c r="A111" s="489" t="s">
        <v>261</v>
      </c>
      <c r="B111" s="489"/>
      <c r="C111" s="489"/>
      <c r="D111" s="489"/>
      <c r="E111" s="489"/>
      <c r="F111" s="129">
        <f>D43+D55+D79+D91</f>
        <v>0.24429999999999999</v>
      </c>
    </row>
    <row r="112" spans="1:6">
      <c r="A112" s="490" t="s">
        <v>261</v>
      </c>
      <c r="B112" s="490"/>
      <c r="C112" s="490"/>
      <c r="D112" s="490"/>
      <c r="E112" s="490"/>
    </row>
    <row r="113" spans="1:5" s="83" customFormat="1">
      <c r="A113" s="95">
        <v>6</v>
      </c>
      <c r="B113" s="491" t="s">
        <v>262</v>
      </c>
      <c r="C113" s="491"/>
      <c r="D113" s="95" t="s">
        <v>52</v>
      </c>
      <c r="E113" s="95" t="s">
        <v>193</v>
      </c>
    </row>
    <row r="114" spans="1:5">
      <c r="A114" s="137" t="s">
        <v>194</v>
      </c>
      <c r="B114" s="487" t="s">
        <v>263</v>
      </c>
      <c r="C114" s="487"/>
      <c r="D114" s="131"/>
      <c r="E114" s="97">
        <f>D114*E130</f>
        <v>0</v>
      </c>
    </row>
    <row r="115" spans="1:5">
      <c r="A115" s="137" t="s">
        <v>205</v>
      </c>
      <c r="B115" s="487" t="s">
        <v>264</v>
      </c>
      <c r="C115" s="487"/>
      <c r="D115" s="131"/>
      <c r="E115" s="97">
        <f>D115*(E114+E130)</f>
        <v>0</v>
      </c>
    </row>
    <row r="116" spans="1:5">
      <c r="A116" s="492" t="s">
        <v>39</v>
      </c>
      <c r="B116" s="488" t="s">
        <v>265</v>
      </c>
      <c r="C116" s="488"/>
      <c r="D116" s="157"/>
      <c r="E116" s="99"/>
    </row>
    <row r="117" spans="1:5">
      <c r="A117" s="493"/>
      <c r="B117" s="487" t="s">
        <v>28</v>
      </c>
      <c r="C117" s="487"/>
      <c r="D117" s="131"/>
      <c r="E117" s="97">
        <f>($E$114+$E$115+$E$130)/(1-($D$117+$D$118+$D$119))*D117</f>
        <v>0</v>
      </c>
    </row>
    <row r="118" spans="1:5">
      <c r="A118" s="493"/>
      <c r="B118" s="487" t="s">
        <v>27</v>
      </c>
      <c r="C118" s="487"/>
      <c r="D118" s="131"/>
      <c r="E118" s="97">
        <f>($E$114+$E$115+$E$130)/(1-($D$117+$D$118+$D$119))*D118</f>
        <v>0</v>
      </c>
    </row>
    <row r="119" spans="1:5">
      <c r="A119" s="493"/>
      <c r="B119" s="487" t="s">
        <v>266</v>
      </c>
      <c r="C119" s="487"/>
      <c r="D119" s="131"/>
      <c r="E119" s="97">
        <f>($E$114+$E$115+$E$130)/(1-($D$117+$D$118+$D$119))*D119</f>
        <v>0</v>
      </c>
    </row>
    <row r="120" spans="1:5">
      <c r="A120" s="494"/>
      <c r="B120" s="543" t="s">
        <v>345</v>
      </c>
      <c r="C120" s="544"/>
      <c r="D120" s="131"/>
      <c r="E120" s="97">
        <f>($E$117+$E$118+$E$133)/(1-($D$120+$D$121+$D$122))*D120</f>
        <v>0</v>
      </c>
    </row>
    <row r="121" spans="1:5" s="138" customFormat="1" ht="14.25" customHeight="1">
      <c r="A121" s="481" t="s">
        <v>267</v>
      </c>
      <c r="B121" s="481"/>
      <c r="C121" s="481"/>
      <c r="D121" s="118">
        <f>SUM(D114:D119)</f>
        <v>0</v>
      </c>
      <c r="E121" s="99">
        <f>SUM(E114:E119)</f>
        <v>0</v>
      </c>
    </row>
    <row r="122" spans="1:5">
      <c r="D122" s="139"/>
    </row>
    <row r="123" spans="1:5">
      <c r="A123" s="486" t="s">
        <v>268</v>
      </c>
      <c r="B123" s="486"/>
      <c r="C123" s="486"/>
      <c r="D123" s="486"/>
      <c r="E123" s="486"/>
    </row>
    <row r="124" spans="1:5">
      <c r="A124" s="481" t="s">
        <v>269</v>
      </c>
      <c r="B124" s="481"/>
      <c r="C124" s="481"/>
      <c r="D124" s="481"/>
      <c r="E124" s="95" t="s">
        <v>270</v>
      </c>
    </row>
    <row r="125" spans="1:5" ht="14.5" customHeight="1">
      <c r="A125" s="117" t="s">
        <v>194</v>
      </c>
      <c r="B125" s="482" t="s">
        <v>271</v>
      </c>
      <c r="C125" s="482"/>
      <c r="D125" s="482"/>
      <c r="E125" s="140">
        <f>E36</f>
        <v>0</v>
      </c>
    </row>
    <row r="126" spans="1:5">
      <c r="A126" s="117" t="s">
        <v>205</v>
      </c>
      <c r="B126" s="482" t="s">
        <v>272</v>
      </c>
      <c r="C126" s="482"/>
      <c r="D126" s="482"/>
      <c r="E126" s="141">
        <f>E69</f>
        <v>0</v>
      </c>
    </row>
    <row r="127" spans="1:5">
      <c r="A127" s="117" t="s">
        <v>241</v>
      </c>
      <c r="B127" s="482" t="s">
        <v>273</v>
      </c>
      <c r="C127" s="482"/>
      <c r="D127" s="482"/>
      <c r="E127" s="141">
        <f>E79</f>
        <v>0</v>
      </c>
    </row>
    <row r="128" spans="1:5">
      <c r="A128" s="117" t="s">
        <v>243</v>
      </c>
      <c r="B128" s="482" t="s">
        <v>274</v>
      </c>
      <c r="C128" s="482"/>
      <c r="D128" s="482"/>
      <c r="E128" s="141">
        <f>E102</f>
        <v>0</v>
      </c>
    </row>
    <row r="129" spans="1:5">
      <c r="A129" s="117" t="s">
        <v>245</v>
      </c>
      <c r="B129" s="483" t="s">
        <v>275</v>
      </c>
      <c r="C129" s="484"/>
      <c r="D129" s="485"/>
      <c r="E129" s="140">
        <f>E109</f>
        <v>0</v>
      </c>
    </row>
    <row r="130" spans="1:5">
      <c r="A130" s="481" t="s">
        <v>276</v>
      </c>
      <c r="B130" s="481"/>
      <c r="C130" s="481"/>
      <c r="D130" s="481"/>
      <c r="E130" s="142">
        <f>SUM(E125:E129)</f>
        <v>0</v>
      </c>
    </row>
    <row r="131" spans="1:5">
      <c r="A131" s="117" t="s">
        <v>247</v>
      </c>
      <c r="B131" s="482" t="s">
        <v>277</v>
      </c>
      <c r="C131" s="482"/>
      <c r="D131" s="482"/>
      <c r="E131" s="141">
        <f>E121</f>
        <v>0</v>
      </c>
    </row>
    <row r="132" spans="1:5" s="101" customFormat="1">
      <c r="A132" s="481" t="s">
        <v>278</v>
      </c>
      <c r="B132" s="481"/>
      <c r="C132" s="481"/>
      <c r="D132" s="481"/>
      <c r="E132" s="142">
        <f>ROUND(SUM(E130:E131),2)</f>
        <v>0</v>
      </c>
    </row>
    <row r="133" spans="1:5">
      <c r="A133" s="481" t="s">
        <v>279</v>
      </c>
      <c r="B133" s="481"/>
      <c r="C133" s="481"/>
      <c r="D133" s="481"/>
      <c r="E133" s="143">
        <v>2</v>
      </c>
    </row>
    <row r="134" spans="1:5">
      <c r="A134" s="481" t="s">
        <v>280</v>
      </c>
      <c r="B134" s="481"/>
      <c r="C134" s="481"/>
      <c r="D134" s="481"/>
      <c r="E134" s="142">
        <f>E132*E133</f>
        <v>0</v>
      </c>
    </row>
  </sheetData>
  <mergeCells count="127">
    <mergeCell ref="A6:E6"/>
    <mergeCell ref="A8:E8"/>
    <mergeCell ref="A10:E10"/>
    <mergeCell ref="B14:C14"/>
    <mergeCell ref="D14:E14"/>
    <mergeCell ref="C16:D16"/>
    <mergeCell ref="A5:E5"/>
    <mergeCell ref="A9:E9"/>
    <mergeCell ref="C17:D17"/>
    <mergeCell ref="A19:E19"/>
    <mergeCell ref="A20:E20"/>
    <mergeCell ref="B11:C11"/>
    <mergeCell ref="D11:E11"/>
    <mergeCell ref="B12:C12"/>
    <mergeCell ref="D12:E12"/>
    <mergeCell ref="B13:C13"/>
    <mergeCell ref="D13:E13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33:C33"/>
    <mergeCell ref="B34:C34"/>
    <mergeCell ref="B35:C35"/>
    <mergeCell ref="A36:D36"/>
    <mergeCell ref="A38:E38"/>
    <mergeCell ref="A39:E39"/>
    <mergeCell ref="B27:C27"/>
    <mergeCell ref="D27:E27"/>
    <mergeCell ref="A29:E29"/>
    <mergeCell ref="B30:C30"/>
    <mergeCell ref="B31:C31"/>
    <mergeCell ref="B32:C32"/>
    <mergeCell ref="B48:C48"/>
    <mergeCell ref="B49:C49"/>
    <mergeCell ref="B50:C50"/>
    <mergeCell ref="B51:C51"/>
    <mergeCell ref="B52:C52"/>
    <mergeCell ref="B53:C53"/>
    <mergeCell ref="B40:C40"/>
    <mergeCell ref="B41:C41"/>
    <mergeCell ref="A43:C43"/>
    <mergeCell ref="A45:E45"/>
    <mergeCell ref="B46:C46"/>
    <mergeCell ref="B47:C47"/>
    <mergeCell ref="A61:D61"/>
    <mergeCell ref="A63:E63"/>
    <mergeCell ref="A64:E64"/>
    <mergeCell ref="B65:C65"/>
    <mergeCell ref="B66:C66"/>
    <mergeCell ref="B54:C54"/>
    <mergeCell ref="A55:C55"/>
    <mergeCell ref="A57:E57"/>
    <mergeCell ref="B58:C58"/>
    <mergeCell ref="B59:C59"/>
    <mergeCell ref="B60:C60"/>
    <mergeCell ref="B74:C74"/>
    <mergeCell ref="B75:C75"/>
    <mergeCell ref="B76:C76"/>
    <mergeCell ref="B77:C77"/>
    <mergeCell ref="B78:C78"/>
    <mergeCell ref="A79:C79"/>
    <mergeCell ref="B67:C67"/>
    <mergeCell ref="B68:C68"/>
    <mergeCell ref="A69:C69"/>
    <mergeCell ref="A71:E71"/>
    <mergeCell ref="A72:E72"/>
    <mergeCell ref="B73:C73"/>
    <mergeCell ref="B87:C87"/>
    <mergeCell ref="B88:C88"/>
    <mergeCell ref="B89:C89"/>
    <mergeCell ref="B90:C90"/>
    <mergeCell ref="A91:C91"/>
    <mergeCell ref="A93:E93"/>
    <mergeCell ref="A81:E81"/>
    <mergeCell ref="A82:E82"/>
    <mergeCell ref="A83:D83"/>
    <mergeCell ref="B84:C84"/>
    <mergeCell ref="B85:C85"/>
    <mergeCell ref="B86:C86"/>
    <mergeCell ref="B100:C100"/>
    <mergeCell ref="B101:C101"/>
    <mergeCell ref="A102:C102"/>
    <mergeCell ref="A104:E104"/>
    <mergeCell ref="A105:E105"/>
    <mergeCell ref="B106:D106"/>
    <mergeCell ref="B94:C94"/>
    <mergeCell ref="B95:C95"/>
    <mergeCell ref="A96:D96"/>
    <mergeCell ref="A97:E97"/>
    <mergeCell ref="A98:E98"/>
    <mergeCell ref="B99:C99"/>
    <mergeCell ref="B113:C113"/>
    <mergeCell ref="B114:C114"/>
    <mergeCell ref="B115:C115"/>
    <mergeCell ref="B116:C116"/>
    <mergeCell ref="B117:C117"/>
    <mergeCell ref="B118:C118"/>
    <mergeCell ref="B119:C119"/>
    <mergeCell ref="B107:D107"/>
    <mergeCell ref="B108:D108"/>
    <mergeCell ref="A109:D109"/>
    <mergeCell ref="A111:E111"/>
    <mergeCell ref="A116:A120"/>
    <mergeCell ref="B120:C120"/>
    <mergeCell ref="A112:E112"/>
    <mergeCell ref="A134:D134"/>
    <mergeCell ref="B128:D128"/>
    <mergeCell ref="B129:D129"/>
    <mergeCell ref="A130:D130"/>
    <mergeCell ref="B131:D131"/>
    <mergeCell ref="A132:D132"/>
    <mergeCell ref="A133:D133"/>
    <mergeCell ref="A121:C121"/>
    <mergeCell ref="A123:E123"/>
    <mergeCell ref="A124:D124"/>
    <mergeCell ref="B125:D125"/>
    <mergeCell ref="B126:D126"/>
    <mergeCell ref="B127:D127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4" max="4" man="1"/>
    <brk id="79" max="4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69C5-B91E-4BDF-9D35-C96DFC25E541}">
  <dimension ref="A1:H134"/>
  <sheetViews>
    <sheetView topLeftCell="A111" zoomScaleNormal="100" zoomScaleSheetLayoutView="100" workbookViewId="0">
      <selection activeCell="A36" sqref="A36"/>
    </sheetView>
  </sheetViews>
  <sheetFormatPr defaultColWidth="9.1796875" defaultRowHeight="14.5"/>
  <cols>
    <col min="1" max="1" width="7.26953125" style="136" customWidth="1"/>
    <col min="2" max="2" width="31.54296875" style="84" customWidth="1"/>
    <col min="3" max="3" width="26" style="84" customWidth="1"/>
    <col min="4" max="4" width="14.26953125" style="136" customWidth="1"/>
    <col min="5" max="5" width="20.81640625" style="83" customWidth="1"/>
    <col min="6" max="7" width="9.1796875" style="84"/>
    <col min="8" max="8" width="10.54296875" style="84" bestFit="1" customWidth="1"/>
    <col min="9" max="16384" width="9.1796875" style="84"/>
  </cols>
  <sheetData>
    <row r="1" spans="1:5">
      <c r="A1" s="171"/>
      <c r="B1" s="171"/>
      <c r="C1" s="171"/>
      <c r="D1" s="171"/>
    </row>
    <row r="2" spans="1:5">
      <c r="A2" s="171"/>
      <c r="B2" s="171"/>
      <c r="C2" s="171"/>
      <c r="D2" s="171"/>
    </row>
    <row r="3" spans="1:5">
      <c r="A3" s="171"/>
      <c r="B3" s="171"/>
      <c r="C3" s="171"/>
      <c r="D3" s="171"/>
    </row>
    <row r="4" spans="1:5" ht="15" thickBot="1">
      <c r="A4" s="171"/>
      <c r="B4" s="171"/>
      <c r="C4" s="171"/>
      <c r="D4" s="171"/>
    </row>
    <row r="5" spans="1:5" ht="16" customHeight="1" thickBot="1">
      <c r="A5" s="419" t="s">
        <v>2140</v>
      </c>
      <c r="B5" s="420"/>
      <c r="C5" s="420"/>
      <c r="D5" s="420"/>
      <c r="E5" s="420"/>
    </row>
    <row r="6" spans="1:5" ht="29.25" customHeight="1">
      <c r="A6" s="549" t="s">
        <v>302</v>
      </c>
      <c r="B6" s="550"/>
      <c r="C6" s="550"/>
      <c r="D6" s="550"/>
      <c r="E6" s="550"/>
    </row>
    <row r="7" spans="1:5">
      <c r="A7" s="85"/>
      <c r="B7" s="85"/>
      <c r="C7" s="85"/>
      <c r="D7" s="85"/>
      <c r="E7" s="85"/>
    </row>
    <row r="8" spans="1:5" ht="15.5">
      <c r="A8" s="519" t="s">
        <v>2139</v>
      </c>
      <c r="B8" s="519"/>
      <c r="C8" s="519"/>
      <c r="D8" s="519"/>
      <c r="E8" s="519"/>
    </row>
    <row r="9" spans="1:5" ht="15.5">
      <c r="A9" s="519" t="s">
        <v>2138</v>
      </c>
      <c r="B9" s="519"/>
      <c r="C9" s="519"/>
      <c r="D9" s="519"/>
      <c r="E9" s="519"/>
    </row>
    <row r="10" spans="1:5">
      <c r="A10" s="520" t="s">
        <v>170</v>
      </c>
      <c r="B10" s="520"/>
      <c r="C10" s="520"/>
      <c r="D10" s="520"/>
      <c r="E10" s="520"/>
    </row>
    <row r="11" spans="1:5">
      <c r="A11" s="87" t="s">
        <v>44</v>
      </c>
      <c r="B11" s="521" t="s">
        <v>171</v>
      </c>
      <c r="C11" s="521"/>
      <c r="D11" s="530"/>
      <c r="E11" s="526"/>
    </row>
    <row r="12" spans="1:5">
      <c r="A12" s="87" t="s">
        <v>41</v>
      </c>
      <c r="B12" s="521" t="s">
        <v>172</v>
      </c>
      <c r="C12" s="521"/>
      <c r="D12" s="531" t="s">
        <v>173</v>
      </c>
      <c r="E12" s="532"/>
    </row>
    <row r="13" spans="1:5" ht="42" customHeight="1">
      <c r="A13" s="87" t="s">
        <v>39</v>
      </c>
      <c r="B13" s="521" t="s">
        <v>174</v>
      </c>
      <c r="C13" s="521"/>
      <c r="D13" s="533"/>
      <c r="E13" s="534"/>
    </row>
    <row r="14" spans="1:5">
      <c r="A14" s="87" t="s">
        <v>42</v>
      </c>
      <c r="B14" s="521" t="s">
        <v>175</v>
      </c>
      <c r="C14" s="521"/>
      <c r="D14" s="526">
        <v>60</v>
      </c>
      <c r="E14" s="526"/>
    </row>
    <row r="15" spans="1:5">
      <c r="A15" s="89"/>
      <c r="B15" s="90"/>
      <c r="C15" s="90"/>
      <c r="D15" s="89"/>
      <c r="E15" s="89"/>
    </row>
    <row r="16" spans="1:5" ht="29">
      <c r="A16" s="91" t="s">
        <v>101</v>
      </c>
      <c r="B16" s="91" t="s">
        <v>176</v>
      </c>
      <c r="C16" s="514" t="s">
        <v>177</v>
      </c>
      <c r="D16" s="527"/>
      <c r="E16" s="91" t="s">
        <v>178</v>
      </c>
    </row>
    <row r="17" spans="1:5">
      <c r="A17" s="93">
        <v>1</v>
      </c>
      <c r="B17" s="93" t="s">
        <v>317</v>
      </c>
      <c r="C17" s="528" t="s">
        <v>179</v>
      </c>
      <c r="D17" s="528"/>
      <c r="E17" s="154" t="s">
        <v>180</v>
      </c>
    </row>
    <row r="18" spans="1:5">
      <c r="A18" s="89"/>
      <c r="B18" s="90"/>
      <c r="C18" s="90"/>
      <c r="D18" s="89"/>
      <c r="E18" s="89"/>
    </row>
    <row r="19" spans="1:5" ht="15.5">
      <c r="A19" s="529" t="s">
        <v>181</v>
      </c>
      <c r="B19" s="529"/>
      <c r="C19" s="529"/>
      <c r="D19" s="529"/>
      <c r="E19" s="529"/>
    </row>
    <row r="20" spans="1:5" ht="14.25" customHeight="1">
      <c r="A20" s="520" t="s">
        <v>182</v>
      </c>
      <c r="B20" s="520"/>
      <c r="C20" s="520"/>
      <c r="D20" s="520"/>
      <c r="E20" s="520"/>
    </row>
    <row r="21" spans="1:5" ht="27.75" customHeight="1">
      <c r="A21" s="87">
        <v>1</v>
      </c>
      <c r="B21" s="521" t="s">
        <v>183</v>
      </c>
      <c r="C21" s="521"/>
      <c r="D21" s="535" t="s">
        <v>324</v>
      </c>
      <c r="E21" s="536"/>
    </row>
    <row r="22" spans="1:5" ht="14.25" customHeight="1">
      <c r="A22" s="87">
        <v>2</v>
      </c>
      <c r="B22" s="524" t="s">
        <v>184</v>
      </c>
      <c r="C22" s="525"/>
      <c r="D22" s="498" t="s">
        <v>325</v>
      </c>
      <c r="E22" s="500"/>
    </row>
    <row r="23" spans="1:5" ht="15" customHeight="1">
      <c r="A23" s="87">
        <v>3</v>
      </c>
      <c r="B23" s="521" t="s">
        <v>185</v>
      </c>
      <c r="C23" s="521"/>
      <c r="D23" s="535"/>
      <c r="E23" s="536"/>
    </row>
    <row r="24" spans="1:5" ht="15" customHeight="1">
      <c r="A24" s="87">
        <v>4</v>
      </c>
      <c r="B24" s="521" t="s">
        <v>186</v>
      </c>
      <c r="C24" s="521"/>
      <c r="D24" s="535">
        <v>1621</v>
      </c>
      <c r="E24" s="536"/>
    </row>
    <row r="25" spans="1:5" ht="14.25" customHeight="1">
      <c r="A25" s="87">
        <v>5</v>
      </c>
      <c r="B25" s="521" t="s">
        <v>187</v>
      </c>
      <c r="C25" s="521"/>
      <c r="D25" s="535" t="s">
        <v>324</v>
      </c>
      <c r="E25" s="536"/>
    </row>
    <row r="26" spans="1:5" ht="14.25" customHeight="1">
      <c r="A26" s="87">
        <v>6</v>
      </c>
      <c r="B26" s="521" t="s">
        <v>189</v>
      </c>
      <c r="C26" s="521"/>
      <c r="D26" s="530"/>
      <c r="E26" s="530"/>
    </row>
    <row r="27" spans="1:5" ht="14.25" customHeight="1">
      <c r="A27" s="87">
        <v>7</v>
      </c>
      <c r="B27" s="521" t="s">
        <v>190</v>
      </c>
      <c r="C27" s="521"/>
      <c r="D27" s="530"/>
      <c r="E27" s="530"/>
    </row>
    <row r="28" spans="1:5">
      <c r="A28" s="89"/>
      <c r="B28" s="90"/>
      <c r="C28" s="90"/>
      <c r="D28" s="94"/>
      <c r="E28" s="94"/>
    </row>
    <row r="29" spans="1:5">
      <c r="A29" s="495" t="s">
        <v>191</v>
      </c>
      <c r="B29" s="496"/>
      <c r="C29" s="496"/>
      <c r="D29" s="496"/>
      <c r="E29" s="496"/>
    </row>
    <row r="30" spans="1:5">
      <c r="A30" s="91">
        <v>1</v>
      </c>
      <c r="B30" s="537" t="s">
        <v>192</v>
      </c>
      <c r="C30" s="537"/>
      <c r="D30" s="92" t="s">
        <v>52</v>
      </c>
      <c r="E30" s="95" t="s">
        <v>193</v>
      </c>
    </row>
    <row r="31" spans="1:5">
      <c r="A31" s="87" t="s">
        <v>194</v>
      </c>
      <c r="B31" s="512" t="s">
        <v>195</v>
      </c>
      <c r="C31" s="512"/>
      <c r="D31" s="88"/>
      <c r="E31" s="155"/>
    </row>
    <row r="32" spans="1:5">
      <c r="A32" s="87" t="s">
        <v>41</v>
      </c>
      <c r="B32" s="510" t="s">
        <v>196</v>
      </c>
      <c r="C32" s="511"/>
      <c r="D32" s="96"/>
      <c r="E32" s="97">
        <v>0</v>
      </c>
    </row>
    <row r="33" spans="1:5">
      <c r="A33" s="87" t="s">
        <v>39</v>
      </c>
      <c r="B33" s="510" t="s">
        <v>197</v>
      </c>
      <c r="C33" s="511"/>
      <c r="D33" s="96"/>
      <c r="E33" s="97">
        <f>D33*E31</f>
        <v>0</v>
      </c>
    </row>
    <row r="34" spans="1:5">
      <c r="A34" s="87" t="s">
        <v>42</v>
      </c>
      <c r="B34" s="512" t="s">
        <v>198</v>
      </c>
      <c r="C34" s="512"/>
      <c r="D34" s="96"/>
      <c r="E34" s="97">
        <f>(E31+E32)/220*D34*15*7</f>
        <v>0</v>
      </c>
    </row>
    <row r="35" spans="1:5">
      <c r="A35" s="87" t="s">
        <v>45</v>
      </c>
      <c r="B35" s="512" t="s">
        <v>199</v>
      </c>
      <c r="C35" s="512"/>
      <c r="D35" s="96"/>
      <c r="E35" s="98">
        <f>(E31+E32)/220*(D35+D34)*15*1</f>
        <v>0</v>
      </c>
    </row>
    <row r="36" spans="1:5" s="101" customFormat="1">
      <c r="A36" s="513" t="s">
        <v>200</v>
      </c>
      <c r="B36" s="513"/>
      <c r="C36" s="513"/>
      <c r="D36" s="514"/>
      <c r="E36" s="99">
        <f>SUM(E31:E35)</f>
        <v>0</v>
      </c>
    </row>
    <row r="37" spans="1:5" s="101" customFormat="1" ht="7.5" customHeight="1">
      <c r="A37" s="102"/>
      <c r="B37" s="102"/>
      <c r="C37" s="102"/>
      <c r="D37" s="102"/>
      <c r="E37" s="103"/>
    </row>
    <row r="38" spans="1:5" s="101" customFormat="1">
      <c r="A38" s="495" t="s">
        <v>201</v>
      </c>
      <c r="B38" s="496"/>
      <c r="C38" s="496"/>
      <c r="D38" s="496"/>
      <c r="E38" s="496"/>
    </row>
    <row r="39" spans="1:5" s="101" customFormat="1">
      <c r="A39" s="490" t="s">
        <v>202</v>
      </c>
      <c r="B39" s="490"/>
      <c r="C39" s="490"/>
      <c r="D39" s="490"/>
      <c r="E39" s="490"/>
    </row>
    <row r="40" spans="1:5" s="101" customFormat="1">
      <c r="A40" s="95" t="s">
        <v>12</v>
      </c>
      <c r="B40" s="491" t="s">
        <v>203</v>
      </c>
      <c r="C40" s="491"/>
      <c r="D40" s="95" t="s">
        <v>52</v>
      </c>
      <c r="E40" s="104" t="s">
        <v>193</v>
      </c>
    </row>
    <row r="41" spans="1:5" s="101" customFormat="1">
      <c r="A41" s="105" t="s">
        <v>194</v>
      </c>
      <c r="B41" s="540" t="s">
        <v>204</v>
      </c>
      <c r="C41" s="541"/>
      <c r="D41" s="106">
        <v>8.3299999999999999E-2</v>
      </c>
      <c r="E41" s="107">
        <f>D41*E36</f>
        <v>0</v>
      </c>
    </row>
    <row r="42" spans="1:5" s="101" customFormat="1">
      <c r="A42" s="108" t="s">
        <v>205</v>
      </c>
      <c r="B42" s="109" t="s">
        <v>303</v>
      </c>
      <c r="C42" s="172"/>
      <c r="D42" s="5">
        <v>0.121</v>
      </c>
      <c r="E42" s="110">
        <f>D42*E36</f>
        <v>0</v>
      </c>
    </row>
    <row r="43" spans="1:5" s="101" customFormat="1">
      <c r="A43" s="542" t="s">
        <v>206</v>
      </c>
      <c r="B43" s="542"/>
      <c r="C43" s="542"/>
      <c r="D43" s="111">
        <f>SUM(D41:D42)</f>
        <v>0.20429999999999998</v>
      </c>
      <c r="E43" s="112">
        <f>SUM(E41:E42)</f>
        <v>0</v>
      </c>
    </row>
    <row r="44" spans="1:5" s="101" customFormat="1">
      <c r="A44" s="113"/>
      <c r="B44" s="113"/>
      <c r="C44" s="113"/>
      <c r="D44" s="114"/>
      <c r="E44" s="115"/>
    </row>
    <row r="45" spans="1:5" s="101" customFormat="1">
      <c r="A45" s="490" t="s">
        <v>207</v>
      </c>
      <c r="B45" s="490"/>
      <c r="C45" s="490"/>
      <c r="D45" s="490"/>
      <c r="E45" s="490"/>
    </row>
    <row r="46" spans="1:5" s="101" customFormat="1">
      <c r="A46" s="95" t="s">
        <v>13</v>
      </c>
      <c r="B46" s="497" t="s">
        <v>208</v>
      </c>
      <c r="C46" s="497"/>
      <c r="D46" s="95" t="s">
        <v>52</v>
      </c>
      <c r="E46" s="95" t="s">
        <v>193</v>
      </c>
    </row>
    <row r="47" spans="1:5" s="101" customFormat="1" ht="15" customHeight="1">
      <c r="A47" s="117" t="s">
        <v>194</v>
      </c>
      <c r="B47" s="482" t="s">
        <v>2137</v>
      </c>
      <c r="C47" s="482"/>
      <c r="D47" s="131"/>
      <c r="E47" s="97">
        <f>($E$36+$E$43)*D47</f>
        <v>0</v>
      </c>
    </row>
    <row r="48" spans="1:5" s="101" customFormat="1" ht="13.9" customHeight="1">
      <c r="A48" s="117" t="s">
        <v>205</v>
      </c>
      <c r="B48" s="482" t="s">
        <v>209</v>
      </c>
      <c r="C48" s="482"/>
      <c r="D48" s="131"/>
      <c r="E48" s="97">
        <f t="shared" ref="E48:E54" si="0">($E$36+$E$43)*D48</f>
        <v>0</v>
      </c>
    </row>
    <row r="49" spans="1:8" s="101" customFormat="1" ht="13.9" customHeight="1">
      <c r="A49" s="117" t="s">
        <v>39</v>
      </c>
      <c r="B49" s="482" t="s">
        <v>210</v>
      </c>
      <c r="C49" s="482"/>
      <c r="D49" s="131"/>
      <c r="E49" s="97">
        <f t="shared" si="0"/>
        <v>0</v>
      </c>
    </row>
    <row r="50" spans="1:8" s="101" customFormat="1" ht="13.9" customHeight="1">
      <c r="A50" s="117" t="s">
        <v>42</v>
      </c>
      <c r="B50" s="482" t="s">
        <v>211</v>
      </c>
      <c r="C50" s="482"/>
      <c r="D50" s="131"/>
      <c r="E50" s="97">
        <f t="shared" si="0"/>
        <v>0</v>
      </c>
    </row>
    <row r="51" spans="1:8" s="101" customFormat="1" ht="13.9" customHeight="1">
      <c r="A51" s="117" t="s">
        <v>45</v>
      </c>
      <c r="B51" s="482" t="s">
        <v>212</v>
      </c>
      <c r="C51" s="482"/>
      <c r="D51" s="131"/>
      <c r="E51" s="97">
        <f t="shared" si="0"/>
        <v>0</v>
      </c>
    </row>
    <row r="52" spans="1:8" s="101" customFormat="1" ht="13.9" customHeight="1">
      <c r="A52" s="117" t="s">
        <v>213</v>
      </c>
      <c r="B52" s="482" t="s">
        <v>214</v>
      </c>
      <c r="C52" s="482"/>
      <c r="D52" s="131"/>
      <c r="E52" s="97">
        <f t="shared" si="0"/>
        <v>0</v>
      </c>
    </row>
    <row r="53" spans="1:8" s="101" customFormat="1" ht="13.9" customHeight="1">
      <c r="A53" s="117" t="s">
        <v>215</v>
      </c>
      <c r="B53" s="482" t="s">
        <v>216</v>
      </c>
      <c r="C53" s="482"/>
      <c r="D53" s="131"/>
      <c r="E53" s="97">
        <f t="shared" si="0"/>
        <v>0</v>
      </c>
    </row>
    <row r="54" spans="1:8" s="101" customFormat="1" ht="26.5" customHeight="1">
      <c r="A54" s="117" t="s">
        <v>47</v>
      </c>
      <c r="B54" s="482" t="s">
        <v>217</v>
      </c>
      <c r="C54" s="482"/>
      <c r="D54" s="131"/>
      <c r="E54" s="97">
        <f t="shared" si="0"/>
        <v>0</v>
      </c>
    </row>
    <row r="55" spans="1:8" s="101" customFormat="1">
      <c r="A55" s="481" t="s">
        <v>218</v>
      </c>
      <c r="B55" s="481"/>
      <c r="C55" s="481"/>
      <c r="D55" s="118">
        <f>SUM(D47:D54)</f>
        <v>0</v>
      </c>
      <c r="E55" s="119">
        <f>SUM(E47:E54)</f>
        <v>0</v>
      </c>
    </row>
    <row r="56" spans="1:8" s="101" customFormat="1">
      <c r="A56" s="102"/>
      <c r="B56" s="102"/>
      <c r="C56" s="102"/>
      <c r="D56" s="102"/>
      <c r="E56" s="103"/>
    </row>
    <row r="57" spans="1:8" s="101" customFormat="1">
      <c r="A57" s="508" t="s">
        <v>219</v>
      </c>
      <c r="B57" s="508"/>
      <c r="C57" s="508"/>
      <c r="D57" s="508"/>
      <c r="E57" s="508"/>
    </row>
    <row r="58" spans="1:8" s="83" customFormat="1" ht="14.5" customHeight="1">
      <c r="A58" s="120" t="s">
        <v>15</v>
      </c>
      <c r="B58" s="509" t="s">
        <v>220</v>
      </c>
      <c r="C58" s="509"/>
      <c r="D58" s="120"/>
      <c r="E58" s="120" t="s">
        <v>193</v>
      </c>
    </row>
    <row r="59" spans="1:8" s="83" customFormat="1">
      <c r="A59" s="117" t="s">
        <v>44</v>
      </c>
      <c r="B59" s="482" t="s">
        <v>323</v>
      </c>
      <c r="C59" s="482"/>
      <c r="D59" s="122"/>
      <c r="E59" s="156">
        <f>D59*22*2</f>
        <v>0</v>
      </c>
      <c r="H59" s="121"/>
    </row>
    <row r="60" spans="1:8" s="83" customFormat="1" ht="20.5" customHeight="1">
      <c r="A60" s="117" t="s">
        <v>41</v>
      </c>
      <c r="B60" s="483" t="s">
        <v>322</v>
      </c>
      <c r="C60" s="485"/>
      <c r="D60" s="122"/>
      <c r="E60" s="156">
        <f>D60*22*0.9</f>
        <v>0</v>
      </c>
      <c r="H60" s="121"/>
    </row>
    <row r="61" spans="1:8" s="101" customFormat="1">
      <c r="A61" s="546" t="s">
        <v>223</v>
      </c>
      <c r="B61" s="547"/>
      <c r="C61" s="547"/>
      <c r="D61" s="548"/>
      <c r="E61" s="99">
        <f>SUM(E59:E60)</f>
        <v>0</v>
      </c>
    </row>
    <row r="62" spans="1:8" s="101" customFormat="1" ht="15" customHeight="1" thickBot="1">
      <c r="A62" s="125"/>
      <c r="B62" s="126"/>
      <c r="C62" s="126"/>
      <c r="D62" s="126"/>
      <c r="E62" s="127"/>
    </row>
    <row r="63" spans="1:8" s="101" customFormat="1" ht="15" customHeight="1">
      <c r="A63" s="504"/>
      <c r="B63" s="505"/>
      <c r="C63" s="505"/>
      <c r="D63" s="505"/>
      <c r="E63" s="506"/>
    </row>
    <row r="64" spans="1:8" s="101" customFormat="1">
      <c r="A64" s="486" t="s">
        <v>224</v>
      </c>
      <c r="B64" s="486"/>
      <c r="C64" s="486"/>
      <c r="D64" s="486"/>
      <c r="E64" s="486"/>
    </row>
    <row r="65" spans="1:5" s="101" customFormat="1">
      <c r="A65" s="95"/>
      <c r="B65" s="497" t="s">
        <v>225</v>
      </c>
      <c r="C65" s="497"/>
      <c r="D65" s="95" t="s">
        <v>226</v>
      </c>
      <c r="E65" s="95" t="s">
        <v>193</v>
      </c>
    </row>
    <row r="66" spans="1:5" s="101" customFormat="1">
      <c r="A66" s="117" t="s">
        <v>12</v>
      </c>
      <c r="B66" s="487" t="s">
        <v>227</v>
      </c>
      <c r="C66" s="487"/>
      <c r="D66" s="128">
        <f>D43</f>
        <v>0.20429999999999998</v>
      </c>
      <c r="E66" s="97">
        <f>E43</f>
        <v>0</v>
      </c>
    </row>
    <row r="67" spans="1:5" s="101" customFormat="1">
      <c r="A67" s="117" t="s">
        <v>13</v>
      </c>
      <c r="B67" s="487" t="s">
        <v>228</v>
      </c>
      <c r="C67" s="487"/>
      <c r="D67" s="128">
        <f>D55</f>
        <v>0</v>
      </c>
      <c r="E67" s="97">
        <f>E55</f>
        <v>0</v>
      </c>
    </row>
    <row r="68" spans="1:5" s="101" customFormat="1">
      <c r="A68" s="117" t="s">
        <v>15</v>
      </c>
      <c r="B68" s="487" t="s">
        <v>229</v>
      </c>
      <c r="C68" s="487"/>
      <c r="D68" s="128"/>
      <c r="E68" s="97">
        <f>E61</f>
        <v>0</v>
      </c>
    </row>
    <row r="69" spans="1:5" s="101" customFormat="1">
      <c r="A69" s="488" t="s">
        <v>230</v>
      </c>
      <c r="B69" s="488"/>
      <c r="C69" s="488"/>
      <c r="D69" s="129">
        <f>SUM(D66:D68)</f>
        <v>0.20429999999999998</v>
      </c>
      <c r="E69" s="99">
        <f>SUM(E66:E68)</f>
        <v>0</v>
      </c>
    </row>
    <row r="70" spans="1:5" s="101" customFormat="1" ht="7.5" customHeight="1">
      <c r="A70" s="113"/>
      <c r="B70" s="113"/>
      <c r="C70" s="113"/>
      <c r="D70" s="130"/>
      <c r="E70" s="103"/>
    </row>
    <row r="71" spans="1:5" s="101" customFormat="1">
      <c r="A71" s="495" t="s">
        <v>231</v>
      </c>
      <c r="B71" s="496"/>
      <c r="C71" s="496"/>
      <c r="D71" s="496"/>
      <c r="E71" s="496"/>
    </row>
    <row r="72" spans="1:5" s="101" customFormat="1">
      <c r="A72" s="490" t="s">
        <v>231</v>
      </c>
      <c r="B72" s="490"/>
      <c r="C72" s="490"/>
      <c r="D72" s="490"/>
      <c r="E72" s="490"/>
    </row>
    <row r="73" spans="1:5" s="101" customFormat="1">
      <c r="A73" s="95">
        <v>3</v>
      </c>
      <c r="B73" s="497" t="s">
        <v>232</v>
      </c>
      <c r="C73" s="497"/>
      <c r="D73" s="95" t="s">
        <v>226</v>
      </c>
      <c r="E73" s="95" t="s">
        <v>193</v>
      </c>
    </row>
    <row r="74" spans="1:5" s="101" customFormat="1" ht="60" customHeight="1">
      <c r="A74" s="117" t="s">
        <v>194</v>
      </c>
      <c r="B74" s="482" t="s">
        <v>309</v>
      </c>
      <c r="C74" s="482"/>
      <c r="D74" s="131"/>
      <c r="E74" s="97">
        <f>D74*$E$36</f>
        <v>0</v>
      </c>
    </row>
    <row r="75" spans="1:5" s="101" customFormat="1" ht="33" customHeight="1">
      <c r="A75" s="117" t="s">
        <v>205</v>
      </c>
      <c r="B75" s="482" t="s">
        <v>233</v>
      </c>
      <c r="C75" s="482"/>
      <c r="D75" s="131"/>
      <c r="E75" s="97">
        <f>D54*E74</f>
        <v>0</v>
      </c>
    </row>
    <row r="76" spans="1:5" s="101" customFormat="1" ht="65.25" customHeight="1">
      <c r="A76" s="117" t="s">
        <v>39</v>
      </c>
      <c r="B76" s="482" t="s">
        <v>310</v>
      </c>
      <c r="C76" s="482"/>
      <c r="D76" s="131"/>
      <c r="E76" s="97">
        <f>D76*$E$36</f>
        <v>0</v>
      </c>
    </row>
    <row r="77" spans="1:5" s="101" customFormat="1" ht="30" customHeight="1">
      <c r="A77" s="117" t="s">
        <v>42</v>
      </c>
      <c r="B77" s="482" t="s">
        <v>234</v>
      </c>
      <c r="C77" s="482"/>
      <c r="D77" s="131"/>
      <c r="E77" s="97">
        <f>D55*E76</f>
        <v>0</v>
      </c>
    </row>
    <row r="78" spans="1:5" s="101" customFormat="1" ht="34.5" customHeight="1">
      <c r="A78" s="117" t="s">
        <v>45</v>
      </c>
      <c r="B78" s="482" t="s">
        <v>235</v>
      </c>
      <c r="C78" s="482"/>
      <c r="D78" s="132">
        <v>0.04</v>
      </c>
      <c r="E78" s="97">
        <f t="shared" ref="E78" si="1">D78*$E$36</f>
        <v>0</v>
      </c>
    </row>
    <row r="79" spans="1:5" s="101" customFormat="1" ht="14.5" customHeight="1">
      <c r="A79" s="488" t="s">
        <v>236</v>
      </c>
      <c r="B79" s="488"/>
      <c r="C79" s="488"/>
      <c r="D79" s="129">
        <f>SUM(D74:D78)</f>
        <v>0.04</v>
      </c>
      <c r="E79" s="99">
        <f>SUM(E74:E78)</f>
        <v>0</v>
      </c>
    </row>
    <row r="80" spans="1:5" s="101" customFormat="1">
      <c r="A80" s="113"/>
      <c r="B80" s="113"/>
      <c r="C80" s="113"/>
      <c r="D80" s="130"/>
      <c r="E80" s="103"/>
    </row>
    <row r="81" spans="1:5" s="101" customFormat="1">
      <c r="A81" s="495" t="s">
        <v>237</v>
      </c>
      <c r="B81" s="496"/>
      <c r="C81" s="496"/>
      <c r="D81" s="496"/>
      <c r="E81" s="496"/>
    </row>
    <row r="82" spans="1:5" s="101" customFormat="1" ht="16.5" customHeight="1">
      <c r="A82" s="490" t="s">
        <v>238</v>
      </c>
      <c r="B82" s="490"/>
      <c r="C82" s="490"/>
      <c r="D82" s="490"/>
      <c r="E82" s="490"/>
    </row>
    <row r="83" spans="1:5" s="101" customFormat="1" ht="42.65" customHeight="1">
      <c r="A83" s="501" t="s">
        <v>239</v>
      </c>
      <c r="B83" s="502"/>
      <c r="C83" s="502"/>
      <c r="D83" s="503"/>
      <c r="E83" s="133">
        <f>($E$36+$E$43+$E$55+$E$78)</f>
        <v>0</v>
      </c>
    </row>
    <row r="84" spans="1:5" s="101" customFormat="1">
      <c r="A84" s="95" t="s">
        <v>135</v>
      </c>
      <c r="B84" s="491" t="s">
        <v>240</v>
      </c>
      <c r="C84" s="491"/>
      <c r="D84" s="95" t="s">
        <v>226</v>
      </c>
      <c r="E84" s="95" t="s">
        <v>193</v>
      </c>
    </row>
    <row r="85" spans="1:5" s="101" customFormat="1">
      <c r="A85" s="117" t="s">
        <v>194</v>
      </c>
      <c r="B85" s="482" t="s">
        <v>311</v>
      </c>
      <c r="C85" s="482"/>
      <c r="D85" s="131"/>
      <c r="E85" s="97">
        <f>D85*(E36+E55)</f>
        <v>0</v>
      </c>
    </row>
    <row r="86" spans="1:5" s="101" customFormat="1">
      <c r="A86" s="117" t="s">
        <v>205</v>
      </c>
      <c r="B86" s="482" t="s">
        <v>240</v>
      </c>
      <c r="C86" s="482"/>
      <c r="D86" s="131"/>
      <c r="E86" s="97">
        <f>ROUND(D86*$E$83,2)</f>
        <v>0</v>
      </c>
    </row>
    <row r="87" spans="1:5" s="101" customFormat="1" ht="14.25" customHeight="1">
      <c r="A87" s="117" t="s">
        <v>241</v>
      </c>
      <c r="B87" s="482" t="s">
        <v>242</v>
      </c>
      <c r="C87" s="482"/>
      <c r="D87" s="131"/>
      <c r="E87" s="97">
        <f t="shared" ref="E87:E90" si="2">ROUND(D87*$E$83,2)</f>
        <v>0</v>
      </c>
    </row>
    <row r="88" spans="1:5" s="101" customFormat="1" ht="19" customHeight="1">
      <c r="A88" s="117" t="s">
        <v>243</v>
      </c>
      <c r="B88" s="482" t="s">
        <v>244</v>
      </c>
      <c r="C88" s="482"/>
      <c r="D88" s="131"/>
      <c r="E88" s="97">
        <f t="shared" si="2"/>
        <v>0</v>
      </c>
    </row>
    <row r="89" spans="1:5" s="101" customFormat="1">
      <c r="A89" s="117" t="s">
        <v>245</v>
      </c>
      <c r="B89" s="482" t="s">
        <v>246</v>
      </c>
      <c r="C89" s="482"/>
      <c r="D89" s="131"/>
      <c r="E89" s="97">
        <f t="shared" si="2"/>
        <v>0</v>
      </c>
    </row>
    <row r="90" spans="1:5" s="101" customFormat="1">
      <c r="A90" s="117" t="s">
        <v>247</v>
      </c>
      <c r="B90" s="487" t="s">
        <v>199</v>
      </c>
      <c r="C90" s="487"/>
      <c r="D90" s="131"/>
      <c r="E90" s="97">
        <f t="shared" si="2"/>
        <v>0</v>
      </c>
    </row>
    <row r="91" spans="1:5" s="101" customFormat="1">
      <c r="A91" s="481" t="s">
        <v>248</v>
      </c>
      <c r="B91" s="481"/>
      <c r="C91" s="481"/>
      <c r="D91" s="118">
        <f>SUM(D85:D90)</f>
        <v>0</v>
      </c>
      <c r="E91" s="99">
        <f>SUM(E85:E90)</f>
        <v>0</v>
      </c>
    </row>
    <row r="92" spans="1:5" s="101" customFormat="1">
      <c r="A92" s="113"/>
      <c r="B92" s="113"/>
      <c r="C92" s="113"/>
      <c r="D92" s="130"/>
      <c r="E92" s="103"/>
    </row>
    <row r="93" spans="1:5" s="101" customFormat="1">
      <c r="A93" s="490" t="s">
        <v>249</v>
      </c>
      <c r="B93" s="490"/>
      <c r="C93" s="490"/>
      <c r="D93" s="490"/>
      <c r="E93" s="490"/>
    </row>
    <row r="94" spans="1:5" s="101" customFormat="1">
      <c r="A94" s="95" t="s">
        <v>136</v>
      </c>
      <c r="B94" s="491" t="s">
        <v>250</v>
      </c>
      <c r="C94" s="491"/>
      <c r="D94" s="95" t="s">
        <v>226</v>
      </c>
      <c r="E94" s="95" t="s">
        <v>193</v>
      </c>
    </row>
    <row r="95" spans="1:5">
      <c r="A95" s="117" t="s">
        <v>194</v>
      </c>
      <c r="B95" s="482" t="s">
        <v>251</v>
      </c>
      <c r="C95" s="482"/>
      <c r="D95" s="134">
        <v>0</v>
      </c>
      <c r="E95" s="97"/>
    </row>
    <row r="96" spans="1:5">
      <c r="A96" s="488" t="s">
        <v>252</v>
      </c>
      <c r="B96" s="488"/>
      <c r="C96" s="488"/>
      <c r="D96" s="488"/>
      <c r="E96" s="99">
        <f>E95</f>
        <v>0</v>
      </c>
    </row>
    <row r="97" spans="1:5">
      <c r="A97" s="498"/>
      <c r="B97" s="499"/>
      <c r="C97" s="499"/>
      <c r="D97" s="499"/>
      <c r="E97" s="500"/>
    </row>
    <row r="98" spans="1:5">
      <c r="A98" s="486" t="s">
        <v>253</v>
      </c>
      <c r="B98" s="486"/>
      <c r="C98" s="486"/>
      <c r="D98" s="486"/>
      <c r="E98" s="486"/>
    </row>
    <row r="99" spans="1:5">
      <c r="A99" s="95"/>
      <c r="B99" s="497" t="s">
        <v>254</v>
      </c>
      <c r="C99" s="497"/>
      <c r="D99" s="95" t="s">
        <v>226</v>
      </c>
      <c r="E99" s="95" t="s">
        <v>193</v>
      </c>
    </row>
    <row r="100" spans="1:5">
      <c r="A100" s="117" t="s">
        <v>135</v>
      </c>
      <c r="B100" s="487" t="s">
        <v>240</v>
      </c>
      <c r="C100" s="487"/>
      <c r="D100" s="128">
        <f>D91</f>
        <v>0</v>
      </c>
      <c r="E100" s="97">
        <f>E91</f>
        <v>0</v>
      </c>
    </row>
    <row r="101" spans="1:5">
      <c r="A101" s="117" t="s">
        <v>136</v>
      </c>
      <c r="B101" s="487" t="s">
        <v>250</v>
      </c>
      <c r="C101" s="487"/>
      <c r="D101" s="131">
        <v>0</v>
      </c>
      <c r="E101" s="97">
        <f>E96</f>
        <v>0</v>
      </c>
    </row>
    <row r="102" spans="1:5">
      <c r="A102" s="488" t="s">
        <v>255</v>
      </c>
      <c r="B102" s="488"/>
      <c r="C102" s="488"/>
      <c r="D102" s="129">
        <f>SUM(D100:D101)</f>
        <v>0</v>
      </c>
      <c r="E102" s="99">
        <f>E100+E101</f>
        <v>0</v>
      </c>
    </row>
    <row r="103" spans="1:5">
      <c r="A103" s="135"/>
      <c r="B103" s="113"/>
      <c r="C103" s="113"/>
      <c r="D103" s="130"/>
      <c r="E103" s="103"/>
    </row>
    <row r="104" spans="1:5">
      <c r="A104" s="495" t="s">
        <v>256</v>
      </c>
      <c r="B104" s="496"/>
      <c r="C104" s="496"/>
      <c r="D104" s="496"/>
      <c r="E104" s="496"/>
    </row>
    <row r="105" spans="1:5">
      <c r="A105" s="490" t="s">
        <v>256</v>
      </c>
      <c r="B105" s="490"/>
      <c r="C105" s="490"/>
      <c r="D105" s="490"/>
      <c r="E105" s="490"/>
    </row>
    <row r="106" spans="1:5">
      <c r="A106" s="95">
        <v>5</v>
      </c>
      <c r="B106" s="497" t="s">
        <v>257</v>
      </c>
      <c r="C106" s="497"/>
      <c r="D106" s="497"/>
      <c r="E106" s="95" t="s">
        <v>193</v>
      </c>
    </row>
    <row r="107" spans="1:5">
      <c r="A107" s="117" t="s">
        <v>194</v>
      </c>
      <c r="B107" s="487" t="s">
        <v>258</v>
      </c>
      <c r="C107" s="487"/>
      <c r="D107" s="487"/>
      <c r="E107" s="97">
        <f>Uniformes_comuns!G19</f>
        <v>0</v>
      </c>
    </row>
    <row r="108" spans="1:5">
      <c r="A108" s="117" t="s">
        <v>205</v>
      </c>
      <c r="B108" s="487" t="s">
        <v>304</v>
      </c>
      <c r="C108" s="487"/>
      <c r="D108" s="487"/>
      <c r="E108" s="97">
        <f>EPIS_Comuns!G21</f>
        <v>0</v>
      </c>
    </row>
    <row r="109" spans="1:5" s="101" customFormat="1">
      <c r="A109" s="488" t="s">
        <v>259</v>
      </c>
      <c r="B109" s="488"/>
      <c r="C109" s="488"/>
      <c r="D109" s="488"/>
      <c r="E109" s="164">
        <f>SUM(E107:E108)</f>
        <v>0</v>
      </c>
    </row>
    <row r="110" spans="1:5">
      <c r="E110" s="174">
        <f>D69+D79+D102</f>
        <v>0.24429999999999999</v>
      </c>
    </row>
    <row r="111" spans="1:5">
      <c r="A111" s="489" t="s">
        <v>261</v>
      </c>
      <c r="B111" s="489"/>
      <c r="C111" s="489"/>
      <c r="D111" s="489"/>
      <c r="E111" s="489"/>
    </row>
    <row r="112" spans="1:5">
      <c r="A112" s="490" t="s">
        <v>261</v>
      </c>
      <c r="B112" s="490"/>
      <c r="C112" s="490"/>
      <c r="D112" s="490"/>
      <c r="E112" s="490"/>
    </row>
    <row r="113" spans="1:5" s="83" customFormat="1">
      <c r="A113" s="95">
        <v>6</v>
      </c>
      <c r="B113" s="491" t="s">
        <v>262</v>
      </c>
      <c r="C113" s="491"/>
      <c r="D113" s="95" t="s">
        <v>52</v>
      </c>
      <c r="E113" s="95" t="s">
        <v>193</v>
      </c>
    </row>
    <row r="114" spans="1:5">
      <c r="A114" s="137" t="s">
        <v>194</v>
      </c>
      <c r="B114" s="487" t="s">
        <v>263</v>
      </c>
      <c r="C114" s="487"/>
      <c r="D114" s="131"/>
      <c r="E114" s="97">
        <f>D114*E130</f>
        <v>0</v>
      </c>
    </row>
    <row r="115" spans="1:5">
      <c r="A115" s="137" t="s">
        <v>205</v>
      </c>
      <c r="B115" s="487" t="s">
        <v>264</v>
      </c>
      <c r="C115" s="487"/>
      <c r="D115" s="131"/>
      <c r="E115" s="97">
        <f>D115*(E114+E130)</f>
        <v>0</v>
      </c>
    </row>
    <row r="116" spans="1:5">
      <c r="A116" s="492" t="s">
        <v>39</v>
      </c>
      <c r="B116" s="488" t="s">
        <v>265</v>
      </c>
      <c r="C116" s="488"/>
      <c r="D116" s="157"/>
      <c r="E116" s="99"/>
    </row>
    <row r="117" spans="1:5">
      <c r="A117" s="493"/>
      <c r="B117" s="487" t="s">
        <v>28</v>
      </c>
      <c r="C117" s="487"/>
      <c r="D117" s="131"/>
      <c r="E117" s="97">
        <f>($E$114+$E$115+$E$130)/(1-($D$117+$D$118+$D$119))*D117</f>
        <v>0</v>
      </c>
    </row>
    <row r="118" spans="1:5">
      <c r="A118" s="493"/>
      <c r="B118" s="487" t="s">
        <v>27</v>
      </c>
      <c r="C118" s="487"/>
      <c r="D118" s="131"/>
      <c r="E118" s="97">
        <f>($E$114+$E$115+$E$130)/(1-($D$117+$D$118+$D$119))*D118</f>
        <v>0</v>
      </c>
    </row>
    <row r="119" spans="1:5">
      <c r="A119" s="493"/>
      <c r="B119" s="487" t="s">
        <v>266</v>
      </c>
      <c r="C119" s="487"/>
      <c r="D119" s="131"/>
      <c r="E119" s="97">
        <f>($E$114+$E$115+$E$130)/(1-($D$117+$D$118+$D$119))*D119</f>
        <v>0</v>
      </c>
    </row>
    <row r="120" spans="1:5">
      <c r="A120" s="494"/>
      <c r="B120" s="543" t="s">
        <v>345</v>
      </c>
      <c r="C120" s="544"/>
      <c r="D120" s="131"/>
      <c r="E120" s="97">
        <f>($E$117+$E$118+$E$133)/(1-($D$120+$D$121+$D$122))*D120</f>
        <v>0</v>
      </c>
    </row>
    <row r="121" spans="1:5" s="138" customFormat="1" ht="14.25" customHeight="1">
      <c r="A121" s="481" t="s">
        <v>267</v>
      </c>
      <c r="B121" s="481"/>
      <c r="C121" s="481"/>
      <c r="D121" s="118">
        <f>SUM(D114:D119)</f>
        <v>0</v>
      </c>
      <c r="E121" s="99">
        <f>SUM(E114:E119)</f>
        <v>0</v>
      </c>
    </row>
    <row r="122" spans="1:5">
      <c r="D122" s="139"/>
    </row>
    <row r="123" spans="1:5">
      <c r="A123" s="486" t="s">
        <v>268</v>
      </c>
      <c r="B123" s="486"/>
      <c r="C123" s="486"/>
      <c r="D123" s="486"/>
      <c r="E123" s="486"/>
    </row>
    <row r="124" spans="1:5">
      <c r="A124" s="481" t="s">
        <v>269</v>
      </c>
      <c r="B124" s="481"/>
      <c r="C124" s="481"/>
      <c r="D124" s="481"/>
      <c r="E124" s="95" t="s">
        <v>270</v>
      </c>
    </row>
    <row r="125" spans="1:5" ht="14.5" customHeight="1">
      <c r="A125" s="117" t="s">
        <v>194</v>
      </c>
      <c r="B125" s="482" t="s">
        <v>271</v>
      </c>
      <c r="C125" s="482"/>
      <c r="D125" s="482"/>
      <c r="E125" s="140">
        <f>E36</f>
        <v>0</v>
      </c>
    </row>
    <row r="126" spans="1:5">
      <c r="A126" s="117" t="s">
        <v>205</v>
      </c>
      <c r="B126" s="482" t="s">
        <v>272</v>
      </c>
      <c r="C126" s="482"/>
      <c r="D126" s="482"/>
      <c r="E126" s="141">
        <f>E69</f>
        <v>0</v>
      </c>
    </row>
    <row r="127" spans="1:5">
      <c r="A127" s="117" t="s">
        <v>241</v>
      </c>
      <c r="B127" s="482" t="s">
        <v>273</v>
      </c>
      <c r="C127" s="482"/>
      <c r="D127" s="482"/>
      <c r="E127" s="141">
        <f>E79</f>
        <v>0</v>
      </c>
    </row>
    <row r="128" spans="1:5">
      <c r="A128" s="117" t="s">
        <v>243</v>
      </c>
      <c r="B128" s="482" t="s">
        <v>274</v>
      </c>
      <c r="C128" s="482"/>
      <c r="D128" s="482"/>
      <c r="E128" s="141">
        <f>E102</f>
        <v>0</v>
      </c>
    </row>
    <row r="129" spans="1:5">
      <c r="A129" s="117" t="s">
        <v>245</v>
      </c>
      <c r="B129" s="483" t="s">
        <v>275</v>
      </c>
      <c r="C129" s="484"/>
      <c r="D129" s="485"/>
      <c r="E129" s="140">
        <f>E109</f>
        <v>0</v>
      </c>
    </row>
    <row r="130" spans="1:5">
      <c r="A130" s="481" t="s">
        <v>276</v>
      </c>
      <c r="B130" s="481"/>
      <c r="C130" s="481"/>
      <c r="D130" s="481"/>
      <c r="E130" s="142">
        <f>SUM(E125:E129)</f>
        <v>0</v>
      </c>
    </row>
    <row r="131" spans="1:5">
      <c r="A131" s="117" t="s">
        <v>247</v>
      </c>
      <c r="B131" s="482" t="s">
        <v>277</v>
      </c>
      <c r="C131" s="482"/>
      <c r="D131" s="482"/>
      <c r="E131" s="141">
        <f>E121</f>
        <v>0</v>
      </c>
    </row>
    <row r="132" spans="1:5" s="101" customFormat="1">
      <c r="A132" s="481" t="s">
        <v>278</v>
      </c>
      <c r="B132" s="481"/>
      <c r="C132" s="481"/>
      <c r="D132" s="481"/>
      <c r="E132" s="142">
        <f>ROUND(SUM(E130:E131),2)</f>
        <v>0</v>
      </c>
    </row>
    <row r="133" spans="1:5">
      <c r="A133" s="481" t="s">
        <v>279</v>
      </c>
      <c r="B133" s="481"/>
      <c r="C133" s="481"/>
      <c r="D133" s="481"/>
      <c r="E133" s="143">
        <v>1</v>
      </c>
    </row>
    <row r="134" spans="1:5">
      <c r="A134" s="481" t="s">
        <v>280</v>
      </c>
      <c r="B134" s="481"/>
      <c r="C134" s="481"/>
      <c r="D134" s="481"/>
      <c r="E134" s="142">
        <f>E132*E133</f>
        <v>0</v>
      </c>
    </row>
  </sheetData>
  <mergeCells count="127">
    <mergeCell ref="A5:E5"/>
    <mergeCell ref="A6:E6"/>
    <mergeCell ref="A8:E8"/>
    <mergeCell ref="A10:E10"/>
    <mergeCell ref="B14:C14"/>
    <mergeCell ref="D14:E14"/>
    <mergeCell ref="C16:D16"/>
    <mergeCell ref="A9:E9"/>
    <mergeCell ref="C17:D17"/>
    <mergeCell ref="A19:E19"/>
    <mergeCell ref="A20:E20"/>
    <mergeCell ref="B11:C11"/>
    <mergeCell ref="D11:E11"/>
    <mergeCell ref="B12:C12"/>
    <mergeCell ref="D12:E12"/>
    <mergeCell ref="B13:C13"/>
    <mergeCell ref="D13:E13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33:C33"/>
    <mergeCell ref="B34:C34"/>
    <mergeCell ref="B35:C35"/>
    <mergeCell ref="A36:D36"/>
    <mergeCell ref="A38:E38"/>
    <mergeCell ref="A39:E39"/>
    <mergeCell ref="B27:C27"/>
    <mergeCell ref="D27:E27"/>
    <mergeCell ref="A29:E29"/>
    <mergeCell ref="B30:C30"/>
    <mergeCell ref="B31:C31"/>
    <mergeCell ref="B32:C32"/>
    <mergeCell ref="B48:C48"/>
    <mergeCell ref="B49:C49"/>
    <mergeCell ref="B50:C50"/>
    <mergeCell ref="B51:C51"/>
    <mergeCell ref="B52:C52"/>
    <mergeCell ref="B53:C53"/>
    <mergeCell ref="B40:C40"/>
    <mergeCell ref="B41:C41"/>
    <mergeCell ref="A43:C43"/>
    <mergeCell ref="A45:E45"/>
    <mergeCell ref="B46:C46"/>
    <mergeCell ref="B47:C47"/>
    <mergeCell ref="A61:D61"/>
    <mergeCell ref="A63:E63"/>
    <mergeCell ref="A64:E64"/>
    <mergeCell ref="B65:C65"/>
    <mergeCell ref="B66:C66"/>
    <mergeCell ref="B54:C54"/>
    <mergeCell ref="A55:C55"/>
    <mergeCell ref="A57:E57"/>
    <mergeCell ref="B58:C58"/>
    <mergeCell ref="B59:C59"/>
    <mergeCell ref="B60:C60"/>
    <mergeCell ref="B74:C74"/>
    <mergeCell ref="B75:C75"/>
    <mergeCell ref="B76:C76"/>
    <mergeCell ref="B77:C77"/>
    <mergeCell ref="B78:C78"/>
    <mergeCell ref="A79:C79"/>
    <mergeCell ref="B67:C67"/>
    <mergeCell ref="B68:C68"/>
    <mergeCell ref="A69:C69"/>
    <mergeCell ref="A71:E71"/>
    <mergeCell ref="A72:E72"/>
    <mergeCell ref="B73:C73"/>
    <mergeCell ref="B87:C87"/>
    <mergeCell ref="B88:C88"/>
    <mergeCell ref="B89:C89"/>
    <mergeCell ref="B90:C90"/>
    <mergeCell ref="A91:C91"/>
    <mergeCell ref="A93:E93"/>
    <mergeCell ref="A81:E81"/>
    <mergeCell ref="A82:E82"/>
    <mergeCell ref="A83:D83"/>
    <mergeCell ref="B84:C84"/>
    <mergeCell ref="B85:C85"/>
    <mergeCell ref="B86:C86"/>
    <mergeCell ref="B100:C100"/>
    <mergeCell ref="B101:C101"/>
    <mergeCell ref="A102:C102"/>
    <mergeCell ref="A104:E104"/>
    <mergeCell ref="A105:E105"/>
    <mergeCell ref="B106:D106"/>
    <mergeCell ref="B94:C94"/>
    <mergeCell ref="B95:C95"/>
    <mergeCell ref="A96:D96"/>
    <mergeCell ref="A97:E97"/>
    <mergeCell ref="A98:E98"/>
    <mergeCell ref="B99:C99"/>
    <mergeCell ref="B113:C113"/>
    <mergeCell ref="B114:C114"/>
    <mergeCell ref="B115:C115"/>
    <mergeCell ref="B116:C116"/>
    <mergeCell ref="B117:C117"/>
    <mergeCell ref="B118:C118"/>
    <mergeCell ref="B119:C119"/>
    <mergeCell ref="B107:D107"/>
    <mergeCell ref="B108:D108"/>
    <mergeCell ref="A109:D109"/>
    <mergeCell ref="A111:E111"/>
    <mergeCell ref="A116:A120"/>
    <mergeCell ref="B120:C120"/>
    <mergeCell ref="A112:E112"/>
    <mergeCell ref="A134:D134"/>
    <mergeCell ref="B128:D128"/>
    <mergeCell ref="B129:D129"/>
    <mergeCell ref="A130:D130"/>
    <mergeCell ref="B131:D131"/>
    <mergeCell ref="A132:D132"/>
    <mergeCell ref="A133:D133"/>
    <mergeCell ref="A121:C121"/>
    <mergeCell ref="A123:E123"/>
    <mergeCell ref="A124:D124"/>
    <mergeCell ref="B125:D125"/>
    <mergeCell ref="B126:D126"/>
    <mergeCell ref="B127:D127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rowBreaks count="2" manualBreakCount="2">
    <brk id="44" max="4" man="1"/>
    <brk id="79" max="4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E1EF-0958-4E7C-8D0E-78AB8E94A6E5}">
  <dimension ref="A6:HN1204"/>
  <sheetViews>
    <sheetView zoomScale="85" zoomScaleNormal="85" zoomScaleSheetLayoutView="100" workbookViewId="0">
      <selection activeCell="A36" sqref="A36"/>
    </sheetView>
  </sheetViews>
  <sheetFormatPr defaultColWidth="9.1796875" defaultRowHeight="14.5"/>
  <cols>
    <col min="1" max="1" width="2.1796875" style="6" customWidth="1"/>
    <col min="2" max="2" width="12.453125" style="12" customWidth="1"/>
    <col min="3" max="3" width="39.1796875" style="12" customWidth="1"/>
    <col min="4" max="5" width="13.81640625" style="13" bestFit="1" customWidth="1"/>
    <col min="6" max="6" width="15.1796875" style="13" customWidth="1"/>
    <col min="7" max="7" width="12.453125" style="1" customWidth="1"/>
    <col min="8" max="8" width="4.453125" style="7" customWidth="1"/>
    <col min="9" max="222" width="9.1796875" style="7"/>
    <col min="223" max="16384" width="9.1796875" style="1"/>
  </cols>
  <sheetData>
    <row r="6" spans="1:8" ht="15" thickBot="1">
      <c r="B6" s="561"/>
      <c r="C6" s="561"/>
      <c r="D6" s="561"/>
      <c r="E6" s="561"/>
      <c r="F6" s="561"/>
      <c r="G6" s="561"/>
      <c r="H6" s="1"/>
    </row>
    <row r="7" spans="1:8" ht="15" thickBot="1">
      <c r="B7" s="554" t="s">
        <v>2140</v>
      </c>
      <c r="C7" s="555"/>
      <c r="D7" s="555"/>
      <c r="E7" s="555"/>
      <c r="F7" s="555"/>
      <c r="G7" s="556"/>
      <c r="H7" s="1"/>
    </row>
    <row r="8" spans="1:8" ht="15.5">
      <c r="B8" s="551" t="s">
        <v>2139</v>
      </c>
      <c r="C8" s="552"/>
      <c r="D8" s="552"/>
      <c r="E8" s="552"/>
      <c r="F8" s="552"/>
      <c r="G8" s="552"/>
      <c r="H8" s="1"/>
    </row>
    <row r="9" spans="1:8" ht="16" thickBot="1">
      <c r="B9" s="562" t="s">
        <v>2138</v>
      </c>
      <c r="C9" s="563"/>
      <c r="D9" s="563"/>
      <c r="E9" s="563"/>
      <c r="F9" s="563"/>
      <c r="G9" s="564"/>
    </row>
    <row r="10" spans="1:8" s="7" customFormat="1" ht="21" customHeight="1">
      <c r="A10" s="6"/>
      <c r="B10" s="553" t="s">
        <v>116</v>
      </c>
      <c r="C10" s="553"/>
      <c r="D10" s="553"/>
      <c r="E10" s="553"/>
      <c r="F10" s="553"/>
      <c r="G10" s="553"/>
    </row>
    <row r="11" spans="1:8" s="7" customFormat="1" ht="6" customHeight="1" thickBot="1">
      <c r="A11" s="6"/>
      <c r="B11" s="8"/>
      <c r="C11" s="8"/>
      <c r="D11" s="8"/>
      <c r="E11" s="8"/>
      <c r="F11" s="8"/>
      <c r="G11" s="8"/>
    </row>
    <row r="12" spans="1:8" s="7" customFormat="1" ht="36" customHeight="1" thickBot="1">
      <c r="A12" s="6"/>
      <c r="B12" s="554" t="s">
        <v>2131</v>
      </c>
      <c r="C12" s="555"/>
      <c r="D12" s="555"/>
      <c r="E12" s="555"/>
      <c r="F12" s="555"/>
      <c r="G12" s="556"/>
    </row>
    <row r="13" spans="1:8" s="7" customFormat="1" ht="18" customHeight="1" thickBot="1">
      <c r="A13" s="6"/>
      <c r="B13" s="23" t="s">
        <v>101</v>
      </c>
      <c r="C13" s="24" t="s">
        <v>102</v>
      </c>
      <c r="D13" s="24" t="s">
        <v>6</v>
      </c>
      <c r="E13" s="24" t="s">
        <v>103</v>
      </c>
      <c r="F13" s="24" t="s">
        <v>105</v>
      </c>
      <c r="G13" s="25" t="s">
        <v>117</v>
      </c>
    </row>
    <row r="14" spans="1:8" s="7" customFormat="1">
      <c r="A14" s="6"/>
      <c r="B14" s="26">
        <v>1</v>
      </c>
      <c r="C14" s="15" t="s">
        <v>118</v>
      </c>
      <c r="D14" s="15" t="s">
        <v>106</v>
      </c>
      <c r="E14" s="15"/>
      <c r="F14" s="166">
        <v>12.4</v>
      </c>
      <c r="G14" s="27">
        <f t="shared" ref="G14:G19" si="0">E14*F14</f>
        <v>0</v>
      </c>
    </row>
    <row r="15" spans="1:8" s="7" customFormat="1">
      <c r="A15" s="6"/>
      <c r="B15" s="16">
        <v>2</v>
      </c>
      <c r="C15" s="14" t="s">
        <v>119</v>
      </c>
      <c r="D15" s="14" t="s">
        <v>106</v>
      </c>
      <c r="E15" s="14"/>
      <c r="F15" s="166">
        <v>7.93</v>
      </c>
      <c r="G15" s="17">
        <f t="shared" si="0"/>
        <v>0</v>
      </c>
    </row>
    <row r="16" spans="1:8" s="7" customFormat="1">
      <c r="A16" s="6"/>
      <c r="B16" s="16">
        <v>3</v>
      </c>
      <c r="C16" s="14" t="s">
        <v>120</v>
      </c>
      <c r="D16" s="14" t="s">
        <v>110</v>
      </c>
      <c r="E16" s="14"/>
      <c r="F16" s="166">
        <v>4.67</v>
      </c>
      <c r="G16" s="17">
        <f t="shared" si="0"/>
        <v>0</v>
      </c>
    </row>
    <row r="17" spans="1:7" s="7" customFormat="1">
      <c r="A17" s="6"/>
      <c r="B17" s="16">
        <v>4</v>
      </c>
      <c r="C17" s="14" t="s">
        <v>121</v>
      </c>
      <c r="D17" s="14" t="s">
        <v>110</v>
      </c>
      <c r="E17" s="14"/>
      <c r="F17" s="166">
        <v>55.88</v>
      </c>
      <c r="G17" s="17">
        <f t="shared" si="0"/>
        <v>0</v>
      </c>
    </row>
    <row r="18" spans="1:7" s="7" customFormat="1">
      <c r="A18" s="6">
        <v>5</v>
      </c>
      <c r="B18" s="16">
        <v>5</v>
      </c>
      <c r="C18" s="14" t="s">
        <v>122</v>
      </c>
      <c r="D18" s="14" t="s">
        <v>106</v>
      </c>
      <c r="E18" s="14"/>
      <c r="F18" s="166">
        <v>1.22</v>
      </c>
      <c r="G18" s="17">
        <f t="shared" si="0"/>
        <v>0</v>
      </c>
    </row>
    <row r="19" spans="1:7" s="7" customFormat="1" ht="15" thickBot="1">
      <c r="A19" s="6"/>
      <c r="B19" s="19">
        <v>6</v>
      </c>
      <c r="C19" s="20" t="s">
        <v>123</v>
      </c>
      <c r="D19" s="20" t="s">
        <v>110</v>
      </c>
      <c r="E19" s="20"/>
      <c r="F19" s="166">
        <v>6.17</v>
      </c>
      <c r="G19" s="21">
        <f t="shared" si="0"/>
        <v>0</v>
      </c>
    </row>
    <row r="20" spans="1:7" s="7" customFormat="1">
      <c r="A20" s="6"/>
      <c r="B20" s="557"/>
      <c r="C20" s="558"/>
      <c r="D20" s="558"/>
      <c r="E20" s="558"/>
      <c r="F20" s="80" t="s">
        <v>111</v>
      </c>
      <c r="G20" s="22">
        <f>SUM(G14:G19)</f>
        <v>0</v>
      </c>
    </row>
    <row r="21" spans="1:7" s="7" customFormat="1" ht="15" thickBot="1">
      <c r="A21" s="6"/>
      <c r="B21" s="559"/>
      <c r="C21" s="560"/>
      <c r="D21" s="560"/>
      <c r="E21" s="560"/>
      <c r="F21" s="81" t="s">
        <v>112</v>
      </c>
      <c r="G21" s="18">
        <f>ROUND(G20/12,2)</f>
        <v>0</v>
      </c>
    </row>
    <row r="22" spans="1:7" s="7" customFormat="1">
      <c r="A22" s="6"/>
      <c r="B22" s="10"/>
      <c r="C22" s="10"/>
      <c r="D22" s="11"/>
      <c r="E22" s="11"/>
      <c r="F22" s="11"/>
    </row>
    <row r="23" spans="1:7" s="7" customFormat="1">
      <c r="A23" s="6"/>
      <c r="B23" s="10"/>
      <c r="C23" s="10"/>
      <c r="D23" s="11"/>
      <c r="E23" s="11"/>
      <c r="F23" s="11"/>
    </row>
    <row r="24" spans="1:7" s="7" customFormat="1">
      <c r="A24" s="6"/>
      <c r="B24" s="10"/>
      <c r="C24" s="10"/>
      <c r="D24" s="11"/>
      <c r="E24" s="11"/>
      <c r="F24" s="11"/>
    </row>
    <row r="25" spans="1:7" s="7" customFormat="1">
      <c r="A25" s="6"/>
      <c r="B25" s="10"/>
      <c r="C25" s="10"/>
      <c r="D25" s="11"/>
      <c r="E25" s="11"/>
      <c r="F25" s="11"/>
    </row>
    <row r="26" spans="1:7" s="7" customFormat="1">
      <c r="A26" s="6"/>
      <c r="B26" s="10"/>
      <c r="C26" s="10"/>
      <c r="D26" s="11"/>
      <c r="E26" s="11"/>
      <c r="F26" s="11"/>
    </row>
    <row r="27" spans="1:7" s="7" customFormat="1">
      <c r="A27" s="6"/>
      <c r="B27" s="10"/>
      <c r="C27" s="10"/>
      <c r="D27" s="11"/>
      <c r="E27" s="11"/>
      <c r="F27" s="11"/>
    </row>
    <row r="28" spans="1:7" s="7" customFormat="1">
      <c r="A28" s="6"/>
      <c r="B28" s="10"/>
      <c r="C28" s="10"/>
      <c r="D28" s="11"/>
      <c r="E28" s="11"/>
      <c r="F28" s="11"/>
    </row>
    <row r="29" spans="1:7" s="7" customFormat="1">
      <c r="A29" s="6"/>
      <c r="B29" s="10"/>
      <c r="C29" s="10"/>
      <c r="D29" s="11"/>
      <c r="E29" s="11"/>
      <c r="F29" s="11"/>
    </row>
    <row r="30" spans="1:7" s="7" customFormat="1">
      <c r="A30" s="6"/>
      <c r="B30" s="10"/>
      <c r="C30" s="10"/>
      <c r="D30" s="11"/>
      <c r="E30" s="11"/>
      <c r="F30" s="11"/>
    </row>
    <row r="31" spans="1:7" s="7" customFormat="1">
      <c r="A31" s="6"/>
      <c r="B31" s="10"/>
      <c r="C31" s="10"/>
      <c r="D31" s="11"/>
      <c r="E31" s="11"/>
      <c r="F31" s="11"/>
    </row>
    <row r="32" spans="1:7" s="7" customFormat="1">
      <c r="A32" s="6"/>
      <c r="B32" s="10"/>
      <c r="C32" s="10"/>
      <c r="D32" s="11"/>
      <c r="E32" s="11"/>
      <c r="F32" s="11"/>
    </row>
    <row r="33" spans="1:6" s="7" customFormat="1">
      <c r="A33" s="6"/>
      <c r="B33" s="10"/>
      <c r="C33" s="10"/>
      <c r="D33" s="11"/>
      <c r="E33" s="11"/>
      <c r="F33" s="11"/>
    </row>
    <row r="34" spans="1:6" s="7" customFormat="1">
      <c r="A34" s="6"/>
      <c r="B34" s="10"/>
      <c r="C34" s="10"/>
      <c r="D34" s="11"/>
      <c r="E34" s="11"/>
      <c r="F34" s="11"/>
    </row>
    <row r="35" spans="1:6" s="7" customFormat="1">
      <c r="A35" s="6"/>
      <c r="B35" s="10"/>
      <c r="C35" s="10"/>
      <c r="D35" s="11"/>
      <c r="E35" s="11"/>
      <c r="F35" s="11"/>
    </row>
    <row r="36" spans="1:6" s="7" customFormat="1">
      <c r="A36" s="6"/>
      <c r="B36" s="10"/>
      <c r="C36" s="10"/>
      <c r="D36" s="11"/>
      <c r="E36" s="11"/>
      <c r="F36" s="11"/>
    </row>
    <row r="37" spans="1:6" s="7" customFormat="1">
      <c r="A37" s="6"/>
      <c r="B37" s="10"/>
      <c r="C37" s="10"/>
      <c r="D37" s="11"/>
      <c r="E37" s="11"/>
      <c r="F37" s="11"/>
    </row>
    <row r="38" spans="1:6" s="7" customFormat="1">
      <c r="A38" s="6"/>
      <c r="B38" s="10"/>
      <c r="C38" s="10"/>
      <c r="D38" s="11"/>
      <c r="E38" s="11"/>
      <c r="F38" s="11"/>
    </row>
    <row r="39" spans="1:6" s="7" customFormat="1">
      <c r="A39" s="6"/>
      <c r="B39" s="10"/>
      <c r="C39" s="10"/>
      <c r="D39" s="11"/>
      <c r="E39" s="11"/>
      <c r="F39" s="11"/>
    </row>
    <row r="40" spans="1:6" s="7" customFormat="1">
      <c r="A40" s="6"/>
      <c r="B40" s="10"/>
      <c r="C40" s="10"/>
      <c r="D40" s="11"/>
      <c r="E40" s="11"/>
      <c r="F40" s="11"/>
    </row>
    <row r="41" spans="1:6" s="7" customFormat="1">
      <c r="A41" s="6"/>
      <c r="B41" s="10"/>
      <c r="C41" s="10"/>
      <c r="D41" s="11"/>
      <c r="E41" s="11"/>
      <c r="F41" s="11"/>
    </row>
    <row r="42" spans="1:6" s="7" customFormat="1">
      <c r="A42" s="6"/>
      <c r="B42" s="10"/>
      <c r="C42" s="10"/>
      <c r="D42" s="11"/>
      <c r="E42" s="11"/>
      <c r="F42" s="11"/>
    </row>
    <row r="43" spans="1:6" s="7" customFormat="1">
      <c r="A43" s="6"/>
      <c r="B43" s="10"/>
      <c r="C43" s="10"/>
      <c r="D43" s="11"/>
      <c r="E43" s="11"/>
      <c r="F43" s="11"/>
    </row>
    <row r="44" spans="1:6" s="7" customFormat="1">
      <c r="A44" s="6"/>
      <c r="B44" s="10"/>
      <c r="C44" s="10"/>
      <c r="D44" s="11"/>
      <c r="E44" s="11"/>
      <c r="F44" s="11"/>
    </row>
    <row r="45" spans="1:6" s="7" customFormat="1">
      <c r="A45" s="6"/>
      <c r="B45" s="10"/>
      <c r="C45" s="10"/>
      <c r="D45" s="11"/>
      <c r="E45" s="11"/>
      <c r="F45" s="11"/>
    </row>
    <row r="46" spans="1:6" s="7" customFormat="1">
      <c r="A46" s="6"/>
      <c r="B46" s="10"/>
      <c r="C46" s="10"/>
      <c r="D46" s="11"/>
      <c r="E46" s="11"/>
      <c r="F46" s="11"/>
    </row>
    <row r="47" spans="1:6" s="7" customFormat="1">
      <c r="A47" s="6"/>
      <c r="B47" s="10"/>
      <c r="C47" s="10"/>
      <c r="D47" s="11"/>
      <c r="E47" s="11"/>
      <c r="F47" s="11"/>
    </row>
    <row r="48" spans="1:6" s="7" customFormat="1">
      <c r="A48" s="6"/>
      <c r="B48" s="10"/>
      <c r="C48" s="10"/>
      <c r="D48" s="11"/>
      <c r="E48" s="11"/>
      <c r="F48" s="11"/>
    </row>
    <row r="49" spans="1:6" s="7" customFormat="1">
      <c r="A49" s="6"/>
      <c r="B49" s="10"/>
      <c r="C49" s="10"/>
      <c r="D49" s="11"/>
      <c r="E49" s="11"/>
      <c r="F49" s="11"/>
    </row>
    <row r="50" spans="1:6" s="7" customFormat="1">
      <c r="A50" s="6"/>
      <c r="B50" s="10"/>
      <c r="C50" s="10"/>
      <c r="D50" s="11"/>
      <c r="E50" s="11"/>
      <c r="F50" s="11"/>
    </row>
    <row r="51" spans="1:6" s="7" customFormat="1">
      <c r="A51" s="6"/>
      <c r="B51" s="10"/>
      <c r="C51" s="10"/>
      <c r="D51" s="11"/>
      <c r="E51" s="11"/>
      <c r="F51" s="11"/>
    </row>
    <row r="52" spans="1:6" s="7" customFormat="1">
      <c r="A52" s="6"/>
      <c r="B52" s="10"/>
      <c r="C52" s="10"/>
      <c r="D52" s="11"/>
      <c r="E52" s="11"/>
      <c r="F52" s="11"/>
    </row>
    <row r="53" spans="1:6" s="7" customFormat="1">
      <c r="A53" s="6"/>
      <c r="B53" s="10"/>
      <c r="C53" s="10"/>
      <c r="D53" s="11"/>
      <c r="E53" s="11"/>
      <c r="F53" s="11"/>
    </row>
    <row r="54" spans="1:6" s="7" customFormat="1">
      <c r="A54" s="6"/>
      <c r="B54" s="10"/>
      <c r="C54" s="10"/>
      <c r="D54" s="11"/>
      <c r="E54" s="11"/>
      <c r="F54" s="11"/>
    </row>
    <row r="55" spans="1:6" s="7" customFormat="1">
      <c r="A55" s="6"/>
      <c r="B55" s="10"/>
      <c r="C55" s="10"/>
      <c r="D55" s="11"/>
      <c r="E55" s="11"/>
      <c r="F55" s="11"/>
    </row>
    <row r="56" spans="1:6" s="7" customFormat="1">
      <c r="A56" s="6"/>
      <c r="B56" s="10"/>
      <c r="C56" s="10"/>
      <c r="D56" s="11"/>
      <c r="E56" s="11"/>
      <c r="F56" s="11"/>
    </row>
    <row r="57" spans="1:6" s="7" customFormat="1">
      <c r="A57" s="6"/>
      <c r="B57" s="10"/>
      <c r="C57" s="10"/>
      <c r="D57" s="11"/>
      <c r="E57" s="11"/>
      <c r="F57" s="11"/>
    </row>
    <row r="58" spans="1:6" s="7" customFormat="1">
      <c r="A58" s="6"/>
      <c r="B58" s="10"/>
      <c r="C58" s="10"/>
      <c r="D58" s="11"/>
      <c r="E58" s="11"/>
      <c r="F58" s="11"/>
    </row>
    <row r="59" spans="1:6" s="7" customFormat="1">
      <c r="A59" s="6"/>
      <c r="B59" s="10"/>
      <c r="C59" s="10"/>
      <c r="D59" s="11"/>
      <c r="E59" s="11"/>
      <c r="F59" s="11"/>
    </row>
    <row r="60" spans="1:6" s="7" customFormat="1">
      <c r="A60" s="6"/>
      <c r="B60" s="10"/>
      <c r="C60" s="10"/>
      <c r="D60" s="11"/>
      <c r="E60" s="11"/>
      <c r="F60" s="11"/>
    </row>
    <row r="61" spans="1:6" s="7" customFormat="1">
      <c r="A61" s="6"/>
      <c r="B61" s="10"/>
      <c r="C61" s="10"/>
      <c r="D61" s="11"/>
      <c r="E61" s="11"/>
      <c r="F61" s="11"/>
    </row>
    <row r="62" spans="1:6" s="7" customFormat="1">
      <c r="A62" s="6"/>
      <c r="B62" s="10"/>
      <c r="C62" s="10"/>
      <c r="D62" s="11"/>
      <c r="E62" s="11"/>
      <c r="F62" s="11"/>
    </row>
    <row r="63" spans="1:6" s="7" customFormat="1">
      <c r="A63" s="6"/>
      <c r="B63" s="10"/>
      <c r="C63" s="10"/>
      <c r="D63" s="11"/>
      <c r="E63" s="11"/>
      <c r="F63" s="11"/>
    </row>
    <row r="64" spans="1:6" s="7" customFormat="1">
      <c r="A64" s="6"/>
      <c r="B64" s="10"/>
      <c r="C64" s="10"/>
      <c r="D64" s="11"/>
      <c r="E64" s="11"/>
      <c r="F64" s="11"/>
    </row>
    <row r="65" spans="1:6" s="7" customFormat="1">
      <c r="A65" s="6"/>
      <c r="B65" s="10"/>
      <c r="C65" s="10"/>
      <c r="D65" s="11"/>
      <c r="E65" s="11"/>
      <c r="F65" s="11"/>
    </row>
    <row r="66" spans="1:6" s="7" customFormat="1">
      <c r="A66" s="6"/>
      <c r="B66" s="10"/>
      <c r="C66" s="10"/>
      <c r="D66" s="11"/>
      <c r="E66" s="11"/>
      <c r="F66" s="11"/>
    </row>
    <row r="67" spans="1:6" s="7" customFormat="1">
      <c r="A67" s="6"/>
      <c r="B67" s="10"/>
      <c r="C67" s="10"/>
      <c r="D67" s="11"/>
      <c r="E67" s="11"/>
      <c r="F67" s="11"/>
    </row>
    <row r="68" spans="1:6" s="7" customFormat="1">
      <c r="A68" s="6"/>
      <c r="B68" s="10"/>
      <c r="C68" s="10"/>
      <c r="D68" s="11"/>
      <c r="E68" s="11"/>
      <c r="F68" s="11"/>
    </row>
    <row r="69" spans="1:6" s="7" customFormat="1">
      <c r="A69" s="6"/>
      <c r="B69" s="10"/>
      <c r="C69" s="10"/>
      <c r="D69" s="11"/>
      <c r="E69" s="11"/>
      <c r="F69" s="11"/>
    </row>
    <row r="70" spans="1:6" s="7" customFormat="1">
      <c r="A70" s="6"/>
      <c r="B70" s="10"/>
      <c r="C70" s="10"/>
      <c r="D70" s="11"/>
      <c r="E70" s="11"/>
      <c r="F70" s="11"/>
    </row>
    <row r="71" spans="1:6" s="7" customFormat="1">
      <c r="A71" s="6"/>
      <c r="B71" s="10"/>
      <c r="C71" s="10"/>
      <c r="D71" s="11"/>
      <c r="E71" s="11"/>
      <c r="F71" s="11"/>
    </row>
    <row r="72" spans="1:6" s="7" customFormat="1">
      <c r="A72" s="6"/>
      <c r="B72" s="10"/>
      <c r="C72" s="10"/>
      <c r="D72" s="11"/>
      <c r="E72" s="11"/>
      <c r="F72" s="11"/>
    </row>
    <row r="73" spans="1:6" s="7" customFormat="1">
      <c r="A73" s="6"/>
      <c r="B73" s="10"/>
      <c r="C73" s="10"/>
      <c r="D73" s="11"/>
      <c r="E73" s="11"/>
      <c r="F73" s="11"/>
    </row>
    <row r="74" spans="1:6" s="7" customFormat="1">
      <c r="A74" s="6"/>
      <c r="B74" s="10"/>
      <c r="C74" s="10"/>
      <c r="D74" s="11"/>
      <c r="E74" s="11"/>
      <c r="F74" s="11"/>
    </row>
    <row r="75" spans="1:6" s="7" customFormat="1">
      <c r="A75" s="6"/>
      <c r="B75" s="10"/>
      <c r="C75" s="10"/>
      <c r="D75" s="11"/>
      <c r="E75" s="11"/>
      <c r="F75" s="11"/>
    </row>
    <row r="76" spans="1:6" s="7" customFormat="1">
      <c r="A76" s="6"/>
      <c r="B76" s="10"/>
      <c r="C76" s="10"/>
      <c r="D76" s="11"/>
      <c r="E76" s="11"/>
      <c r="F76" s="11"/>
    </row>
    <row r="77" spans="1:6" s="7" customFormat="1">
      <c r="A77" s="6"/>
      <c r="B77" s="10"/>
      <c r="C77" s="10"/>
      <c r="D77" s="11"/>
      <c r="E77" s="11"/>
      <c r="F77" s="11"/>
    </row>
    <row r="78" spans="1:6" s="7" customFormat="1">
      <c r="A78" s="6"/>
      <c r="B78" s="10"/>
      <c r="C78" s="10"/>
      <c r="D78" s="11"/>
      <c r="E78" s="11"/>
      <c r="F78" s="11"/>
    </row>
    <row r="79" spans="1:6" s="7" customFormat="1">
      <c r="A79" s="6"/>
      <c r="B79" s="10"/>
      <c r="C79" s="10"/>
      <c r="D79" s="11"/>
      <c r="E79" s="11"/>
      <c r="F79" s="11"/>
    </row>
    <row r="80" spans="1:6" s="7" customFormat="1">
      <c r="A80" s="6"/>
      <c r="B80" s="10"/>
      <c r="C80" s="10"/>
      <c r="D80" s="11"/>
      <c r="E80" s="11"/>
      <c r="F80" s="11"/>
    </row>
    <row r="81" spans="1:6" s="7" customFormat="1">
      <c r="A81" s="6"/>
      <c r="B81" s="10"/>
      <c r="C81" s="10"/>
      <c r="D81" s="11"/>
      <c r="E81" s="11"/>
      <c r="F81" s="11"/>
    </row>
    <row r="82" spans="1:6" s="7" customFormat="1">
      <c r="A82" s="6"/>
      <c r="B82" s="10"/>
      <c r="C82" s="10"/>
      <c r="D82" s="11"/>
      <c r="E82" s="11"/>
      <c r="F82" s="11"/>
    </row>
    <row r="83" spans="1:6" s="7" customFormat="1">
      <c r="A83" s="6"/>
      <c r="B83" s="10"/>
      <c r="C83" s="10"/>
      <c r="D83" s="11"/>
      <c r="E83" s="11"/>
      <c r="F83" s="11"/>
    </row>
    <row r="84" spans="1:6" s="7" customFormat="1">
      <c r="A84" s="6"/>
      <c r="B84" s="10"/>
      <c r="C84" s="10"/>
      <c r="D84" s="11"/>
      <c r="E84" s="11"/>
      <c r="F84" s="11"/>
    </row>
    <row r="85" spans="1:6" s="7" customFormat="1">
      <c r="A85" s="6"/>
      <c r="B85" s="10"/>
      <c r="C85" s="10"/>
      <c r="D85" s="11"/>
      <c r="E85" s="11"/>
      <c r="F85" s="11"/>
    </row>
    <row r="86" spans="1:6" s="7" customFormat="1">
      <c r="A86" s="6"/>
      <c r="B86" s="10"/>
      <c r="C86" s="10"/>
      <c r="D86" s="11"/>
      <c r="E86" s="11"/>
      <c r="F86" s="11"/>
    </row>
    <row r="87" spans="1:6" s="7" customFormat="1">
      <c r="A87" s="6"/>
      <c r="B87" s="10"/>
      <c r="C87" s="10"/>
      <c r="D87" s="11"/>
      <c r="E87" s="11"/>
      <c r="F87" s="11"/>
    </row>
    <row r="88" spans="1:6" s="7" customFormat="1">
      <c r="A88" s="6"/>
      <c r="B88" s="10"/>
      <c r="C88" s="10"/>
      <c r="D88" s="11"/>
      <c r="E88" s="11"/>
      <c r="F88" s="11"/>
    </row>
    <row r="89" spans="1:6" s="7" customFormat="1">
      <c r="A89" s="6"/>
      <c r="B89" s="10"/>
      <c r="C89" s="10"/>
      <c r="D89" s="11"/>
      <c r="E89" s="11"/>
      <c r="F89" s="11"/>
    </row>
    <row r="90" spans="1:6" s="7" customFormat="1">
      <c r="A90" s="6"/>
      <c r="B90" s="10"/>
      <c r="C90" s="10"/>
      <c r="D90" s="11"/>
      <c r="E90" s="11"/>
      <c r="F90" s="11"/>
    </row>
    <row r="91" spans="1:6" s="7" customFormat="1">
      <c r="A91" s="6"/>
      <c r="B91" s="10"/>
      <c r="C91" s="10"/>
      <c r="D91" s="11"/>
      <c r="E91" s="11"/>
      <c r="F91" s="11"/>
    </row>
    <row r="92" spans="1:6" s="7" customFormat="1">
      <c r="A92" s="6"/>
      <c r="B92" s="10"/>
      <c r="C92" s="10"/>
      <c r="D92" s="11"/>
      <c r="E92" s="11"/>
      <c r="F92" s="11"/>
    </row>
    <row r="93" spans="1:6" s="7" customFormat="1">
      <c r="A93" s="6"/>
      <c r="B93" s="10"/>
      <c r="C93" s="10"/>
      <c r="D93" s="11"/>
      <c r="E93" s="11"/>
      <c r="F93" s="11"/>
    </row>
    <row r="94" spans="1:6" s="7" customFormat="1">
      <c r="A94" s="6"/>
      <c r="B94" s="10"/>
      <c r="C94" s="10"/>
      <c r="D94" s="11"/>
      <c r="E94" s="11"/>
      <c r="F94" s="11"/>
    </row>
    <row r="95" spans="1:6" s="7" customFormat="1">
      <c r="A95" s="6"/>
      <c r="B95" s="10"/>
      <c r="C95" s="10"/>
      <c r="D95" s="11"/>
      <c r="E95" s="11"/>
      <c r="F95" s="11"/>
    </row>
    <row r="96" spans="1:6" s="7" customFormat="1">
      <c r="A96" s="6"/>
      <c r="B96" s="10"/>
      <c r="C96" s="10"/>
      <c r="D96" s="11"/>
      <c r="E96" s="11"/>
      <c r="F96" s="11"/>
    </row>
    <row r="97" spans="1:6" s="7" customFormat="1">
      <c r="A97" s="6"/>
      <c r="B97" s="10"/>
      <c r="C97" s="10"/>
      <c r="D97" s="11"/>
      <c r="E97" s="11"/>
      <c r="F97" s="11"/>
    </row>
    <row r="98" spans="1:6" s="7" customFormat="1">
      <c r="A98" s="6"/>
      <c r="B98" s="10"/>
      <c r="C98" s="10"/>
      <c r="D98" s="11"/>
      <c r="E98" s="11"/>
      <c r="F98" s="11"/>
    </row>
    <row r="99" spans="1:6" s="7" customFormat="1">
      <c r="A99" s="6"/>
      <c r="B99" s="10"/>
      <c r="C99" s="10"/>
      <c r="D99" s="11"/>
      <c r="E99" s="11"/>
      <c r="F99" s="11"/>
    </row>
    <row r="100" spans="1:6" s="7" customFormat="1">
      <c r="A100" s="6"/>
      <c r="B100" s="10"/>
      <c r="C100" s="10"/>
      <c r="D100" s="11"/>
      <c r="E100" s="11"/>
      <c r="F100" s="11"/>
    </row>
    <row r="101" spans="1:6" s="7" customFormat="1">
      <c r="A101" s="6"/>
      <c r="B101" s="10"/>
      <c r="C101" s="10"/>
      <c r="D101" s="11"/>
      <c r="E101" s="11"/>
      <c r="F101" s="11"/>
    </row>
    <row r="102" spans="1:6" s="7" customFormat="1">
      <c r="A102" s="6"/>
      <c r="B102" s="10"/>
      <c r="C102" s="10"/>
      <c r="D102" s="11"/>
      <c r="E102" s="11"/>
      <c r="F102" s="11"/>
    </row>
    <row r="103" spans="1:6" s="7" customFormat="1">
      <c r="A103" s="6"/>
      <c r="B103" s="10"/>
      <c r="C103" s="10"/>
      <c r="D103" s="11"/>
      <c r="E103" s="11"/>
      <c r="F103" s="11"/>
    </row>
    <row r="104" spans="1:6" s="7" customFormat="1">
      <c r="A104" s="6"/>
      <c r="B104" s="10"/>
      <c r="C104" s="10"/>
      <c r="D104" s="11"/>
      <c r="E104" s="11"/>
      <c r="F104" s="11"/>
    </row>
    <row r="105" spans="1:6" s="7" customFormat="1">
      <c r="A105" s="6"/>
      <c r="B105" s="10"/>
      <c r="C105" s="10"/>
      <c r="D105" s="11"/>
      <c r="E105" s="11"/>
      <c r="F105" s="11"/>
    </row>
    <row r="106" spans="1:6" s="7" customFormat="1">
      <c r="A106" s="6"/>
      <c r="B106" s="10"/>
      <c r="C106" s="10"/>
      <c r="D106" s="11"/>
      <c r="E106" s="11"/>
      <c r="F106" s="11"/>
    </row>
    <row r="107" spans="1:6" s="7" customFormat="1">
      <c r="A107" s="6"/>
      <c r="B107" s="10"/>
      <c r="C107" s="10"/>
      <c r="D107" s="11"/>
      <c r="E107" s="11"/>
      <c r="F107" s="11"/>
    </row>
    <row r="108" spans="1:6" s="7" customFormat="1">
      <c r="A108" s="6"/>
      <c r="B108" s="10"/>
      <c r="C108" s="10"/>
      <c r="D108" s="11"/>
      <c r="E108" s="11"/>
      <c r="F108" s="11"/>
    </row>
    <row r="109" spans="1:6" s="7" customFormat="1">
      <c r="A109" s="6"/>
      <c r="B109" s="10"/>
      <c r="C109" s="10"/>
      <c r="D109" s="11"/>
      <c r="E109" s="11"/>
      <c r="F109" s="11"/>
    </row>
    <row r="110" spans="1:6" s="7" customFormat="1">
      <c r="A110" s="6"/>
      <c r="B110" s="10"/>
      <c r="C110" s="10"/>
      <c r="D110" s="11"/>
      <c r="E110" s="11"/>
      <c r="F110" s="11"/>
    </row>
    <row r="111" spans="1:6" s="7" customFormat="1">
      <c r="A111" s="6"/>
      <c r="B111" s="10"/>
      <c r="C111" s="10"/>
      <c r="D111" s="11"/>
      <c r="E111" s="11"/>
      <c r="F111" s="11"/>
    </row>
    <row r="112" spans="1:6" s="7" customFormat="1">
      <c r="A112" s="6"/>
      <c r="B112" s="10"/>
      <c r="C112" s="10"/>
      <c r="D112" s="11"/>
      <c r="E112" s="11"/>
      <c r="F112" s="11"/>
    </row>
    <row r="113" spans="1:6" s="7" customFormat="1">
      <c r="A113" s="6"/>
      <c r="B113" s="10"/>
      <c r="C113" s="10"/>
      <c r="D113" s="11"/>
      <c r="E113" s="11"/>
      <c r="F113" s="11"/>
    </row>
    <row r="114" spans="1:6" s="7" customFormat="1">
      <c r="A114" s="6"/>
      <c r="B114" s="10"/>
      <c r="C114" s="10"/>
      <c r="D114" s="11"/>
      <c r="E114" s="11"/>
      <c r="F114" s="11"/>
    </row>
    <row r="115" spans="1:6" s="7" customFormat="1">
      <c r="A115" s="6"/>
      <c r="B115" s="10"/>
      <c r="C115" s="10"/>
      <c r="D115" s="11"/>
      <c r="E115" s="11"/>
      <c r="F115" s="11"/>
    </row>
    <row r="116" spans="1:6" s="7" customFormat="1">
      <c r="A116" s="6"/>
      <c r="B116" s="10"/>
      <c r="C116" s="10"/>
      <c r="D116" s="11"/>
      <c r="E116" s="11"/>
      <c r="F116" s="11"/>
    </row>
    <row r="117" spans="1:6" s="7" customFormat="1">
      <c r="A117" s="6"/>
      <c r="B117" s="10"/>
      <c r="C117" s="10"/>
      <c r="D117" s="11"/>
      <c r="E117" s="11"/>
      <c r="F117" s="11"/>
    </row>
    <row r="118" spans="1:6" s="7" customFormat="1">
      <c r="A118" s="6"/>
      <c r="B118" s="10"/>
      <c r="C118" s="10"/>
      <c r="D118" s="11"/>
      <c r="E118" s="11"/>
      <c r="F118" s="11"/>
    </row>
    <row r="119" spans="1:6" s="7" customFormat="1">
      <c r="A119" s="6"/>
      <c r="B119" s="10"/>
      <c r="C119" s="10"/>
      <c r="D119" s="11"/>
      <c r="E119" s="11"/>
      <c r="F119" s="11"/>
    </row>
    <row r="120" spans="1:6" s="7" customFormat="1">
      <c r="A120" s="6"/>
      <c r="B120" s="10"/>
      <c r="C120" s="10"/>
      <c r="D120" s="11"/>
      <c r="E120" s="11"/>
      <c r="F120" s="11"/>
    </row>
    <row r="121" spans="1:6" s="7" customFormat="1">
      <c r="A121" s="6"/>
      <c r="B121" s="10"/>
      <c r="C121" s="10"/>
      <c r="D121" s="11"/>
      <c r="E121" s="11"/>
      <c r="F121" s="11"/>
    </row>
    <row r="122" spans="1:6" s="7" customFormat="1">
      <c r="A122" s="6"/>
      <c r="B122" s="10"/>
      <c r="C122" s="10"/>
      <c r="D122" s="11"/>
      <c r="E122" s="11"/>
      <c r="F122" s="11"/>
    </row>
    <row r="123" spans="1:6" s="7" customFormat="1">
      <c r="A123" s="6"/>
      <c r="B123" s="10"/>
      <c r="C123" s="10"/>
      <c r="D123" s="11"/>
      <c r="E123" s="11"/>
      <c r="F123" s="11"/>
    </row>
    <row r="124" spans="1:6" s="7" customFormat="1">
      <c r="A124" s="6"/>
      <c r="B124" s="10"/>
      <c r="C124" s="10"/>
      <c r="D124" s="11"/>
      <c r="E124" s="11"/>
      <c r="F124" s="11"/>
    </row>
    <row r="125" spans="1:6" s="7" customFormat="1">
      <c r="A125" s="6"/>
      <c r="B125" s="10"/>
      <c r="C125" s="10"/>
      <c r="D125" s="11"/>
      <c r="E125" s="11"/>
      <c r="F125" s="11"/>
    </row>
    <row r="126" spans="1:6" s="7" customFormat="1">
      <c r="A126" s="6"/>
      <c r="B126" s="10"/>
      <c r="C126" s="10"/>
      <c r="D126" s="11"/>
      <c r="E126" s="11"/>
      <c r="F126" s="11"/>
    </row>
    <row r="127" spans="1:6" s="7" customFormat="1">
      <c r="A127" s="6"/>
      <c r="B127" s="10"/>
      <c r="C127" s="10"/>
      <c r="D127" s="11"/>
      <c r="E127" s="11"/>
      <c r="F127" s="11"/>
    </row>
    <row r="128" spans="1:6" s="7" customFormat="1">
      <c r="A128" s="6"/>
      <c r="B128" s="10"/>
      <c r="C128" s="10"/>
      <c r="D128" s="11"/>
      <c r="E128" s="11"/>
      <c r="F128" s="11"/>
    </row>
    <row r="129" spans="1:6" s="7" customFormat="1">
      <c r="A129" s="6"/>
      <c r="B129" s="10"/>
      <c r="C129" s="10"/>
      <c r="D129" s="11"/>
      <c r="E129" s="11"/>
      <c r="F129" s="11"/>
    </row>
    <row r="130" spans="1:6" s="7" customFormat="1">
      <c r="A130" s="6"/>
      <c r="B130" s="10"/>
      <c r="C130" s="10"/>
      <c r="D130" s="11"/>
      <c r="E130" s="11"/>
      <c r="F130" s="11"/>
    </row>
    <row r="131" spans="1:6" s="7" customFormat="1">
      <c r="A131" s="6"/>
      <c r="B131" s="10"/>
      <c r="C131" s="10"/>
      <c r="D131" s="11"/>
      <c r="E131" s="11"/>
      <c r="F131" s="11"/>
    </row>
    <row r="132" spans="1:6" s="7" customFormat="1">
      <c r="A132" s="6"/>
      <c r="B132" s="10"/>
      <c r="C132" s="10"/>
      <c r="D132" s="11"/>
      <c r="E132" s="11"/>
      <c r="F132" s="11"/>
    </row>
    <row r="133" spans="1:6" s="7" customFormat="1">
      <c r="A133" s="6"/>
      <c r="B133" s="10"/>
      <c r="C133" s="10"/>
      <c r="D133" s="11"/>
      <c r="E133" s="11"/>
      <c r="F133" s="11"/>
    </row>
    <row r="134" spans="1:6" s="7" customFormat="1">
      <c r="A134" s="6"/>
      <c r="B134" s="10"/>
      <c r="C134" s="10"/>
      <c r="D134" s="11"/>
      <c r="E134" s="11"/>
      <c r="F134" s="11"/>
    </row>
    <row r="135" spans="1:6" s="7" customFormat="1">
      <c r="A135" s="6"/>
      <c r="B135" s="10"/>
      <c r="C135" s="10"/>
      <c r="D135" s="11"/>
      <c r="E135" s="11"/>
      <c r="F135" s="11"/>
    </row>
    <row r="136" spans="1:6" s="7" customFormat="1">
      <c r="A136" s="6"/>
      <c r="B136" s="10"/>
      <c r="C136" s="10"/>
      <c r="D136" s="11"/>
      <c r="E136" s="11"/>
      <c r="F136" s="11"/>
    </row>
    <row r="137" spans="1:6" s="7" customFormat="1">
      <c r="A137" s="6"/>
      <c r="B137" s="10"/>
      <c r="C137" s="10"/>
      <c r="D137" s="11"/>
      <c r="E137" s="11"/>
      <c r="F137" s="11"/>
    </row>
    <row r="138" spans="1:6" s="7" customFormat="1">
      <c r="A138" s="6"/>
      <c r="B138" s="10"/>
      <c r="C138" s="10"/>
      <c r="D138" s="11"/>
      <c r="E138" s="11"/>
      <c r="F138" s="11"/>
    </row>
    <row r="139" spans="1:6" s="7" customFormat="1">
      <c r="A139" s="6"/>
      <c r="B139" s="10"/>
      <c r="C139" s="10"/>
      <c r="D139" s="11"/>
      <c r="E139" s="11"/>
      <c r="F139" s="11"/>
    </row>
    <row r="140" spans="1:6" s="7" customFormat="1">
      <c r="A140" s="6"/>
      <c r="B140" s="10"/>
      <c r="C140" s="10"/>
      <c r="D140" s="11"/>
      <c r="E140" s="11"/>
      <c r="F140" s="11"/>
    </row>
    <row r="141" spans="1:6" s="7" customFormat="1">
      <c r="A141" s="6"/>
      <c r="B141" s="10"/>
      <c r="C141" s="10"/>
      <c r="D141" s="11"/>
      <c r="E141" s="11"/>
      <c r="F141" s="11"/>
    </row>
    <row r="142" spans="1:6" s="7" customFormat="1">
      <c r="A142" s="6"/>
      <c r="B142" s="10"/>
      <c r="C142" s="10"/>
      <c r="D142" s="11"/>
      <c r="E142" s="11"/>
      <c r="F142" s="11"/>
    </row>
    <row r="143" spans="1:6" s="7" customFormat="1">
      <c r="A143" s="6"/>
      <c r="B143" s="10"/>
      <c r="C143" s="10"/>
      <c r="D143" s="11"/>
      <c r="E143" s="11"/>
      <c r="F143" s="11"/>
    </row>
    <row r="144" spans="1:6" s="7" customFormat="1">
      <c r="A144" s="6"/>
      <c r="B144" s="10"/>
      <c r="C144" s="10"/>
      <c r="D144" s="11"/>
      <c r="E144" s="11"/>
      <c r="F144" s="11"/>
    </row>
    <row r="145" spans="1:6" s="7" customFormat="1">
      <c r="A145" s="6"/>
      <c r="B145" s="10"/>
      <c r="C145" s="10"/>
      <c r="D145" s="11"/>
      <c r="E145" s="11"/>
      <c r="F145" s="11"/>
    </row>
    <row r="146" spans="1:6" s="7" customFormat="1">
      <c r="A146" s="6"/>
      <c r="B146" s="10"/>
      <c r="C146" s="10"/>
      <c r="D146" s="11"/>
      <c r="E146" s="11"/>
      <c r="F146" s="11"/>
    </row>
    <row r="147" spans="1:6" s="7" customFormat="1">
      <c r="A147" s="6"/>
      <c r="B147" s="10"/>
      <c r="C147" s="10"/>
      <c r="D147" s="11"/>
      <c r="E147" s="11"/>
      <c r="F147" s="11"/>
    </row>
    <row r="148" spans="1:6" s="7" customFormat="1">
      <c r="A148" s="6"/>
      <c r="B148" s="10"/>
      <c r="C148" s="10"/>
      <c r="D148" s="11"/>
      <c r="E148" s="11"/>
      <c r="F148" s="11"/>
    </row>
    <row r="149" spans="1:6" s="7" customFormat="1">
      <c r="A149" s="6"/>
      <c r="B149" s="10"/>
      <c r="C149" s="10"/>
      <c r="D149" s="11"/>
      <c r="E149" s="11"/>
      <c r="F149" s="11"/>
    </row>
    <row r="150" spans="1:6" s="7" customFormat="1">
      <c r="A150" s="6"/>
      <c r="B150" s="10"/>
      <c r="C150" s="10"/>
      <c r="D150" s="11"/>
      <c r="E150" s="11"/>
      <c r="F150" s="11"/>
    </row>
    <row r="151" spans="1:6" s="7" customFormat="1">
      <c r="A151" s="6"/>
      <c r="B151" s="10"/>
      <c r="C151" s="10"/>
      <c r="D151" s="11"/>
      <c r="E151" s="11"/>
      <c r="F151" s="11"/>
    </row>
    <row r="152" spans="1:6" s="7" customFormat="1">
      <c r="A152" s="6"/>
      <c r="B152" s="10"/>
      <c r="C152" s="10"/>
      <c r="D152" s="11"/>
      <c r="E152" s="11"/>
      <c r="F152" s="11"/>
    </row>
    <row r="153" spans="1:6" s="7" customFormat="1">
      <c r="A153" s="6"/>
      <c r="B153" s="10"/>
      <c r="C153" s="10"/>
      <c r="D153" s="11"/>
      <c r="E153" s="11"/>
      <c r="F153" s="11"/>
    </row>
    <row r="154" spans="1:6" s="7" customFormat="1">
      <c r="A154" s="6"/>
      <c r="B154" s="10"/>
      <c r="C154" s="10"/>
      <c r="D154" s="11"/>
      <c r="E154" s="11"/>
      <c r="F154" s="11"/>
    </row>
    <row r="155" spans="1:6" s="7" customFormat="1">
      <c r="A155" s="6"/>
      <c r="B155" s="10"/>
      <c r="C155" s="10"/>
      <c r="D155" s="11"/>
      <c r="E155" s="11"/>
      <c r="F155" s="11"/>
    </row>
    <row r="156" spans="1:6" s="7" customFormat="1">
      <c r="A156" s="6"/>
      <c r="B156" s="10"/>
      <c r="C156" s="10"/>
      <c r="D156" s="11"/>
      <c r="E156" s="11"/>
      <c r="F156" s="11"/>
    </row>
    <row r="157" spans="1:6" s="7" customFormat="1">
      <c r="A157" s="6"/>
      <c r="B157" s="10"/>
      <c r="C157" s="10"/>
      <c r="D157" s="11"/>
      <c r="E157" s="11"/>
      <c r="F157" s="11"/>
    </row>
    <row r="158" spans="1:6" s="7" customFormat="1">
      <c r="A158" s="6"/>
      <c r="B158" s="10"/>
      <c r="C158" s="10"/>
      <c r="D158" s="11"/>
      <c r="E158" s="11"/>
      <c r="F158" s="11"/>
    </row>
    <row r="159" spans="1:6" s="7" customFormat="1">
      <c r="A159" s="6"/>
      <c r="B159" s="10"/>
      <c r="C159" s="10"/>
      <c r="D159" s="11"/>
      <c r="E159" s="11"/>
      <c r="F159" s="11"/>
    </row>
    <row r="160" spans="1:6" s="7" customFormat="1">
      <c r="A160" s="6"/>
      <c r="B160" s="10"/>
      <c r="C160" s="10"/>
      <c r="D160" s="11"/>
      <c r="E160" s="11"/>
      <c r="F160" s="11"/>
    </row>
    <row r="161" spans="1:6" s="7" customFormat="1">
      <c r="A161" s="6"/>
      <c r="B161" s="10"/>
      <c r="C161" s="10"/>
      <c r="D161" s="11"/>
      <c r="E161" s="11"/>
      <c r="F161" s="11"/>
    </row>
    <row r="162" spans="1:6" s="7" customFormat="1">
      <c r="A162" s="6"/>
      <c r="B162" s="10"/>
      <c r="C162" s="10"/>
      <c r="D162" s="11"/>
      <c r="E162" s="11"/>
      <c r="F162" s="11"/>
    </row>
    <row r="163" spans="1:6" s="7" customFormat="1">
      <c r="A163" s="6"/>
      <c r="B163" s="10"/>
      <c r="C163" s="10"/>
      <c r="D163" s="11"/>
      <c r="E163" s="11"/>
      <c r="F163" s="11"/>
    </row>
    <row r="164" spans="1:6" s="7" customFormat="1">
      <c r="A164" s="6"/>
      <c r="B164" s="10"/>
      <c r="C164" s="10"/>
      <c r="D164" s="11"/>
      <c r="E164" s="11"/>
      <c r="F164" s="11"/>
    </row>
    <row r="165" spans="1:6" s="7" customFormat="1">
      <c r="A165" s="6"/>
      <c r="B165" s="10"/>
      <c r="C165" s="10"/>
      <c r="D165" s="11"/>
      <c r="E165" s="11"/>
      <c r="F165" s="11"/>
    </row>
    <row r="166" spans="1:6" s="7" customFormat="1">
      <c r="A166" s="6"/>
      <c r="B166" s="10"/>
      <c r="C166" s="10"/>
      <c r="D166" s="11"/>
      <c r="E166" s="11"/>
      <c r="F166" s="11"/>
    </row>
    <row r="167" spans="1:6" s="7" customFormat="1">
      <c r="A167" s="6"/>
      <c r="B167" s="10"/>
      <c r="C167" s="10"/>
      <c r="D167" s="11"/>
      <c r="E167" s="11"/>
      <c r="F167" s="11"/>
    </row>
    <row r="168" spans="1:6" s="7" customFormat="1">
      <c r="A168" s="6"/>
      <c r="B168" s="10"/>
      <c r="C168" s="10"/>
      <c r="D168" s="11"/>
      <c r="E168" s="11"/>
      <c r="F168" s="11"/>
    </row>
    <row r="169" spans="1:6" s="7" customFormat="1">
      <c r="A169" s="6"/>
      <c r="B169" s="10"/>
      <c r="C169" s="10"/>
      <c r="D169" s="11"/>
      <c r="E169" s="11"/>
      <c r="F169" s="11"/>
    </row>
    <row r="170" spans="1:6" s="7" customFormat="1">
      <c r="A170" s="6"/>
      <c r="B170" s="10"/>
      <c r="C170" s="10"/>
      <c r="D170" s="11"/>
      <c r="E170" s="11"/>
      <c r="F170" s="11"/>
    </row>
    <row r="171" spans="1:6" s="7" customFormat="1">
      <c r="A171" s="6"/>
      <c r="B171" s="10"/>
      <c r="C171" s="10"/>
      <c r="D171" s="11"/>
      <c r="E171" s="11"/>
      <c r="F171" s="11"/>
    </row>
    <row r="172" spans="1:6" s="7" customFormat="1">
      <c r="A172" s="6"/>
      <c r="B172" s="10"/>
      <c r="C172" s="10"/>
      <c r="D172" s="11"/>
      <c r="E172" s="11"/>
      <c r="F172" s="11"/>
    </row>
    <row r="173" spans="1:6" s="7" customFormat="1">
      <c r="A173" s="6"/>
      <c r="B173" s="10"/>
      <c r="C173" s="10"/>
      <c r="D173" s="11"/>
      <c r="E173" s="11"/>
      <c r="F173" s="11"/>
    </row>
    <row r="174" spans="1:6" s="7" customFormat="1">
      <c r="A174" s="6"/>
      <c r="B174" s="10"/>
      <c r="C174" s="10"/>
      <c r="D174" s="11"/>
      <c r="E174" s="11"/>
      <c r="F174" s="11"/>
    </row>
    <row r="175" spans="1:6" s="7" customFormat="1">
      <c r="A175" s="6"/>
      <c r="B175" s="10"/>
      <c r="C175" s="10"/>
      <c r="D175" s="11"/>
      <c r="E175" s="11"/>
      <c r="F175" s="11"/>
    </row>
    <row r="176" spans="1:6" s="7" customFormat="1">
      <c r="A176" s="6"/>
      <c r="B176" s="10"/>
      <c r="C176" s="10"/>
      <c r="D176" s="11"/>
      <c r="E176" s="11"/>
      <c r="F176" s="11"/>
    </row>
    <row r="177" spans="1:6" s="7" customFormat="1">
      <c r="A177" s="6"/>
      <c r="B177" s="10"/>
      <c r="C177" s="10"/>
      <c r="D177" s="11"/>
      <c r="E177" s="11"/>
      <c r="F177" s="11"/>
    </row>
    <row r="178" spans="1:6" s="7" customFormat="1">
      <c r="A178" s="6"/>
      <c r="B178" s="10"/>
      <c r="C178" s="10"/>
      <c r="D178" s="11"/>
      <c r="E178" s="11"/>
      <c r="F178" s="11"/>
    </row>
    <row r="179" spans="1:6" s="7" customFormat="1">
      <c r="A179" s="6"/>
      <c r="B179" s="10"/>
      <c r="C179" s="10"/>
      <c r="D179" s="11"/>
      <c r="E179" s="11"/>
      <c r="F179" s="11"/>
    </row>
    <row r="180" spans="1:6" s="7" customFormat="1">
      <c r="A180" s="6"/>
      <c r="B180" s="10"/>
      <c r="C180" s="10"/>
      <c r="D180" s="11"/>
      <c r="E180" s="11"/>
      <c r="F180" s="11"/>
    </row>
    <row r="181" spans="1:6" s="7" customFormat="1">
      <c r="A181" s="6"/>
      <c r="B181" s="10"/>
      <c r="C181" s="10"/>
      <c r="D181" s="11"/>
      <c r="E181" s="11"/>
      <c r="F181" s="11"/>
    </row>
    <row r="182" spans="1:6" s="7" customFormat="1">
      <c r="A182" s="6"/>
      <c r="B182" s="10"/>
      <c r="C182" s="10"/>
      <c r="D182" s="11"/>
      <c r="E182" s="11"/>
      <c r="F182" s="11"/>
    </row>
    <row r="183" spans="1:6" s="7" customFormat="1">
      <c r="A183" s="6"/>
      <c r="B183" s="10"/>
      <c r="C183" s="10"/>
      <c r="D183" s="11"/>
      <c r="E183" s="11"/>
      <c r="F183" s="11"/>
    </row>
    <row r="184" spans="1:6" s="7" customFormat="1">
      <c r="A184" s="6"/>
      <c r="B184" s="10"/>
      <c r="C184" s="10"/>
      <c r="D184" s="11"/>
      <c r="E184" s="11"/>
      <c r="F184" s="11"/>
    </row>
    <row r="185" spans="1:6" s="7" customFormat="1">
      <c r="A185" s="6"/>
      <c r="B185" s="10"/>
      <c r="C185" s="10"/>
      <c r="D185" s="11"/>
      <c r="E185" s="11"/>
      <c r="F185" s="11"/>
    </row>
    <row r="186" spans="1:6" s="7" customFormat="1">
      <c r="A186" s="6"/>
      <c r="B186" s="10"/>
      <c r="C186" s="10"/>
      <c r="D186" s="11"/>
      <c r="E186" s="11"/>
      <c r="F186" s="11"/>
    </row>
    <row r="187" spans="1:6" s="7" customFormat="1">
      <c r="A187" s="6"/>
      <c r="B187" s="10"/>
      <c r="C187" s="10"/>
      <c r="D187" s="11"/>
      <c r="E187" s="11"/>
      <c r="F187" s="11"/>
    </row>
    <row r="188" spans="1:6" s="7" customFormat="1">
      <c r="A188" s="6"/>
      <c r="B188" s="10"/>
      <c r="C188" s="10"/>
      <c r="D188" s="11"/>
      <c r="E188" s="11"/>
      <c r="F188" s="11"/>
    </row>
    <row r="189" spans="1:6" s="7" customFormat="1">
      <c r="A189" s="6"/>
      <c r="B189" s="10"/>
      <c r="C189" s="10"/>
      <c r="D189" s="11"/>
      <c r="E189" s="11"/>
      <c r="F189" s="11"/>
    </row>
    <row r="190" spans="1:6" s="7" customFormat="1">
      <c r="A190" s="6"/>
      <c r="B190" s="10"/>
      <c r="C190" s="10"/>
      <c r="D190" s="11"/>
      <c r="E190" s="11"/>
      <c r="F190" s="11"/>
    </row>
    <row r="191" spans="1:6" s="7" customFormat="1">
      <c r="A191" s="6"/>
      <c r="B191" s="10"/>
      <c r="C191" s="10"/>
      <c r="D191" s="11"/>
      <c r="E191" s="11"/>
      <c r="F191" s="11"/>
    </row>
    <row r="192" spans="1:6" s="7" customFormat="1">
      <c r="A192" s="6"/>
      <c r="B192" s="10"/>
      <c r="C192" s="10"/>
      <c r="D192" s="11"/>
      <c r="E192" s="11"/>
      <c r="F192" s="11"/>
    </row>
    <row r="193" spans="1:6" s="7" customFormat="1">
      <c r="A193" s="6"/>
      <c r="B193" s="10"/>
      <c r="C193" s="10"/>
      <c r="D193" s="11"/>
      <c r="E193" s="11"/>
      <c r="F193" s="11"/>
    </row>
    <row r="194" spans="1:6" s="7" customFormat="1">
      <c r="A194" s="6"/>
      <c r="B194" s="10"/>
      <c r="C194" s="10"/>
      <c r="D194" s="11"/>
      <c r="E194" s="11"/>
      <c r="F194" s="11"/>
    </row>
    <row r="195" spans="1:6" s="7" customFormat="1">
      <c r="A195" s="6"/>
      <c r="B195" s="10"/>
      <c r="C195" s="10"/>
      <c r="D195" s="11"/>
      <c r="E195" s="11"/>
      <c r="F195" s="11"/>
    </row>
    <row r="196" spans="1:6" s="7" customFormat="1">
      <c r="A196" s="6"/>
      <c r="B196" s="10"/>
      <c r="C196" s="10"/>
      <c r="D196" s="11"/>
      <c r="E196" s="11"/>
      <c r="F196" s="11"/>
    </row>
    <row r="197" spans="1:6" s="7" customFormat="1">
      <c r="A197" s="6"/>
      <c r="B197" s="10"/>
      <c r="C197" s="10"/>
      <c r="D197" s="11"/>
      <c r="E197" s="11"/>
      <c r="F197" s="11"/>
    </row>
    <row r="198" spans="1:6" s="7" customFormat="1">
      <c r="A198" s="6"/>
      <c r="B198" s="10"/>
      <c r="C198" s="10"/>
      <c r="D198" s="11"/>
      <c r="E198" s="11"/>
      <c r="F198" s="11"/>
    </row>
    <row r="199" spans="1:6" s="7" customFormat="1">
      <c r="A199" s="6"/>
      <c r="B199" s="10"/>
      <c r="C199" s="10"/>
      <c r="D199" s="11"/>
      <c r="E199" s="11"/>
      <c r="F199" s="11"/>
    </row>
    <row r="200" spans="1:6" s="7" customFormat="1">
      <c r="A200" s="6"/>
      <c r="B200" s="10"/>
      <c r="C200" s="10"/>
      <c r="D200" s="11"/>
      <c r="E200" s="11"/>
      <c r="F200" s="11"/>
    </row>
    <row r="201" spans="1:6" s="7" customFormat="1">
      <c r="A201" s="6"/>
      <c r="B201" s="10"/>
      <c r="C201" s="10"/>
      <c r="D201" s="11"/>
      <c r="E201" s="11"/>
      <c r="F201" s="11"/>
    </row>
    <row r="202" spans="1:6" s="7" customFormat="1">
      <c r="A202" s="6"/>
      <c r="B202" s="10"/>
      <c r="C202" s="10"/>
      <c r="D202" s="11"/>
      <c r="E202" s="11"/>
      <c r="F202" s="11"/>
    </row>
    <row r="203" spans="1:6" s="7" customFormat="1">
      <c r="A203" s="6"/>
      <c r="B203" s="10"/>
      <c r="C203" s="10"/>
      <c r="D203" s="11"/>
      <c r="E203" s="11"/>
      <c r="F203" s="11"/>
    </row>
    <row r="204" spans="1:6" s="7" customFormat="1">
      <c r="A204" s="6"/>
      <c r="B204" s="10"/>
      <c r="C204" s="10"/>
      <c r="D204" s="11"/>
      <c r="E204" s="11"/>
      <c r="F204" s="11"/>
    </row>
    <row r="205" spans="1:6" s="7" customFormat="1">
      <c r="A205" s="6"/>
      <c r="B205" s="10"/>
      <c r="C205" s="10"/>
      <c r="D205" s="11"/>
      <c r="E205" s="11"/>
      <c r="F205" s="11"/>
    </row>
    <row r="206" spans="1:6" s="7" customFormat="1">
      <c r="A206" s="6"/>
      <c r="B206" s="10"/>
      <c r="C206" s="10"/>
      <c r="D206" s="11"/>
      <c r="E206" s="11"/>
      <c r="F206" s="11"/>
    </row>
    <row r="207" spans="1:6" s="7" customFormat="1">
      <c r="A207" s="6"/>
      <c r="B207" s="10"/>
      <c r="C207" s="10"/>
      <c r="D207" s="11"/>
      <c r="E207" s="11"/>
      <c r="F207" s="11"/>
    </row>
    <row r="208" spans="1:6" s="7" customFormat="1">
      <c r="A208" s="6"/>
      <c r="B208" s="10"/>
      <c r="C208" s="10"/>
      <c r="D208" s="11"/>
      <c r="E208" s="11"/>
      <c r="F208" s="11"/>
    </row>
    <row r="209" spans="1:6" s="7" customFormat="1">
      <c r="A209" s="6"/>
      <c r="B209" s="10"/>
      <c r="C209" s="10"/>
      <c r="D209" s="11"/>
      <c r="E209" s="11"/>
      <c r="F209" s="11"/>
    </row>
    <row r="210" spans="1:6" s="7" customFormat="1">
      <c r="A210" s="6"/>
      <c r="B210" s="10"/>
      <c r="C210" s="10"/>
      <c r="D210" s="11"/>
      <c r="E210" s="11"/>
      <c r="F210" s="11"/>
    </row>
    <row r="211" spans="1:6" s="7" customFormat="1">
      <c r="A211" s="6"/>
      <c r="B211" s="10"/>
      <c r="C211" s="10"/>
      <c r="D211" s="11"/>
      <c r="E211" s="11"/>
      <c r="F211" s="11"/>
    </row>
    <row r="212" spans="1:6" s="7" customFormat="1">
      <c r="A212" s="6"/>
      <c r="B212" s="10"/>
      <c r="C212" s="10"/>
      <c r="D212" s="11"/>
      <c r="E212" s="11"/>
      <c r="F212" s="11"/>
    </row>
    <row r="213" spans="1:6" s="7" customFormat="1">
      <c r="A213" s="6"/>
      <c r="B213" s="10"/>
      <c r="C213" s="10"/>
      <c r="D213" s="11"/>
      <c r="E213" s="11"/>
      <c r="F213" s="11"/>
    </row>
    <row r="214" spans="1:6" s="7" customFormat="1">
      <c r="A214" s="6"/>
      <c r="B214" s="10"/>
      <c r="C214" s="10"/>
      <c r="D214" s="11"/>
      <c r="E214" s="11"/>
      <c r="F214" s="11"/>
    </row>
    <row r="215" spans="1:6" s="7" customFormat="1">
      <c r="A215" s="6"/>
      <c r="B215" s="10"/>
      <c r="C215" s="10"/>
      <c r="D215" s="11"/>
      <c r="E215" s="11"/>
      <c r="F215" s="11"/>
    </row>
    <row r="216" spans="1:6" s="7" customFormat="1">
      <c r="A216" s="6"/>
      <c r="B216" s="10"/>
      <c r="C216" s="10"/>
      <c r="D216" s="11"/>
      <c r="E216" s="11"/>
      <c r="F216" s="11"/>
    </row>
    <row r="217" spans="1:6" s="7" customFormat="1">
      <c r="A217" s="6"/>
      <c r="B217" s="10"/>
      <c r="C217" s="10"/>
      <c r="D217" s="11"/>
      <c r="E217" s="11"/>
      <c r="F217" s="11"/>
    </row>
    <row r="218" spans="1:6" s="7" customFormat="1">
      <c r="A218" s="6"/>
      <c r="B218" s="10"/>
      <c r="C218" s="10"/>
      <c r="D218" s="11"/>
      <c r="E218" s="11"/>
      <c r="F218" s="11"/>
    </row>
    <row r="219" spans="1:6" s="7" customFormat="1">
      <c r="A219" s="6"/>
      <c r="B219" s="10"/>
      <c r="C219" s="10"/>
      <c r="D219" s="11"/>
      <c r="E219" s="11"/>
      <c r="F219" s="11"/>
    </row>
    <row r="220" spans="1:6" s="7" customFormat="1">
      <c r="A220" s="6"/>
      <c r="B220" s="10"/>
      <c r="C220" s="10"/>
      <c r="D220" s="11"/>
      <c r="E220" s="11"/>
      <c r="F220" s="11"/>
    </row>
    <row r="221" spans="1:6" s="7" customFormat="1">
      <c r="A221" s="6"/>
      <c r="B221" s="10"/>
      <c r="C221" s="10"/>
      <c r="D221" s="11"/>
      <c r="E221" s="11"/>
      <c r="F221" s="11"/>
    </row>
    <row r="222" spans="1:6" s="7" customFormat="1">
      <c r="A222" s="6"/>
      <c r="B222" s="10"/>
      <c r="C222" s="10"/>
      <c r="D222" s="11"/>
      <c r="E222" s="11"/>
      <c r="F222" s="11"/>
    </row>
    <row r="223" spans="1:6" s="7" customFormat="1">
      <c r="A223" s="6"/>
      <c r="B223" s="10"/>
      <c r="C223" s="10"/>
      <c r="D223" s="11"/>
      <c r="E223" s="11"/>
      <c r="F223" s="11"/>
    </row>
    <row r="224" spans="1:6" s="7" customFormat="1">
      <c r="A224" s="6"/>
      <c r="B224" s="10"/>
      <c r="C224" s="10"/>
      <c r="D224" s="11"/>
      <c r="E224" s="11"/>
      <c r="F224" s="11"/>
    </row>
    <row r="225" spans="1:6" s="7" customFormat="1">
      <c r="A225" s="6"/>
      <c r="B225" s="10"/>
      <c r="C225" s="10"/>
      <c r="D225" s="11"/>
      <c r="E225" s="11"/>
      <c r="F225" s="11"/>
    </row>
    <row r="226" spans="1:6" s="7" customFormat="1">
      <c r="A226" s="6"/>
      <c r="B226" s="10"/>
      <c r="C226" s="10"/>
      <c r="D226" s="11"/>
      <c r="E226" s="11"/>
      <c r="F226" s="11"/>
    </row>
    <row r="227" spans="1:6" s="7" customFormat="1">
      <c r="A227" s="6"/>
      <c r="B227" s="10"/>
      <c r="C227" s="10"/>
      <c r="D227" s="11"/>
      <c r="E227" s="11"/>
      <c r="F227" s="11"/>
    </row>
    <row r="228" spans="1:6" s="7" customFormat="1">
      <c r="A228" s="6"/>
      <c r="B228" s="10"/>
      <c r="C228" s="10"/>
      <c r="D228" s="11"/>
      <c r="E228" s="11"/>
      <c r="F228" s="11"/>
    </row>
    <row r="229" spans="1:6" s="7" customFormat="1">
      <c r="A229" s="6"/>
      <c r="B229" s="10"/>
      <c r="C229" s="10"/>
      <c r="D229" s="11"/>
      <c r="E229" s="11"/>
      <c r="F229" s="11"/>
    </row>
    <row r="230" spans="1:6" s="7" customFormat="1">
      <c r="A230" s="6"/>
      <c r="B230" s="10"/>
      <c r="C230" s="10"/>
      <c r="D230" s="11"/>
      <c r="E230" s="11"/>
      <c r="F230" s="11"/>
    </row>
    <row r="231" spans="1:6" s="7" customFormat="1">
      <c r="A231" s="6"/>
      <c r="B231" s="10"/>
      <c r="C231" s="10"/>
      <c r="D231" s="11"/>
      <c r="E231" s="11"/>
      <c r="F231" s="11"/>
    </row>
    <row r="232" spans="1:6" s="7" customFormat="1">
      <c r="A232" s="6"/>
      <c r="B232" s="10"/>
      <c r="C232" s="10"/>
      <c r="D232" s="11"/>
      <c r="E232" s="11"/>
      <c r="F232" s="11"/>
    </row>
    <row r="233" spans="1:6" s="7" customFormat="1">
      <c r="A233" s="6"/>
      <c r="B233" s="10"/>
      <c r="C233" s="10"/>
      <c r="D233" s="11"/>
      <c r="E233" s="11"/>
      <c r="F233" s="11"/>
    </row>
    <row r="234" spans="1:6" s="7" customFormat="1">
      <c r="A234" s="6"/>
      <c r="B234" s="10"/>
      <c r="C234" s="10"/>
      <c r="D234" s="11"/>
      <c r="E234" s="11"/>
      <c r="F234" s="11"/>
    </row>
    <row r="235" spans="1:6" s="7" customFormat="1">
      <c r="A235" s="6"/>
      <c r="B235" s="10"/>
      <c r="C235" s="10"/>
      <c r="D235" s="11"/>
      <c r="E235" s="11"/>
      <c r="F235" s="11"/>
    </row>
    <row r="236" spans="1:6" s="7" customFormat="1">
      <c r="A236" s="6"/>
      <c r="B236" s="10"/>
      <c r="C236" s="10"/>
      <c r="D236" s="11"/>
      <c r="E236" s="11"/>
      <c r="F236" s="11"/>
    </row>
    <row r="237" spans="1:6" s="7" customFormat="1">
      <c r="A237" s="6"/>
      <c r="B237" s="10"/>
      <c r="C237" s="10"/>
      <c r="D237" s="11"/>
      <c r="E237" s="11"/>
      <c r="F237" s="11"/>
    </row>
    <row r="238" spans="1:6" s="7" customFormat="1">
      <c r="A238" s="6"/>
      <c r="B238" s="10"/>
      <c r="C238" s="10"/>
      <c r="D238" s="11"/>
      <c r="E238" s="11"/>
      <c r="F238" s="11"/>
    </row>
    <row r="239" spans="1:6" s="7" customFormat="1">
      <c r="A239" s="6"/>
      <c r="B239" s="10"/>
      <c r="C239" s="10"/>
      <c r="D239" s="11"/>
      <c r="E239" s="11"/>
      <c r="F239" s="11"/>
    </row>
    <row r="240" spans="1:6" s="7" customFormat="1">
      <c r="A240" s="6"/>
      <c r="B240" s="10"/>
      <c r="C240" s="10"/>
      <c r="D240" s="11"/>
      <c r="E240" s="11"/>
      <c r="F240" s="11"/>
    </row>
    <row r="241" spans="1:6" s="7" customFormat="1">
      <c r="A241" s="6"/>
      <c r="B241" s="10"/>
      <c r="C241" s="10"/>
      <c r="D241" s="11"/>
      <c r="E241" s="11"/>
      <c r="F241" s="11"/>
    </row>
    <row r="242" spans="1:6" s="7" customFormat="1">
      <c r="A242" s="6"/>
      <c r="B242" s="10"/>
      <c r="C242" s="10"/>
      <c r="D242" s="11"/>
      <c r="E242" s="11"/>
      <c r="F242" s="11"/>
    </row>
    <row r="243" spans="1:6" s="7" customFormat="1">
      <c r="A243" s="6"/>
      <c r="B243" s="10"/>
      <c r="C243" s="10"/>
      <c r="D243" s="11"/>
      <c r="E243" s="11"/>
      <c r="F243" s="11"/>
    </row>
    <row r="244" spans="1:6" s="7" customFormat="1">
      <c r="A244" s="6"/>
      <c r="B244" s="10"/>
      <c r="C244" s="10"/>
      <c r="D244" s="11"/>
      <c r="E244" s="11"/>
      <c r="F244" s="11"/>
    </row>
    <row r="245" spans="1:6" s="7" customFormat="1">
      <c r="A245" s="6"/>
      <c r="B245" s="10"/>
      <c r="C245" s="10"/>
      <c r="D245" s="11"/>
      <c r="E245" s="11"/>
      <c r="F245" s="11"/>
    </row>
    <row r="246" spans="1:6" s="7" customFormat="1">
      <c r="A246" s="6"/>
      <c r="B246" s="10"/>
      <c r="C246" s="10"/>
      <c r="D246" s="11"/>
      <c r="E246" s="11"/>
      <c r="F246" s="11"/>
    </row>
    <row r="247" spans="1:6" s="7" customFormat="1">
      <c r="A247" s="6"/>
      <c r="B247" s="10"/>
      <c r="C247" s="10"/>
      <c r="D247" s="11"/>
      <c r="E247" s="11"/>
      <c r="F247" s="11"/>
    </row>
    <row r="248" spans="1:6" s="7" customFormat="1">
      <c r="A248" s="6"/>
      <c r="B248" s="10"/>
      <c r="C248" s="10"/>
      <c r="D248" s="11"/>
      <c r="E248" s="11"/>
      <c r="F248" s="11"/>
    </row>
    <row r="249" spans="1:6" s="7" customFormat="1">
      <c r="A249" s="6"/>
      <c r="B249" s="10"/>
      <c r="C249" s="10"/>
      <c r="D249" s="11"/>
      <c r="E249" s="11"/>
      <c r="F249" s="11"/>
    </row>
    <row r="250" spans="1:6" s="7" customFormat="1">
      <c r="A250" s="6"/>
      <c r="B250" s="10"/>
      <c r="C250" s="10"/>
      <c r="D250" s="11"/>
      <c r="E250" s="11"/>
      <c r="F250" s="11"/>
    </row>
    <row r="251" spans="1:6" s="7" customFormat="1">
      <c r="A251" s="6"/>
      <c r="B251" s="10"/>
      <c r="C251" s="10"/>
      <c r="D251" s="11"/>
      <c r="E251" s="11"/>
      <c r="F251" s="11"/>
    </row>
    <row r="252" spans="1:6" s="7" customFormat="1">
      <c r="A252" s="6"/>
      <c r="B252" s="10"/>
      <c r="C252" s="10"/>
      <c r="D252" s="11"/>
      <c r="E252" s="11"/>
      <c r="F252" s="11"/>
    </row>
    <row r="253" spans="1:6" s="7" customFormat="1">
      <c r="A253" s="6"/>
      <c r="B253" s="10"/>
      <c r="C253" s="10"/>
      <c r="D253" s="11"/>
      <c r="E253" s="11"/>
      <c r="F253" s="11"/>
    </row>
    <row r="254" spans="1:6" s="7" customFormat="1">
      <c r="A254" s="6"/>
      <c r="B254" s="10"/>
      <c r="C254" s="10"/>
      <c r="D254" s="11"/>
      <c r="E254" s="11"/>
      <c r="F254" s="11"/>
    </row>
    <row r="255" spans="1:6" s="7" customFormat="1">
      <c r="A255" s="6"/>
      <c r="B255" s="10"/>
      <c r="C255" s="10"/>
      <c r="D255" s="11"/>
      <c r="E255" s="11"/>
      <c r="F255" s="11"/>
    </row>
    <row r="256" spans="1:6" s="7" customFormat="1">
      <c r="A256" s="6"/>
      <c r="B256" s="10"/>
      <c r="C256" s="10"/>
      <c r="D256" s="11"/>
      <c r="E256" s="11"/>
      <c r="F256" s="11"/>
    </row>
    <row r="257" spans="1:6" s="7" customFormat="1">
      <c r="A257" s="6"/>
      <c r="B257" s="10"/>
      <c r="C257" s="10"/>
      <c r="D257" s="11"/>
      <c r="E257" s="11"/>
      <c r="F257" s="11"/>
    </row>
    <row r="258" spans="1:6" s="7" customFormat="1">
      <c r="A258" s="6"/>
      <c r="B258" s="10"/>
      <c r="C258" s="10"/>
      <c r="D258" s="11"/>
      <c r="E258" s="11"/>
      <c r="F258" s="11"/>
    </row>
    <row r="259" spans="1:6" s="7" customFormat="1">
      <c r="A259" s="6"/>
      <c r="B259" s="10"/>
      <c r="C259" s="10"/>
      <c r="D259" s="11"/>
      <c r="E259" s="11"/>
      <c r="F259" s="11"/>
    </row>
    <row r="260" spans="1:6" s="7" customFormat="1">
      <c r="A260" s="6"/>
      <c r="B260" s="10"/>
      <c r="C260" s="10"/>
      <c r="D260" s="11"/>
      <c r="E260" s="11"/>
      <c r="F260" s="11"/>
    </row>
    <row r="261" spans="1:6" s="7" customFormat="1">
      <c r="A261" s="6"/>
      <c r="B261" s="10"/>
      <c r="C261" s="10"/>
      <c r="D261" s="11"/>
      <c r="E261" s="11"/>
      <c r="F261" s="11"/>
    </row>
    <row r="262" spans="1:6" s="7" customFormat="1">
      <c r="A262" s="6"/>
      <c r="B262" s="10"/>
      <c r="C262" s="10"/>
      <c r="D262" s="11"/>
      <c r="E262" s="11"/>
      <c r="F262" s="11"/>
    </row>
    <row r="263" spans="1:6" s="7" customFormat="1">
      <c r="A263" s="6"/>
      <c r="B263" s="10"/>
      <c r="C263" s="10"/>
      <c r="D263" s="11"/>
      <c r="E263" s="11"/>
      <c r="F263" s="11"/>
    </row>
    <row r="264" spans="1:6" s="7" customFormat="1">
      <c r="A264" s="6"/>
      <c r="B264" s="10"/>
      <c r="C264" s="10"/>
      <c r="D264" s="11"/>
      <c r="E264" s="11"/>
      <c r="F264" s="11"/>
    </row>
    <row r="265" spans="1:6" s="7" customFormat="1">
      <c r="A265" s="6"/>
      <c r="B265" s="10"/>
      <c r="C265" s="10"/>
      <c r="D265" s="11"/>
      <c r="E265" s="11"/>
      <c r="F265" s="11"/>
    </row>
    <row r="266" spans="1:6" s="7" customFormat="1">
      <c r="A266" s="6"/>
      <c r="B266" s="10"/>
      <c r="C266" s="10"/>
      <c r="D266" s="11"/>
      <c r="E266" s="11"/>
      <c r="F266" s="11"/>
    </row>
    <row r="267" spans="1:6" s="7" customFormat="1">
      <c r="A267" s="6"/>
      <c r="B267" s="10"/>
      <c r="C267" s="10"/>
      <c r="D267" s="11"/>
      <c r="E267" s="11"/>
      <c r="F267" s="11"/>
    </row>
    <row r="268" spans="1:6" s="7" customFormat="1">
      <c r="A268" s="6"/>
      <c r="B268" s="10"/>
      <c r="C268" s="10"/>
      <c r="D268" s="11"/>
      <c r="E268" s="11"/>
      <c r="F268" s="11"/>
    </row>
    <row r="269" spans="1:6" s="7" customFormat="1">
      <c r="A269" s="6"/>
      <c r="B269" s="10"/>
      <c r="C269" s="10"/>
      <c r="D269" s="11"/>
      <c r="E269" s="11"/>
      <c r="F269" s="11"/>
    </row>
    <row r="270" spans="1:6" s="7" customFormat="1">
      <c r="A270" s="6"/>
      <c r="B270" s="10"/>
      <c r="C270" s="10"/>
      <c r="D270" s="11"/>
      <c r="E270" s="11"/>
      <c r="F270" s="11"/>
    </row>
    <row r="271" spans="1:6" s="7" customFormat="1">
      <c r="A271" s="6"/>
      <c r="B271" s="10"/>
      <c r="C271" s="10"/>
      <c r="D271" s="11"/>
      <c r="E271" s="11"/>
      <c r="F271" s="11"/>
    </row>
    <row r="272" spans="1:6" s="7" customFormat="1">
      <c r="A272" s="6"/>
      <c r="B272" s="10"/>
      <c r="C272" s="10"/>
      <c r="D272" s="11"/>
      <c r="E272" s="11"/>
      <c r="F272" s="11"/>
    </row>
    <row r="273" spans="1:6" s="7" customFormat="1">
      <c r="A273" s="6"/>
      <c r="B273" s="10"/>
      <c r="C273" s="10"/>
      <c r="D273" s="11"/>
      <c r="E273" s="11"/>
      <c r="F273" s="11"/>
    </row>
    <row r="274" spans="1:6" s="7" customFormat="1">
      <c r="A274" s="6"/>
      <c r="B274" s="10"/>
      <c r="C274" s="10"/>
      <c r="D274" s="11"/>
      <c r="E274" s="11"/>
      <c r="F274" s="11"/>
    </row>
    <row r="275" spans="1:6" s="7" customFormat="1">
      <c r="A275" s="6"/>
      <c r="B275" s="10"/>
      <c r="C275" s="10"/>
      <c r="D275" s="11"/>
      <c r="E275" s="11"/>
      <c r="F275" s="11"/>
    </row>
    <row r="276" spans="1:6" s="7" customFormat="1">
      <c r="A276" s="6"/>
      <c r="B276" s="10"/>
      <c r="C276" s="10"/>
      <c r="D276" s="11"/>
      <c r="E276" s="11"/>
      <c r="F276" s="11"/>
    </row>
    <row r="277" spans="1:6" s="7" customFormat="1">
      <c r="A277" s="6"/>
      <c r="B277" s="10"/>
      <c r="C277" s="10"/>
      <c r="D277" s="11"/>
      <c r="E277" s="11"/>
      <c r="F277" s="11"/>
    </row>
    <row r="278" spans="1:6" s="7" customFormat="1">
      <c r="A278" s="6"/>
      <c r="B278" s="10"/>
      <c r="C278" s="10"/>
      <c r="D278" s="11"/>
      <c r="E278" s="11"/>
      <c r="F278" s="11"/>
    </row>
    <row r="279" spans="1:6" s="7" customFormat="1">
      <c r="A279" s="6"/>
      <c r="B279" s="10"/>
      <c r="C279" s="10"/>
      <c r="D279" s="11"/>
      <c r="E279" s="11"/>
      <c r="F279" s="11"/>
    </row>
    <row r="280" spans="1:6" s="7" customFormat="1">
      <c r="A280" s="6"/>
      <c r="B280" s="10"/>
      <c r="C280" s="10"/>
      <c r="D280" s="11"/>
      <c r="E280" s="11"/>
      <c r="F280" s="11"/>
    </row>
    <row r="281" spans="1:6" s="7" customFormat="1">
      <c r="A281" s="6"/>
      <c r="B281" s="10"/>
      <c r="C281" s="10"/>
      <c r="D281" s="11"/>
      <c r="E281" s="11"/>
      <c r="F281" s="11"/>
    </row>
    <row r="282" spans="1:6" s="7" customFormat="1">
      <c r="A282" s="6"/>
      <c r="B282" s="10"/>
      <c r="C282" s="10"/>
      <c r="D282" s="11"/>
      <c r="E282" s="11"/>
      <c r="F282" s="11"/>
    </row>
    <row r="283" spans="1:6" s="7" customFormat="1">
      <c r="A283" s="6"/>
      <c r="B283" s="10"/>
      <c r="C283" s="10"/>
      <c r="D283" s="11"/>
      <c r="E283" s="11"/>
      <c r="F283" s="11"/>
    </row>
    <row r="284" spans="1:6" s="7" customFormat="1">
      <c r="A284" s="6"/>
      <c r="B284" s="10"/>
      <c r="C284" s="10"/>
      <c r="D284" s="11"/>
      <c r="E284" s="11"/>
      <c r="F284" s="11"/>
    </row>
    <row r="285" spans="1:6" s="7" customFormat="1">
      <c r="A285" s="6"/>
      <c r="B285" s="10"/>
      <c r="C285" s="10"/>
      <c r="D285" s="11"/>
      <c r="E285" s="11"/>
      <c r="F285" s="11"/>
    </row>
    <row r="286" spans="1:6" s="7" customFormat="1">
      <c r="A286" s="6"/>
      <c r="B286" s="10"/>
      <c r="C286" s="10"/>
      <c r="D286" s="11"/>
      <c r="E286" s="11"/>
      <c r="F286" s="11"/>
    </row>
    <row r="287" spans="1:6" s="7" customFormat="1">
      <c r="A287" s="6"/>
      <c r="B287" s="10"/>
      <c r="C287" s="10"/>
      <c r="D287" s="11"/>
      <c r="E287" s="11"/>
      <c r="F287" s="11"/>
    </row>
    <row r="288" spans="1:6" s="7" customFormat="1">
      <c r="A288" s="6"/>
      <c r="B288" s="10"/>
      <c r="C288" s="10"/>
      <c r="D288" s="11"/>
      <c r="E288" s="11"/>
      <c r="F288" s="11"/>
    </row>
    <row r="289" spans="1:6" s="7" customFormat="1">
      <c r="A289" s="6"/>
      <c r="B289" s="10"/>
      <c r="C289" s="10"/>
      <c r="D289" s="11"/>
      <c r="E289" s="11"/>
      <c r="F289" s="11"/>
    </row>
    <row r="290" spans="1:6" s="7" customFormat="1">
      <c r="A290" s="6"/>
      <c r="B290" s="10"/>
      <c r="C290" s="10"/>
      <c r="D290" s="11"/>
      <c r="E290" s="11"/>
      <c r="F290" s="11"/>
    </row>
    <row r="291" spans="1:6" s="7" customFormat="1">
      <c r="A291" s="6"/>
      <c r="B291" s="10"/>
      <c r="C291" s="10"/>
      <c r="D291" s="11"/>
      <c r="E291" s="11"/>
      <c r="F291" s="11"/>
    </row>
    <row r="292" spans="1:6" s="7" customFormat="1">
      <c r="A292" s="6"/>
      <c r="B292" s="10"/>
      <c r="C292" s="10"/>
      <c r="D292" s="11"/>
      <c r="E292" s="11"/>
      <c r="F292" s="11"/>
    </row>
    <row r="293" spans="1:6" s="7" customFormat="1">
      <c r="A293" s="6"/>
      <c r="B293" s="10"/>
      <c r="C293" s="10"/>
      <c r="D293" s="11"/>
      <c r="E293" s="11"/>
      <c r="F293" s="11"/>
    </row>
    <row r="294" spans="1:6" s="7" customFormat="1">
      <c r="A294" s="6"/>
      <c r="B294" s="10"/>
      <c r="C294" s="10"/>
      <c r="D294" s="11"/>
      <c r="E294" s="11"/>
      <c r="F294" s="11"/>
    </row>
    <row r="295" spans="1:6" s="7" customFormat="1">
      <c r="A295" s="6"/>
      <c r="B295" s="10"/>
      <c r="C295" s="10"/>
      <c r="D295" s="11"/>
      <c r="E295" s="11"/>
      <c r="F295" s="11"/>
    </row>
    <row r="296" spans="1:6" s="7" customFormat="1">
      <c r="A296" s="6"/>
      <c r="B296" s="10"/>
      <c r="C296" s="10"/>
      <c r="D296" s="11"/>
      <c r="E296" s="11"/>
      <c r="F296" s="11"/>
    </row>
    <row r="297" spans="1:6" s="7" customFormat="1">
      <c r="A297" s="6"/>
      <c r="B297" s="10"/>
      <c r="C297" s="10"/>
      <c r="D297" s="11"/>
      <c r="E297" s="11"/>
      <c r="F297" s="11"/>
    </row>
    <row r="298" spans="1:6" s="7" customFormat="1">
      <c r="A298" s="6"/>
      <c r="B298" s="10"/>
      <c r="C298" s="10"/>
      <c r="D298" s="11"/>
      <c r="E298" s="11"/>
      <c r="F298" s="11"/>
    </row>
    <row r="299" spans="1:6" s="7" customFormat="1">
      <c r="A299" s="6"/>
      <c r="B299" s="10"/>
      <c r="C299" s="10"/>
      <c r="D299" s="11"/>
      <c r="E299" s="11"/>
      <c r="F299" s="11"/>
    </row>
    <row r="300" spans="1:6" s="7" customFormat="1">
      <c r="A300" s="6"/>
      <c r="B300" s="10"/>
      <c r="C300" s="10"/>
      <c r="D300" s="11"/>
      <c r="E300" s="11"/>
      <c r="F300" s="11"/>
    </row>
    <row r="301" spans="1:6" s="7" customFormat="1">
      <c r="A301" s="6"/>
      <c r="B301" s="10"/>
      <c r="C301" s="10"/>
      <c r="D301" s="11"/>
      <c r="E301" s="11"/>
      <c r="F301" s="11"/>
    </row>
    <row r="302" spans="1:6" s="7" customFormat="1">
      <c r="A302" s="6"/>
      <c r="B302" s="10"/>
      <c r="C302" s="10"/>
      <c r="D302" s="11"/>
      <c r="E302" s="11"/>
      <c r="F302" s="11"/>
    </row>
    <row r="303" spans="1:6" s="7" customFormat="1">
      <c r="A303" s="6"/>
      <c r="B303" s="10"/>
      <c r="C303" s="10"/>
      <c r="D303" s="11"/>
      <c r="E303" s="11"/>
      <c r="F303" s="11"/>
    </row>
    <row r="304" spans="1:6" s="7" customFormat="1">
      <c r="A304" s="6"/>
      <c r="B304" s="10"/>
      <c r="C304" s="10"/>
      <c r="D304" s="11"/>
      <c r="E304" s="11"/>
      <c r="F304" s="11"/>
    </row>
    <row r="305" spans="1:6" s="7" customFormat="1">
      <c r="A305" s="6"/>
      <c r="B305" s="10"/>
      <c r="C305" s="10"/>
      <c r="D305" s="11"/>
      <c r="E305" s="11"/>
      <c r="F305" s="11"/>
    </row>
    <row r="306" spans="1:6" s="7" customFormat="1">
      <c r="A306" s="6"/>
      <c r="B306" s="10"/>
      <c r="C306" s="10"/>
      <c r="D306" s="11"/>
      <c r="E306" s="11"/>
      <c r="F306" s="11"/>
    </row>
    <row r="307" spans="1:6" s="7" customFormat="1">
      <c r="A307" s="6"/>
      <c r="B307" s="10"/>
      <c r="C307" s="10"/>
      <c r="D307" s="11"/>
      <c r="E307" s="11"/>
      <c r="F307" s="11"/>
    </row>
    <row r="308" spans="1:6" s="7" customFormat="1">
      <c r="A308" s="6"/>
      <c r="B308" s="10"/>
      <c r="C308" s="10"/>
      <c r="D308" s="11"/>
      <c r="E308" s="11"/>
      <c r="F308" s="11"/>
    </row>
    <row r="309" spans="1:6" s="7" customFormat="1">
      <c r="A309" s="6"/>
      <c r="B309" s="10"/>
      <c r="C309" s="10"/>
      <c r="D309" s="11"/>
      <c r="E309" s="11"/>
      <c r="F309" s="11"/>
    </row>
    <row r="310" spans="1:6" s="7" customFormat="1">
      <c r="A310" s="6"/>
      <c r="B310" s="10"/>
      <c r="C310" s="10"/>
      <c r="D310" s="11"/>
      <c r="E310" s="11"/>
      <c r="F310" s="11"/>
    </row>
    <row r="311" spans="1:6" s="7" customFormat="1">
      <c r="A311" s="6"/>
      <c r="B311" s="10"/>
      <c r="C311" s="10"/>
      <c r="D311" s="11"/>
      <c r="E311" s="11"/>
      <c r="F311" s="11"/>
    </row>
    <row r="312" spans="1:6" s="7" customFormat="1">
      <c r="A312" s="6"/>
      <c r="B312" s="10"/>
      <c r="C312" s="10"/>
      <c r="D312" s="11"/>
      <c r="E312" s="11"/>
      <c r="F312" s="11"/>
    </row>
    <row r="313" spans="1:6" s="7" customFormat="1">
      <c r="A313" s="6"/>
      <c r="B313" s="10"/>
      <c r="C313" s="10"/>
      <c r="D313" s="11"/>
      <c r="E313" s="11"/>
      <c r="F313" s="11"/>
    </row>
    <row r="314" spans="1:6" s="7" customFormat="1">
      <c r="A314" s="6"/>
      <c r="B314" s="10"/>
      <c r="C314" s="10"/>
      <c r="D314" s="11"/>
      <c r="E314" s="11"/>
      <c r="F314" s="11"/>
    </row>
    <row r="315" spans="1:6" s="7" customFormat="1">
      <c r="A315" s="6"/>
      <c r="B315" s="10"/>
      <c r="C315" s="10"/>
      <c r="D315" s="11"/>
      <c r="E315" s="11"/>
      <c r="F315" s="11"/>
    </row>
    <row r="316" spans="1:6" s="7" customFormat="1">
      <c r="A316" s="6"/>
      <c r="B316" s="10"/>
      <c r="C316" s="10"/>
      <c r="D316" s="11"/>
      <c r="E316" s="11"/>
      <c r="F316" s="11"/>
    </row>
    <row r="317" spans="1:6" s="7" customFormat="1">
      <c r="A317" s="6"/>
      <c r="B317" s="10"/>
      <c r="C317" s="10"/>
      <c r="D317" s="11"/>
      <c r="E317" s="11"/>
      <c r="F317" s="11"/>
    </row>
    <row r="318" spans="1:6" s="7" customFormat="1">
      <c r="A318" s="6"/>
      <c r="B318" s="10"/>
      <c r="C318" s="10"/>
      <c r="D318" s="11"/>
      <c r="E318" s="11"/>
      <c r="F318" s="11"/>
    </row>
    <row r="319" spans="1:6" s="7" customFormat="1">
      <c r="A319" s="6"/>
      <c r="B319" s="10"/>
      <c r="C319" s="10"/>
      <c r="D319" s="11"/>
      <c r="E319" s="11"/>
      <c r="F319" s="11"/>
    </row>
    <row r="320" spans="1:6" s="7" customFormat="1">
      <c r="A320" s="6"/>
      <c r="B320" s="10"/>
      <c r="C320" s="10"/>
      <c r="D320" s="11"/>
      <c r="E320" s="11"/>
      <c r="F320" s="11"/>
    </row>
    <row r="321" spans="1:6" s="7" customFormat="1">
      <c r="A321" s="6"/>
      <c r="B321" s="10"/>
      <c r="C321" s="10"/>
      <c r="D321" s="11"/>
      <c r="E321" s="11"/>
      <c r="F321" s="11"/>
    </row>
    <row r="322" spans="1:6" s="7" customFormat="1">
      <c r="A322" s="6"/>
      <c r="B322" s="10"/>
      <c r="C322" s="10"/>
      <c r="D322" s="11"/>
      <c r="E322" s="11"/>
      <c r="F322" s="11"/>
    </row>
    <row r="323" spans="1:6" s="7" customFormat="1">
      <c r="A323" s="6"/>
      <c r="B323" s="10"/>
      <c r="C323" s="10"/>
      <c r="D323" s="11"/>
      <c r="E323" s="11"/>
      <c r="F323" s="11"/>
    </row>
    <row r="324" spans="1:6" s="7" customFormat="1">
      <c r="A324" s="6"/>
      <c r="B324" s="10"/>
      <c r="C324" s="10"/>
      <c r="D324" s="11"/>
      <c r="E324" s="11"/>
      <c r="F324" s="11"/>
    </row>
    <row r="325" spans="1:6" s="7" customFormat="1">
      <c r="A325" s="6"/>
      <c r="B325" s="10"/>
      <c r="C325" s="10"/>
      <c r="D325" s="11"/>
      <c r="E325" s="11"/>
      <c r="F325" s="11"/>
    </row>
    <row r="326" spans="1:6" s="7" customFormat="1">
      <c r="A326" s="6"/>
      <c r="B326" s="10"/>
      <c r="C326" s="10"/>
      <c r="D326" s="11"/>
      <c r="E326" s="11"/>
      <c r="F326" s="11"/>
    </row>
    <row r="327" spans="1:6" s="7" customFormat="1">
      <c r="A327" s="6"/>
      <c r="B327" s="10"/>
      <c r="C327" s="10"/>
      <c r="D327" s="11"/>
      <c r="E327" s="11"/>
      <c r="F327" s="11"/>
    </row>
    <row r="328" spans="1:6" s="7" customFormat="1">
      <c r="A328" s="6"/>
      <c r="B328" s="10"/>
      <c r="C328" s="10"/>
      <c r="D328" s="11"/>
      <c r="E328" s="11"/>
      <c r="F328" s="11"/>
    </row>
    <row r="329" spans="1:6" s="7" customFormat="1">
      <c r="A329" s="6"/>
      <c r="B329" s="10"/>
      <c r="C329" s="10"/>
      <c r="D329" s="11"/>
      <c r="E329" s="11"/>
      <c r="F329" s="11"/>
    </row>
    <row r="330" spans="1:6" s="7" customFormat="1">
      <c r="A330" s="6"/>
      <c r="B330" s="10"/>
      <c r="C330" s="10"/>
      <c r="D330" s="11"/>
      <c r="E330" s="11"/>
      <c r="F330" s="11"/>
    </row>
    <row r="331" spans="1:6" s="7" customFormat="1">
      <c r="A331" s="6"/>
      <c r="B331" s="10"/>
      <c r="C331" s="10"/>
      <c r="D331" s="11"/>
      <c r="E331" s="11"/>
      <c r="F331" s="11"/>
    </row>
    <row r="332" spans="1:6" s="7" customFormat="1">
      <c r="A332" s="6"/>
      <c r="B332" s="10"/>
      <c r="C332" s="10"/>
      <c r="D332" s="11"/>
      <c r="E332" s="11"/>
      <c r="F332" s="11"/>
    </row>
    <row r="333" spans="1:6" s="7" customFormat="1">
      <c r="A333" s="6"/>
      <c r="B333" s="10"/>
      <c r="C333" s="10"/>
      <c r="D333" s="11"/>
      <c r="E333" s="11"/>
      <c r="F333" s="11"/>
    </row>
    <row r="334" spans="1:6" s="7" customFormat="1">
      <c r="A334" s="6"/>
      <c r="B334" s="10"/>
      <c r="C334" s="10"/>
      <c r="D334" s="11"/>
      <c r="E334" s="11"/>
      <c r="F334" s="11"/>
    </row>
    <row r="335" spans="1:6" s="7" customFormat="1">
      <c r="A335" s="6"/>
      <c r="B335" s="10"/>
      <c r="C335" s="10"/>
      <c r="D335" s="11"/>
      <c r="E335" s="11"/>
      <c r="F335" s="11"/>
    </row>
    <row r="336" spans="1:6" s="7" customFormat="1">
      <c r="A336" s="6"/>
      <c r="B336" s="10"/>
      <c r="C336" s="10"/>
      <c r="D336" s="11"/>
      <c r="E336" s="11"/>
      <c r="F336" s="11"/>
    </row>
    <row r="337" spans="1:6" s="7" customFormat="1">
      <c r="A337" s="6"/>
      <c r="B337" s="10"/>
      <c r="C337" s="10"/>
      <c r="D337" s="11"/>
      <c r="E337" s="11"/>
      <c r="F337" s="11"/>
    </row>
    <row r="338" spans="1:6" s="7" customFormat="1">
      <c r="A338" s="6"/>
      <c r="B338" s="10"/>
      <c r="C338" s="10"/>
      <c r="D338" s="11"/>
      <c r="E338" s="11"/>
      <c r="F338" s="11"/>
    </row>
    <row r="339" spans="1:6" s="7" customFormat="1">
      <c r="A339" s="6"/>
      <c r="B339" s="10"/>
      <c r="C339" s="10"/>
      <c r="D339" s="11"/>
      <c r="E339" s="11"/>
      <c r="F339" s="11"/>
    </row>
    <row r="340" spans="1:6" s="7" customFormat="1">
      <c r="A340" s="6"/>
      <c r="B340" s="10"/>
      <c r="C340" s="10"/>
      <c r="D340" s="11"/>
      <c r="E340" s="11"/>
      <c r="F340" s="11"/>
    </row>
    <row r="341" spans="1:6" s="7" customFormat="1">
      <c r="A341" s="6"/>
      <c r="B341" s="10"/>
      <c r="C341" s="10"/>
      <c r="D341" s="11"/>
      <c r="E341" s="11"/>
      <c r="F341" s="11"/>
    </row>
    <row r="342" spans="1:6" s="7" customFormat="1">
      <c r="A342" s="6"/>
      <c r="B342" s="10"/>
      <c r="C342" s="10"/>
      <c r="D342" s="11"/>
      <c r="E342" s="11"/>
      <c r="F342" s="11"/>
    </row>
    <row r="343" spans="1:6" s="7" customFormat="1">
      <c r="A343" s="6"/>
      <c r="B343" s="10"/>
      <c r="C343" s="10"/>
      <c r="D343" s="11"/>
      <c r="E343" s="11"/>
      <c r="F343" s="11"/>
    </row>
    <row r="344" spans="1:6" s="7" customFormat="1">
      <c r="A344" s="6"/>
      <c r="B344" s="10"/>
      <c r="C344" s="10"/>
      <c r="D344" s="11"/>
      <c r="E344" s="11"/>
      <c r="F344" s="11"/>
    </row>
    <row r="345" spans="1:6" s="7" customFormat="1">
      <c r="A345" s="6"/>
      <c r="B345" s="10"/>
      <c r="C345" s="10"/>
      <c r="D345" s="11"/>
      <c r="E345" s="11"/>
      <c r="F345" s="11"/>
    </row>
    <row r="346" spans="1:6" s="7" customFormat="1">
      <c r="A346" s="6"/>
      <c r="B346" s="10"/>
      <c r="C346" s="10"/>
      <c r="D346" s="11"/>
      <c r="E346" s="11"/>
      <c r="F346" s="11"/>
    </row>
    <row r="347" spans="1:6" s="7" customFormat="1">
      <c r="A347" s="6"/>
      <c r="B347" s="10"/>
      <c r="C347" s="10"/>
      <c r="D347" s="11"/>
      <c r="E347" s="11"/>
      <c r="F347" s="11"/>
    </row>
    <row r="348" spans="1:6" s="7" customFormat="1">
      <c r="A348" s="6"/>
      <c r="B348" s="10"/>
      <c r="C348" s="10"/>
      <c r="D348" s="11"/>
      <c r="E348" s="11"/>
      <c r="F348" s="11"/>
    </row>
    <row r="349" spans="1:6" s="7" customFormat="1">
      <c r="A349" s="6"/>
      <c r="B349" s="10"/>
      <c r="C349" s="10"/>
      <c r="D349" s="11"/>
      <c r="E349" s="11"/>
      <c r="F349" s="11"/>
    </row>
    <row r="350" spans="1:6" s="7" customFormat="1">
      <c r="A350" s="6"/>
      <c r="B350" s="10"/>
      <c r="C350" s="10"/>
      <c r="D350" s="11"/>
      <c r="E350" s="11"/>
      <c r="F350" s="11"/>
    </row>
    <row r="351" spans="1:6" s="7" customFormat="1">
      <c r="A351" s="6"/>
      <c r="B351" s="10"/>
      <c r="C351" s="10"/>
      <c r="D351" s="11"/>
      <c r="E351" s="11"/>
      <c r="F351" s="11"/>
    </row>
    <row r="352" spans="1:6" s="7" customFormat="1">
      <c r="A352" s="6"/>
      <c r="B352" s="10"/>
      <c r="C352" s="10"/>
      <c r="D352" s="11"/>
      <c r="E352" s="11"/>
      <c r="F352" s="11"/>
    </row>
    <row r="353" spans="1:6" s="7" customFormat="1">
      <c r="A353" s="6"/>
      <c r="B353" s="10"/>
      <c r="C353" s="10"/>
      <c r="D353" s="11"/>
      <c r="E353" s="11"/>
      <c r="F353" s="11"/>
    </row>
    <row r="354" spans="1:6" s="7" customFormat="1">
      <c r="A354" s="6"/>
      <c r="B354" s="10"/>
      <c r="C354" s="10"/>
      <c r="D354" s="11"/>
      <c r="E354" s="11"/>
      <c r="F354" s="11"/>
    </row>
    <row r="355" spans="1:6" s="7" customFormat="1">
      <c r="A355" s="6"/>
      <c r="B355" s="10"/>
      <c r="C355" s="10"/>
      <c r="D355" s="11"/>
      <c r="E355" s="11"/>
      <c r="F355" s="11"/>
    </row>
    <row r="356" spans="1:6" s="7" customFormat="1">
      <c r="A356" s="6"/>
      <c r="B356" s="10"/>
      <c r="C356" s="10"/>
      <c r="D356" s="11"/>
      <c r="E356" s="11"/>
      <c r="F356" s="11"/>
    </row>
    <row r="357" spans="1:6" s="7" customFormat="1">
      <c r="A357" s="6"/>
      <c r="B357" s="10"/>
      <c r="C357" s="10"/>
      <c r="D357" s="11"/>
      <c r="E357" s="11"/>
      <c r="F357" s="11"/>
    </row>
    <row r="358" spans="1:6" s="7" customFormat="1">
      <c r="A358" s="6"/>
      <c r="B358" s="10"/>
      <c r="C358" s="10"/>
      <c r="D358" s="11"/>
      <c r="E358" s="11"/>
      <c r="F358" s="11"/>
    </row>
    <row r="359" spans="1:6" s="7" customFormat="1">
      <c r="A359" s="6"/>
      <c r="B359" s="10"/>
      <c r="C359" s="10"/>
      <c r="D359" s="11"/>
      <c r="E359" s="11"/>
      <c r="F359" s="11"/>
    </row>
    <row r="360" spans="1:6" s="7" customFormat="1">
      <c r="A360" s="6"/>
      <c r="B360" s="10"/>
      <c r="C360" s="10"/>
      <c r="D360" s="11"/>
      <c r="E360" s="11"/>
      <c r="F360" s="11"/>
    </row>
    <row r="361" spans="1:6" s="7" customFormat="1">
      <c r="A361" s="6"/>
      <c r="B361" s="10"/>
      <c r="C361" s="10"/>
      <c r="D361" s="11"/>
      <c r="E361" s="11"/>
      <c r="F361" s="11"/>
    </row>
    <row r="362" spans="1:6" s="7" customFormat="1">
      <c r="A362" s="6"/>
      <c r="B362" s="10"/>
      <c r="C362" s="10"/>
      <c r="D362" s="11"/>
      <c r="E362" s="11"/>
      <c r="F362" s="11"/>
    </row>
    <row r="363" spans="1:6" s="7" customFormat="1">
      <c r="A363" s="6"/>
      <c r="B363" s="10"/>
      <c r="C363" s="10"/>
      <c r="D363" s="11"/>
      <c r="E363" s="11"/>
      <c r="F363" s="11"/>
    </row>
    <row r="364" spans="1:6" s="7" customFormat="1">
      <c r="A364" s="6"/>
      <c r="B364" s="10"/>
      <c r="C364" s="10"/>
      <c r="D364" s="11"/>
      <c r="E364" s="11"/>
      <c r="F364" s="11"/>
    </row>
    <row r="365" spans="1:6" s="7" customFormat="1">
      <c r="A365" s="6"/>
      <c r="B365" s="10"/>
      <c r="C365" s="10"/>
      <c r="D365" s="11"/>
      <c r="E365" s="11"/>
      <c r="F365" s="11"/>
    </row>
    <row r="366" spans="1:6" s="7" customFormat="1">
      <c r="A366" s="6"/>
      <c r="B366" s="10"/>
      <c r="C366" s="10"/>
      <c r="D366" s="11"/>
      <c r="E366" s="11"/>
      <c r="F366" s="11"/>
    </row>
    <row r="367" spans="1:6" s="7" customFormat="1">
      <c r="A367" s="6"/>
      <c r="B367" s="10"/>
      <c r="C367" s="10"/>
      <c r="D367" s="11"/>
      <c r="E367" s="11"/>
      <c r="F367" s="11"/>
    </row>
    <row r="368" spans="1:6" s="7" customFormat="1">
      <c r="A368" s="6"/>
      <c r="B368" s="10"/>
      <c r="C368" s="10"/>
      <c r="D368" s="11"/>
      <c r="E368" s="11"/>
      <c r="F368" s="11"/>
    </row>
    <row r="369" spans="1:6" s="7" customFormat="1">
      <c r="A369" s="6"/>
      <c r="B369" s="10"/>
      <c r="C369" s="10"/>
      <c r="D369" s="11"/>
      <c r="E369" s="11"/>
      <c r="F369" s="11"/>
    </row>
    <row r="370" spans="1:6" s="7" customFormat="1">
      <c r="A370" s="6"/>
      <c r="B370" s="10"/>
      <c r="C370" s="10"/>
      <c r="D370" s="11"/>
      <c r="E370" s="11"/>
      <c r="F370" s="11"/>
    </row>
    <row r="371" spans="1:6" s="7" customFormat="1">
      <c r="A371" s="6"/>
      <c r="B371" s="10"/>
      <c r="C371" s="10"/>
      <c r="D371" s="11"/>
      <c r="E371" s="11"/>
      <c r="F371" s="11"/>
    </row>
    <row r="372" spans="1:6" s="7" customFormat="1">
      <c r="A372" s="6"/>
      <c r="B372" s="10"/>
      <c r="C372" s="10"/>
      <c r="D372" s="11"/>
      <c r="E372" s="11"/>
      <c r="F372" s="11"/>
    </row>
    <row r="373" spans="1:6" s="7" customFormat="1">
      <c r="A373" s="6"/>
      <c r="B373" s="10"/>
      <c r="C373" s="10"/>
      <c r="D373" s="11"/>
      <c r="E373" s="11"/>
      <c r="F373" s="11"/>
    </row>
    <row r="374" spans="1:6" s="7" customFormat="1">
      <c r="A374" s="6"/>
      <c r="B374" s="10"/>
      <c r="C374" s="10"/>
      <c r="D374" s="11"/>
      <c r="E374" s="11"/>
      <c r="F374" s="11"/>
    </row>
    <row r="375" spans="1:6" s="7" customFormat="1">
      <c r="A375" s="6"/>
      <c r="B375" s="10"/>
      <c r="C375" s="10"/>
      <c r="D375" s="11"/>
      <c r="E375" s="11"/>
      <c r="F375" s="11"/>
    </row>
    <row r="376" spans="1:6" s="7" customFormat="1">
      <c r="A376" s="6"/>
      <c r="B376" s="10"/>
      <c r="C376" s="10"/>
      <c r="D376" s="11"/>
      <c r="E376" s="11"/>
      <c r="F376" s="11"/>
    </row>
    <row r="377" spans="1:6" s="7" customFormat="1">
      <c r="A377" s="6"/>
      <c r="B377" s="10"/>
      <c r="C377" s="10"/>
      <c r="D377" s="11"/>
      <c r="E377" s="11"/>
      <c r="F377" s="11"/>
    </row>
    <row r="378" spans="1:6" s="7" customFormat="1">
      <c r="A378" s="6"/>
      <c r="B378" s="10"/>
      <c r="C378" s="10"/>
      <c r="D378" s="11"/>
      <c r="E378" s="11"/>
      <c r="F378" s="11"/>
    </row>
    <row r="379" spans="1:6" s="7" customFormat="1">
      <c r="A379" s="6"/>
      <c r="B379" s="10"/>
      <c r="C379" s="10"/>
      <c r="D379" s="11"/>
      <c r="E379" s="11"/>
      <c r="F379" s="11"/>
    </row>
    <row r="380" spans="1:6" s="7" customFormat="1">
      <c r="A380" s="6"/>
      <c r="B380" s="10"/>
      <c r="C380" s="10"/>
      <c r="D380" s="11"/>
      <c r="E380" s="11"/>
      <c r="F380" s="11"/>
    </row>
    <row r="381" spans="1:6" s="7" customFormat="1">
      <c r="A381" s="6"/>
      <c r="B381" s="10"/>
      <c r="C381" s="10"/>
      <c r="D381" s="11"/>
      <c r="E381" s="11"/>
      <c r="F381" s="11"/>
    </row>
    <row r="382" spans="1:6" s="7" customFormat="1">
      <c r="A382" s="6"/>
      <c r="B382" s="10"/>
      <c r="C382" s="10"/>
      <c r="D382" s="11"/>
      <c r="E382" s="11"/>
      <c r="F382" s="11"/>
    </row>
    <row r="383" spans="1:6" s="7" customFormat="1">
      <c r="A383" s="6"/>
      <c r="B383" s="10"/>
      <c r="C383" s="10"/>
      <c r="D383" s="11"/>
      <c r="E383" s="11"/>
      <c r="F383" s="11"/>
    </row>
    <row r="384" spans="1:6" s="7" customFormat="1">
      <c r="A384" s="6"/>
      <c r="B384" s="10"/>
      <c r="C384" s="10"/>
      <c r="D384" s="11"/>
      <c r="E384" s="11"/>
      <c r="F384" s="11"/>
    </row>
    <row r="385" spans="1:6" s="7" customFormat="1">
      <c r="A385" s="6"/>
      <c r="B385" s="10"/>
      <c r="C385" s="10"/>
      <c r="D385" s="11"/>
      <c r="E385" s="11"/>
      <c r="F385" s="11"/>
    </row>
    <row r="386" spans="1:6" s="7" customFormat="1">
      <c r="A386" s="6"/>
      <c r="B386" s="10"/>
      <c r="C386" s="10"/>
      <c r="D386" s="11"/>
      <c r="E386" s="11"/>
      <c r="F386" s="11"/>
    </row>
    <row r="387" spans="1:6" s="7" customFormat="1">
      <c r="A387" s="6"/>
      <c r="B387" s="10"/>
      <c r="C387" s="10"/>
      <c r="D387" s="11"/>
      <c r="E387" s="11"/>
      <c r="F387" s="11"/>
    </row>
    <row r="388" spans="1:6" s="7" customFormat="1">
      <c r="A388" s="6"/>
      <c r="B388" s="10"/>
      <c r="C388" s="10"/>
      <c r="D388" s="11"/>
      <c r="E388" s="11"/>
      <c r="F388" s="11"/>
    </row>
    <row r="389" spans="1:6" s="7" customFormat="1">
      <c r="A389" s="6"/>
      <c r="B389" s="10"/>
      <c r="C389" s="10"/>
      <c r="D389" s="11"/>
      <c r="E389" s="11"/>
      <c r="F389" s="11"/>
    </row>
    <row r="390" spans="1:6" s="7" customFormat="1">
      <c r="A390" s="6"/>
      <c r="B390" s="10"/>
      <c r="C390" s="10"/>
      <c r="D390" s="11"/>
      <c r="E390" s="11"/>
      <c r="F390" s="11"/>
    </row>
    <row r="391" spans="1:6" s="7" customFormat="1">
      <c r="A391" s="6"/>
      <c r="B391" s="10"/>
      <c r="C391" s="10"/>
      <c r="D391" s="11"/>
      <c r="E391" s="11"/>
      <c r="F391" s="11"/>
    </row>
    <row r="392" spans="1:6" s="7" customFormat="1">
      <c r="A392" s="6"/>
      <c r="B392" s="10"/>
      <c r="C392" s="10"/>
      <c r="D392" s="11"/>
      <c r="E392" s="11"/>
      <c r="F392" s="11"/>
    </row>
    <row r="393" spans="1:6" s="7" customFormat="1">
      <c r="A393" s="6"/>
      <c r="B393" s="10"/>
      <c r="C393" s="10"/>
      <c r="D393" s="11"/>
      <c r="E393" s="11"/>
      <c r="F393" s="11"/>
    </row>
    <row r="394" spans="1:6" s="7" customFormat="1">
      <c r="A394" s="6"/>
      <c r="B394" s="10"/>
      <c r="C394" s="10"/>
      <c r="D394" s="11"/>
      <c r="E394" s="11"/>
      <c r="F394" s="11"/>
    </row>
    <row r="395" spans="1:6" s="7" customFormat="1">
      <c r="A395" s="6"/>
      <c r="B395" s="10"/>
      <c r="C395" s="10"/>
      <c r="D395" s="11"/>
      <c r="E395" s="11"/>
      <c r="F395" s="11"/>
    </row>
    <row r="396" spans="1:6" s="7" customFormat="1">
      <c r="A396" s="6"/>
      <c r="B396" s="10"/>
      <c r="C396" s="10"/>
      <c r="D396" s="11"/>
      <c r="E396" s="11"/>
      <c r="F396" s="11"/>
    </row>
    <row r="397" spans="1:6" s="7" customFormat="1">
      <c r="A397" s="6"/>
      <c r="B397" s="10"/>
      <c r="C397" s="10"/>
      <c r="D397" s="11"/>
      <c r="E397" s="11"/>
      <c r="F397" s="11"/>
    </row>
    <row r="398" spans="1:6" s="7" customFormat="1">
      <c r="A398" s="6"/>
      <c r="B398" s="10"/>
      <c r="C398" s="10"/>
      <c r="D398" s="11"/>
      <c r="E398" s="11"/>
      <c r="F398" s="11"/>
    </row>
    <row r="399" spans="1:6" s="7" customFormat="1">
      <c r="A399" s="6"/>
      <c r="B399" s="10"/>
      <c r="C399" s="10"/>
      <c r="D399" s="11"/>
      <c r="E399" s="11"/>
      <c r="F399" s="11"/>
    </row>
    <row r="400" spans="1:6" s="7" customFormat="1">
      <c r="A400" s="6"/>
      <c r="B400" s="10"/>
      <c r="C400" s="10"/>
      <c r="D400" s="11"/>
      <c r="E400" s="11"/>
      <c r="F400" s="11"/>
    </row>
    <row r="401" spans="1:6" s="7" customFormat="1">
      <c r="A401" s="6"/>
      <c r="B401" s="10"/>
      <c r="C401" s="10"/>
      <c r="D401" s="11"/>
      <c r="E401" s="11"/>
      <c r="F401" s="11"/>
    </row>
    <row r="402" spans="1:6" s="7" customFormat="1">
      <c r="A402" s="6"/>
      <c r="B402" s="10"/>
      <c r="C402" s="10"/>
      <c r="D402" s="11"/>
      <c r="E402" s="11"/>
      <c r="F402" s="11"/>
    </row>
    <row r="403" spans="1:6" s="7" customFormat="1">
      <c r="A403" s="6"/>
      <c r="B403" s="10"/>
      <c r="C403" s="10"/>
      <c r="D403" s="11"/>
      <c r="E403" s="11"/>
      <c r="F403" s="11"/>
    </row>
    <row r="404" spans="1:6" s="7" customFormat="1">
      <c r="A404" s="6"/>
      <c r="B404" s="10"/>
      <c r="C404" s="10"/>
      <c r="D404" s="11"/>
      <c r="E404" s="11"/>
      <c r="F404" s="11"/>
    </row>
    <row r="405" spans="1:6" s="7" customFormat="1">
      <c r="A405" s="6"/>
      <c r="B405" s="10"/>
      <c r="C405" s="10"/>
      <c r="D405" s="11"/>
      <c r="E405" s="11"/>
      <c r="F405" s="11"/>
    </row>
    <row r="406" spans="1:6" s="7" customFormat="1">
      <c r="A406" s="6"/>
      <c r="B406" s="10"/>
      <c r="C406" s="10"/>
      <c r="D406" s="11"/>
      <c r="E406" s="11"/>
      <c r="F406" s="11"/>
    </row>
    <row r="407" spans="1:6" s="7" customFormat="1">
      <c r="A407" s="6"/>
      <c r="B407" s="10"/>
      <c r="C407" s="10"/>
      <c r="D407" s="11"/>
      <c r="E407" s="11"/>
      <c r="F407" s="11"/>
    </row>
    <row r="408" spans="1:6" s="7" customFormat="1">
      <c r="A408" s="6"/>
      <c r="B408" s="10"/>
      <c r="C408" s="10"/>
      <c r="D408" s="11"/>
      <c r="E408" s="11"/>
      <c r="F408" s="11"/>
    </row>
    <row r="409" spans="1:6" s="7" customFormat="1">
      <c r="A409" s="6"/>
      <c r="B409" s="10"/>
      <c r="C409" s="10"/>
      <c r="D409" s="11"/>
      <c r="E409" s="11"/>
      <c r="F409" s="11"/>
    </row>
    <row r="410" spans="1:6" s="7" customFormat="1">
      <c r="A410" s="6"/>
      <c r="B410" s="10"/>
      <c r="C410" s="10"/>
      <c r="D410" s="11"/>
      <c r="E410" s="11"/>
      <c r="F410" s="11"/>
    </row>
    <row r="411" spans="1:6" s="7" customFormat="1">
      <c r="A411" s="6"/>
      <c r="B411" s="10"/>
      <c r="C411" s="10"/>
      <c r="D411" s="11"/>
      <c r="E411" s="11"/>
      <c r="F411" s="11"/>
    </row>
    <row r="412" spans="1:6" s="7" customFormat="1">
      <c r="A412" s="6"/>
      <c r="B412" s="10"/>
      <c r="C412" s="10"/>
      <c r="D412" s="11"/>
      <c r="E412" s="11"/>
      <c r="F412" s="11"/>
    </row>
    <row r="413" spans="1:6" s="7" customFormat="1">
      <c r="A413" s="6"/>
      <c r="B413" s="10"/>
      <c r="C413" s="10"/>
      <c r="D413" s="11"/>
      <c r="E413" s="11"/>
      <c r="F413" s="11"/>
    </row>
    <row r="414" spans="1:6" s="7" customFormat="1">
      <c r="A414" s="6"/>
      <c r="B414" s="10"/>
      <c r="C414" s="10"/>
      <c r="D414" s="11"/>
      <c r="E414" s="11"/>
      <c r="F414" s="11"/>
    </row>
    <row r="415" spans="1:6" s="7" customFormat="1">
      <c r="A415" s="6"/>
      <c r="B415" s="10"/>
      <c r="C415" s="10"/>
      <c r="D415" s="11"/>
      <c r="E415" s="11"/>
      <c r="F415" s="11"/>
    </row>
    <row r="416" spans="1:6" s="7" customFormat="1">
      <c r="A416" s="6"/>
      <c r="B416" s="10"/>
      <c r="C416" s="10"/>
      <c r="D416" s="11"/>
      <c r="E416" s="11"/>
      <c r="F416" s="11"/>
    </row>
    <row r="417" spans="1:6" s="7" customFormat="1">
      <c r="A417" s="6"/>
      <c r="B417" s="10"/>
      <c r="C417" s="10"/>
      <c r="D417" s="11"/>
      <c r="E417" s="11"/>
      <c r="F417" s="11"/>
    </row>
    <row r="418" spans="1:6" s="7" customFormat="1">
      <c r="A418" s="6"/>
      <c r="B418" s="10"/>
      <c r="C418" s="10"/>
      <c r="D418" s="11"/>
      <c r="E418" s="11"/>
      <c r="F418" s="11"/>
    </row>
    <row r="419" spans="1:6" s="7" customFormat="1">
      <c r="A419" s="6"/>
      <c r="B419" s="10"/>
      <c r="C419" s="10"/>
      <c r="D419" s="11"/>
      <c r="E419" s="11"/>
      <c r="F419" s="11"/>
    </row>
    <row r="420" spans="1:6" s="7" customFormat="1">
      <c r="A420" s="6"/>
      <c r="B420" s="10"/>
      <c r="C420" s="10"/>
      <c r="D420" s="11"/>
      <c r="E420" s="11"/>
      <c r="F420" s="11"/>
    </row>
    <row r="421" spans="1:6" s="7" customFormat="1">
      <c r="A421" s="6"/>
      <c r="B421" s="10"/>
      <c r="C421" s="10"/>
      <c r="D421" s="11"/>
      <c r="E421" s="11"/>
      <c r="F421" s="11"/>
    </row>
    <row r="422" spans="1:6" s="7" customFormat="1">
      <c r="A422" s="6"/>
      <c r="B422" s="10"/>
      <c r="C422" s="10"/>
      <c r="D422" s="11"/>
      <c r="E422" s="11"/>
      <c r="F422" s="11"/>
    </row>
    <row r="423" spans="1:6" s="7" customFormat="1">
      <c r="A423" s="6"/>
      <c r="B423" s="10"/>
      <c r="C423" s="10"/>
      <c r="D423" s="11"/>
      <c r="E423" s="11"/>
      <c r="F423" s="11"/>
    </row>
    <row r="424" spans="1:6" s="7" customFormat="1">
      <c r="A424" s="6"/>
      <c r="B424" s="10"/>
      <c r="C424" s="10"/>
      <c r="D424" s="11"/>
      <c r="E424" s="11"/>
      <c r="F424" s="11"/>
    </row>
    <row r="425" spans="1:6" s="7" customFormat="1">
      <c r="A425" s="6"/>
      <c r="B425" s="10"/>
      <c r="C425" s="10"/>
      <c r="D425" s="11"/>
      <c r="E425" s="11"/>
      <c r="F425" s="11"/>
    </row>
    <row r="426" spans="1:6" s="7" customFormat="1">
      <c r="A426" s="6"/>
      <c r="B426" s="10"/>
      <c r="C426" s="10"/>
      <c r="D426" s="11"/>
      <c r="E426" s="11"/>
      <c r="F426" s="11"/>
    </row>
    <row r="427" spans="1:6" s="7" customFormat="1">
      <c r="A427" s="6"/>
      <c r="B427" s="10"/>
      <c r="C427" s="10"/>
      <c r="D427" s="11"/>
      <c r="E427" s="11"/>
      <c r="F427" s="11"/>
    </row>
    <row r="428" spans="1:6" s="7" customFormat="1">
      <c r="A428" s="6"/>
      <c r="B428" s="10"/>
      <c r="C428" s="10"/>
      <c r="D428" s="11"/>
      <c r="E428" s="11"/>
      <c r="F428" s="11"/>
    </row>
    <row r="429" spans="1:6" s="7" customFormat="1">
      <c r="A429" s="6"/>
      <c r="B429" s="10"/>
      <c r="C429" s="10"/>
      <c r="D429" s="11"/>
      <c r="E429" s="11"/>
      <c r="F429" s="11"/>
    </row>
    <row r="430" spans="1:6" s="7" customFormat="1">
      <c r="A430" s="6"/>
      <c r="B430" s="10"/>
      <c r="C430" s="10"/>
      <c r="D430" s="11"/>
      <c r="E430" s="11"/>
      <c r="F430" s="11"/>
    </row>
    <row r="431" spans="1:6" s="7" customFormat="1">
      <c r="A431" s="6"/>
      <c r="B431" s="10"/>
      <c r="C431" s="10"/>
      <c r="D431" s="11"/>
      <c r="E431" s="11"/>
      <c r="F431" s="11"/>
    </row>
    <row r="432" spans="1:6" s="7" customFormat="1">
      <c r="A432" s="6"/>
      <c r="B432" s="10"/>
      <c r="C432" s="10"/>
      <c r="D432" s="11"/>
      <c r="E432" s="11"/>
      <c r="F432" s="11"/>
    </row>
    <row r="433" spans="1:6" s="7" customFormat="1">
      <c r="A433" s="6"/>
      <c r="B433" s="10"/>
      <c r="C433" s="10"/>
      <c r="D433" s="11"/>
      <c r="E433" s="11"/>
      <c r="F433" s="11"/>
    </row>
    <row r="434" spans="1:6" s="7" customFormat="1">
      <c r="A434" s="6"/>
      <c r="B434" s="10"/>
      <c r="C434" s="10"/>
      <c r="D434" s="11"/>
      <c r="E434" s="11"/>
      <c r="F434" s="11"/>
    </row>
    <row r="435" spans="1:6" s="7" customFormat="1">
      <c r="A435" s="6"/>
      <c r="B435" s="10"/>
      <c r="C435" s="10"/>
      <c r="D435" s="11"/>
      <c r="E435" s="11"/>
      <c r="F435" s="11"/>
    </row>
    <row r="436" spans="1:6" s="7" customFormat="1">
      <c r="A436" s="6"/>
      <c r="B436" s="10"/>
      <c r="C436" s="10"/>
      <c r="D436" s="11"/>
      <c r="E436" s="11"/>
      <c r="F436" s="11"/>
    </row>
    <row r="437" spans="1:6" s="7" customFormat="1">
      <c r="A437" s="6"/>
      <c r="B437" s="10"/>
      <c r="C437" s="10"/>
      <c r="D437" s="11"/>
      <c r="E437" s="11"/>
      <c r="F437" s="11"/>
    </row>
    <row r="438" spans="1:6" s="7" customFormat="1">
      <c r="A438" s="6"/>
      <c r="B438" s="10"/>
      <c r="C438" s="10"/>
      <c r="D438" s="11"/>
      <c r="E438" s="11"/>
      <c r="F438" s="11"/>
    </row>
    <row r="439" spans="1:6" s="7" customFormat="1">
      <c r="A439" s="6"/>
      <c r="B439" s="10"/>
      <c r="C439" s="10"/>
      <c r="D439" s="11"/>
      <c r="E439" s="11"/>
      <c r="F439" s="11"/>
    </row>
    <row r="440" spans="1:6" s="7" customFormat="1">
      <c r="A440" s="6"/>
      <c r="B440" s="10"/>
      <c r="C440" s="10"/>
      <c r="D440" s="11"/>
      <c r="E440" s="11"/>
      <c r="F440" s="11"/>
    </row>
    <row r="441" spans="1:6" s="7" customFormat="1">
      <c r="A441" s="6"/>
      <c r="B441" s="10"/>
      <c r="C441" s="10"/>
      <c r="D441" s="11"/>
      <c r="E441" s="11"/>
      <c r="F441" s="11"/>
    </row>
    <row r="442" spans="1:6" s="7" customFormat="1">
      <c r="A442" s="6"/>
      <c r="B442" s="10"/>
      <c r="C442" s="10"/>
      <c r="D442" s="11"/>
      <c r="E442" s="11"/>
      <c r="F442" s="11"/>
    </row>
    <row r="443" spans="1:6" s="7" customFormat="1">
      <c r="A443" s="6"/>
      <c r="B443" s="10"/>
      <c r="C443" s="10"/>
      <c r="D443" s="11"/>
      <c r="E443" s="11"/>
      <c r="F443" s="11"/>
    </row>
    <row r="444" spans="1:6" s="7" customFormat="1">
      <c r="A444" s="6"/>
      <c r="B444" s="10"/>
      <c r="C444" s="10"/>
      <c r="D444" s="11"/>
      <c r="E444" s="11"/>
      <c r="F444" s="11"/>
    </row>
    <row r="445" spans="1:6" s="7" customFormat="1">
      <c r="A445" s="6"/>
      <c r="B445" s="10"/>
      <c r="C445" s="10"/>
      <c r="D445" s="11"/>
      <c r="E445" s="11"/>
      <c r="F445" s="11"/>
    </row>
    <row r="446" spans="1:6" s="7" customFormat="1">
      <c r="A446" s="6"/>
      <c r="B446" s="10"/>
      <c r="C446" s="10"/>
      <c r="D446" s="11"/>
      <c r="E446" s="11"/>
      <c r="F446" s="11"/>
    </row>
    <row r="447" spans="1:6" s="7" customFormat="1">
      <c r="A447" s="6"/>
      <c r="B447" s="10"/>
      <c r="C447" s="10"/>
      <c r="D447" s="11"/>
      <c r="E447" s="11"/>
      <c r="F447" s="11"/>
    </row>
    <row r="448" spans="1:6" s="7" customFormat="1">
      <c r="A448" s="6"/>
      <c r="B448" s="10"/>
      <c r="C448" s="10"/>
      <c r="D448" s="11"/>
      <c r="E448" s="11"/>
      <c r="F448" s="11"/>
    </row>
    <row r="449" spans="1:6" s="7" customFormat="1">
      <c r="A449" s="6"/>
      <c r="B449" s="10"/>
      <c r="C449" s="10"/>
      <c r="D449" s="11"/>
      <c r="E449" s="11"/>
      <c r="F449" s="11"/>
    </row>
    <row r="450" spans="1:6" s="7" customFormat="1">
      <c r="A450" s="6"/>
      <c r="B450" s="10"/>
      <c r="C450" s="10"/>
      <c r="D450" s="11"/>
      <c r="E450" s="11"/>
      <c r="F450" s="11"/>
    </row>
    <row r="451" spans="1:6" s="7" customFormat="1">
      <c r="A451" s="6"/>
      <c r="B451" s="10"/>
      <c r="C451" s="10"/>
      <c r="D451" s="11"/>
      <c r="E451" s="11"/>
      <c r="F451" s="11"/>
    </row>
    <row r="452" spans="1:6" s="7" customFormat="1">
      <c r="A452" s="6"/>
      <c r="B452" s="10"/>
      <c r="C452" s="10"/>
      <c r="D452" s="11"/>
      <c r="E452" s="11"/>
      <c r="F452" s="11"/>
    </row>
    <row r="453" spans="1:6" s="7" customFormat="1">
      <c r="A453" s="6"/>
      <c r="B453" s="10"/>
      <c r="C453" s="10"/>
      <c r="D453" s="11"/>
      <c r="E453" s="11"/>
      <c r="F453" s="11"/>
    </row>
    <row r="454" spans="1:6" s="7" customFormat="1">
      <c r="A454" s="6"/>
      <c r="B454" s="10"/>
      <c r="C454" s="10"/>
      <c r="D454" s="11"/>
      <c r="E454" s="11"/>
      <c r="F454" s="11"/>
    </row>
    <row r="455" spans="1:6" s="7" customFormat="1">
      <c r="A455" s="6"/>
      <c r="B455" s="10"/>
      <c r="C455" s="10"/>
      <c r="D455" s="11"/>
      <c r="E455" s="11"/>
      <c r="F455" s="11"/>
    </row>
    <row r="456" spans="1:6" s="7" customFormat="1">
      <c r="A456" s="6"/>
      <c r="B456" s="10"/>
      <c r="C456" s="10"/>
      <c r="D456" s="11"/>
      <c r="E456" s="11"/>
      <c r="F456" s="11"/>
    </row>
    <row r="457" spans="1:6" s="7" customFormat="1">
      <c r="A457" s="6"/>
      <c r="B457" s="10"/>
      <c r="C457" s="10"/>
      <c r="D457" s="11"/>
      <c r="E457" s="11"/>
      <c r="F457" s="11"/>
    </row>
    <row r="458" spans="1:6" s="7" customFormat="1">
      <c r="A458" s="6"/>
      <c r="B458" s="10"/>
      <c r="C458" s="10"/>
      <c r="D458" s="11"/>
      <c r="E458" s="11"/>
      <c r="F458" s="11"/>
    </row>
    <row r="459" spans="1:6" s="7" customFormat="1">
      <c r="A459" s="6"/>
      <c r="B459" s="10"/>
      <c r="C459" s="10"/>
      <c r="D459" s="11"/>
      <c r="E459" s="11"/>
      <c r="F459" s="11"/>
    </row>
    <row r="460" spans="1:6" s="7" customFormat="1">
      <c r="A460" s="6"/>
      <c r="B460" s="10"/>
      <c r="C460" s="10"/>
      <c r="D460" s="11"/>
      <c r="E460" s="11"/>
      <c r="F460" s="11"/>
    </row>
    <row r="461" spans="1:6" s="7" customFormat="1">
      <c r="A461" s="6"/>
      <c r="B461" s="10"/>
      <c r="C461" s="10"/>
      <c r="D461" s="11"/>
      <c r="E461" s="11"/>
      <c r="F461" s="11"/>
    </row>
    <row r="462" spans="1:6" s="7" customFormat="1">
      <c r="A462" s="6"/>
      <c r="B462" s="10"/>
      <c r="C462" s="10"/>
      <c r="D462" s="11"/>
      <c r="E462" s="11"/>
      <c r="F462" s="11"/>
    </row>
    <row r="463" spans="1:6" s="7" customFormat="1">
      <c r="A463" s="6"/>
      <c r="B463" s="10"/>
      <c r="C463" s="10"/>
      <c r="D463" s="11"/>
      <c r="E463" s="11"/>
      <c r="F463" s="11"/>
    </row>
    <row r="464" spans="1:6" s="7" customFormat="1">
      <c r="A464" s="6"/>
      <c r="B464" s="10"/>
      <c r="C464" s="10"/>
      <c r="D464" s="11"/>
      <c r="E464" s="11"/>
      <c r="F464" s="11"/>
    </row>
    <row r="465" spans="1:6" s="7" customFormat="1">
      <c r="A465" s="6"/>
      <c r="B465" s="10"/>
      <c r="C465" s="10"/>
      <c r="D465" s="11"/>
      <c r="E465" s="11"/>
      <c r="F465" s="11"/>
    </row>
    <row r="466" spans="1:6" s="7" customFormat="1">
      <c r="A466" s="6"/>
      <c r="B466" s="10"/>
      <c r="C466" s="10"/>
      <c r="D466" s="11"/>
      <c r="E466" s="11"/>
      <c r="F466" s="11"/>
    </row>
    <row r="467" spans="1:6" s="7" customFormat="1">
      <c r="A467" s="6"/>
      <c r="B467" s="10"/>
      <c r="C467" s="10"/>
      <c r="D467" s="11"/>
      <c r="E467" s="11"/>
      <c r="F467" s="11"/>
    </row>
    <row r="468" spans="1:6" s="7" customFormat="1">
      <c r="A468" s="6"/>
      <c r="B468" s="10"/>
      <c r="C468" s="10"/>
      <c r="D468" s="11"/>
      <c r="E468" s="11"/>
      <c r="F468" s="11"/>
    </row>
    <row r="469" spans="1:6" s="7" customFormat="1">
      <c r="A469" s="6"/>
      <c r="B469" s="10"/>
      <c r="C469" s="10"/>
      <c r="D469" s="11"/>
      <c r="E469" s="11"/>
      <c r="F469" s="11"/>
    </row>
    <row r="470" spans="1:6" s="7" customFormat="1">
      <c r="A470" s="6"/>
      <c r="B470" s="10"/>
      <c r="C470" s="10"/>
      <c r="D470" s="11"/>
      <c r="E470" s="11"/>
      <c r="F470" s="11"/>
    </row>
    <row r="471" spans="1:6" s="7" customFormat="1">
      <c r="A471" s="6"/>
      <c r="B471" s="10"/>
      <c r="C471" s="10"/>
      <c r="D471" s="11"/>
      <c r="E471" s="11"/>
      <c r="F471" s="11"/>
    </row>
    <row r="472" spans="1:6" s="7" customFormat="1">
      <c r="A472" s="6"/>
      <c r="B472" s="10"/>
      <c r="C472" s="10"/>
      <c r="D472" s="11"/>
      <c r="E472" s="11"/>
      <c r="F472" s="11"/>
    </row>
    <row r="473" spans="1:6" s="7" customFormat="1">
      <c r="A473" s="6"/>
      <c r="B473" s="10"/>
      <c r="C473" s="10"/>
      <c r="D473" s="11"/>
      <c r="E473" s="11"/>
      <c r="F473" s="11"/>
    </row>
    <row r="474" spans="1:6" s="7" customFormat="1">
      <c r="A474" s="6"/>
      <c r="B474" s="10"/>
      <c r="C474" s="10"/>
      <c r="D474" s="11"/>
      <c r="E474" s="11"/>
      <c r="F474" s="11"/>
    </row>
    <row r="475" spans="1:6" s="7" customFormat="1">
      <c r="A475" s="6"/>
      <c r="B475" s="10"/>
      <c r="C475" s="10"/>
      <c r="D475" s="11"/>
      <c r="E475" s="11"/>
      <c r="F475" s="11"/>
    </row>
    <row r="476" spans="1:6" s="7" customFormat="1">
      <c r="A476" s="6"/>
      <c r="B476" s="10"/>
      <c r="C476" s="10"/>
      <c r="D476" s="11"/>
      <c r="E476" s="11"/>
      <c r="F476" s="11"/>
    </row>
    <row r="477" spans="1:6" s="7" customFormat="1">
      <c r="A477" s="6"/>
      <c r="B477" s="10"/>
      <c r="C477" s="10"/>
      <c r="D477" s="11"/>
      <c r="E477" s="11"/>
      <c r="F477" s="11"/>
    </row>
    <row r="478" spans="1:6" s="7" customFormat="1">
      <c r="A478" s="6"/>
      <c r="B478" s="10"/>
      <c r="C478" s="10"/>
      <c r="D478" s="11"/>
      <c r="E478" s="11"/>
      <c r="F478" s="11"/>
    </row>
    <row r="479" spans="1:6" s="7" customFormat="1">
      <c r="A479" s="6"/>
      <c r="B479" s="10"/>
      <c r="C479" s="10"/>
      <c r="D479" s="11"/>
      <c r="E479" s="11"/>
      <c r="F479" s="11"/>
    </row>
    <row r="480" spans="1:6" s="7" customFormat="1">
      <c r="A480" s="6"/>
      <c r="B480" s="10"/>
      <c r="C480" s="10"/>
      <c r="D480" s="11"/>
      <c r="E480" s="11"/>
      <c r="F480" s="11"/>
    </row>
    <row r="481" spans="1:6" s="7" customFormat="1">
      <c r="A481" s="6"/>
      <c r="B481" s="10"/>
      <c r="C481" s="10"/>
      <c r="D481" s="11"/>
      <c r="E481" s="11"/>
      <c r="F481" s="11"/>
    </row>
    <row r="482" spans="1:6" s="7" customFormat="1">
      <c r="A482" s="6"/>
      <c r="B482" s="10"/>
      <c r="C482" s="10"/>
      <c r="D482" s="11"/>
      <c r="E482" s="11"/>
      <c r="F482" s="11"/>
    </row>
    <row r="483" spans="1:6" s="7" customFormat="1">
      <c r="A483" s="6"/>
      <c r="B483" s="10"/>
      <c r="C483" s="10"/>
      <c r="D483" s="11"/>
      <c r="E483" s="11"/>
      <c r="F483" s="11"/>
    </row>
    <row r="484" spans="1:6" s="7" customFormat="1">
      <c r="A484" s="6"/>
      <c r="B484" s="10"/>
      <c r="C484" s="10"/>
      <c r="D484" s="11"/>
      <c r="E484" s="11"/>
      <c r="F484" s="11"/>
    </row>
    <row r="485" spans="1:6" s="7" customFormat="1">
      <c r="A485" s="6"/>
      <c r="B485" s="10"/>
      <c r="C485" s="10"/>
      <c r="D485" s="11"/>
      <c r="E485" s="11"/>
      <c r="F485" s="11"/>
    </row>
    <row r="486" spans="1:6" s="7" customFormat="1">
      <c r="A486" s="6"/>
      <c r="B486" s="10"/>
      <c r="C486" s="10"/>
      <c r="D486" s="11"/>
      <c r="E486" s="11"/>
      <c r="F486" s="11"/>
    </row>
    <row r="487" spans="1:6" s="7" customFormat="1">
      <c r="A487" s="6"/>
      <c r="B487" s="10"/>
      <c r="C487" s="10"/>
      <c r="D487" s="11"/>
      <c r="E487" s="11"/>
      <c r="F487" s="11"/>
    </row>
    <row r="488" spans="1:6" s="7" customFormat="1">
      <c r="A488" s="6"/>
      <c r="B488" s="10"/>
      <c r="C488" s="10"/>
      <c r="D488" s="11"/>
      <c r="E488" s="11"/>
      <c r="F488" s="11"/>
    </row>
    <row r="489" spans="1:6" s="7" customFormat="1">
      <c r="A489" s="6"/>
      <c r="B489" s="10"/>
      <c r="C489" s="10"/>
      <c r="D489" s="11"/>
      <c r="E489" s="11"/>
      <c r="F489" s="11"/>
    </row>
    <row r="490" spans="1:6" s="7" customFormat="1">
      <c r="A490" s="6"/>
      <c r="B490" s="10"/>
      <c r="C490" s="10"/>
      <c r="D490" s="11"/>
      <c r="E490" s="11"/>
      <c r="F490" s="11"/>
    </row>
    <row r="491" spans="1:6" s="7" customFormat="1">
      <c r="A491" s="6"/>
      <c r="B491" s="10"/>
      <c r="C491" s="10"/>
      <c r="D491" s="11"/>
      <c r="E491" s="11"/>
      <c r="F491" s="11"/>
    </row>
    <row r="492" spans="1:6" s="7" customFormat="1">
      <c r="A492" s="6"/>
      <c r="B492" s="10"/>
      <c r="C492" s="10"/>
      <c r="D492" s="11"/>
      <c r="E492" s="11"/>
      <c r="F492" s="11"/>
    </row>
    <row r="493" spans="1:6" s="7" customFormat="1">
      <c r="A493" s="6"/>
      <c r="B493" s="10"/>
      <c r="C493" s="10"/>
      <c r="D493" s="11"/>
      <c r="E493" s="11"/>
      <c r="F493" s="11"/>
    </row>
    <row r="494" spans="1:6" s="7" customFormat="1">
      <c r="A494" s="6"/>
      <c r="B494" s="10"/>
      <c r="C494" s="10"/>
      <c r="D494" s="11"/>
      <c r="E494" s="11"/>
      <c r="F494" s="11"/>
    </row>
    <row r="495" spans="1:6" s="7" customFormat="1">
      <c r="A495" s="6"/>
      <c r="B495" s="10"/>
      <c r="C495" s="10"/>
      <c r="D495" s="11"/>
      <c r="E495" s="11"/>
      <c r="F495" s="11"/>
    </row>
    <row r="496" spans="1:6" s="7" customFormat="1">
      <c r="A496" s="6"/>
      <c r="B496" s="10"/>
      <c r="C496" s="10"/>
      <c r="D496" s="11"/>
      <c r="E496" s="11"/>
      <c r="F496" s="11"/>
    </row>
    <row r="497" spans="1:6" s="7" customFormat="1">
      <c r="A497" s="6"/>
      <c r="B497" s="10"/>
      <c r="C497" s="10"/>
      <c r="D497" s="11"/>
      <c r="E497" s="11"/>
      <c r="F497" s="11"/>
    </row>
    <row r="498" spans="1:6" s="7" customFormat="1">
      <c r="A498" s="6"/>
      <c r="B498" s="10"/>
      <c r="C498" s="10"/>
      <c r="D498" s="11"/>
      <c r="E498" s="11"/>
      <c r="F498" s="11"/>
    </row>
    <row r="499" spans="1:6" s="7" customFormat="1">
      <c r="A499" s="6"/>
      <c r="B499" s="10"/>
      <c r="C499" s="10"/>
      <c r="D499" s="11"/>
      <c r="E499" s="11"/>
      <c r="F499" s="11"/>
    </row>
    <row r="500" spans="1:6" s="7" customFormat="1">
      <c r="A500" s="6"/>
      <c r="B500" s="10"/>
      <c r="C500" s="10"/>
      <c r="D500" s="11"/>
      <c r="E500" s="11"/>
      <c r="F500" s="11"/>
    </row>
    <row r="501" spans="1:6" s="7" customFormat="1">
      <c r="A501" s="6"/>
      <c r="B501" s="10"/>
      <c r="C501" s="10"/>
      <c r="D501" s="11"/>
      <c r="E501" s="11"/>
      <c r="F501" s="11"/>
    </row>
    <row r="502" spans="1:6" s="7" customFormat="1">
      <c r="A502" s="6"/>
      <c r="B502" s="10"/>
      <c r="C502" s="10"/>
      <c r="D502" s="11"/>
      <c r="E502" s="11"/>
      <c r="F502" s="11"/>
    </row>
    <row r="503" spans="1:6" s="7" customFormat="1">
      <c r="A503" s="6"/>
      <c r="B503" s="10"/>
      <c r="C503" s="10"/>
      <c r="D503" s="11"/>
      <c r="E503" s="11"/>
      <c r="F503" s="11"/>
    </row>
    <row r="504" spans="1:6" s="7" customFormat="1">
      <c r="A504" s="6"/>
      <c r="B504" s="10"/>
      <c r="C504" s="10"/>
      <c r="D504" s="11"/>
      <c r="E504" s="11"/>
      <c r="F504" s="11"/>
    </row>
    <row r="505" spans="1:6" s="7" customFormat="1">
      <c r="A505" s="6"/>
      <c r="B505" s="10"/>
      <c r="C505" s="10"/>
      <c r="D505" s="11"/>
      <c r="E505" s="11"/>
      <c r="F505" s="11"/>
    </row>
    <row r="506" spans="1:6" s="7" customFormat="1">
      <c r="A506" s="6"/>
      <c r="B506" s="10"/>
      <c r="C506" s="10"/>
      <c r="D506" s="11"/>
      <c r="E506" s="11"/>
      <c r="F506" s="11"/>
    </row>
    <row r="507" spans="1:6" s="7" customFormat="1">
      <c r="A507" s="6"/>
      <c r="B507" s="10"/>
      <c r="C507" s="10"/>
      <c r="D507" s="11"/>
      <c r="E507" s="11"/>
      <c r="F507" s="11"/>
    </row>
    <row r="508" spans="1:6" s="7" customFormat="1">
      <c r="A508" s="6"/>
      <c r="B508" s="10"/>
      <c r="C508" s="10"/>
      <c r="D508" s="11"/>
      <c r="E508" s="11"/>
      <c r="F508" s="11"/>
    </row>
    <row r="509" spans="1:6" s="7" customFormat="1">
      <c r="A509" s="6"/>
      <c r="B509" s="10"/>
      <c r="C509" s="10"/>
      <c r="D509" s="11"/>
      <c r="E509" s="11"/>
      <c r="F509" s="11"/>
    </row>
    <row r="510" spans="1:6" s="7" customFormat="1">
      <c r="A510" s="6"/>
      <c r="B510" s="10"/>
      <c r="C510" s="10"/>
      <c r="D510" s="11"/>
      <c r="E510" s="11"/>
      <c r="F510" s="11"/>
    </row>
    <row r="511" spans="1:6" s="7" customFormat="1">
      <c r="A511" s="6"/>
      <c r="B511" s="10"/>
      <c r="C511" s="10"/>
      <c r="D511" s="11"/>
      <c r="E511" s="11"/>
      <c r="F511" s="11"/>
    </row>
    <row r="512" spans="1:6" s="7" customFormat="1">
      <c r="A512" s="6"/>
      <c r="B512" s="10"/>
      <c r="C512" s="10"/>
      <c r="D512" s="11"/>
      <c r="E512" s="11"/>
      <c r="F512" s="11"/>
    </row>
    <row r="513" spans="1:6" s="7" customFormat="1">
      <c r="A513" s="6"/>
      <c r="B513" s="10"/>
      <c r="C513" s="10"/>
      <c r="D513" s="11"/>
      <c r="E513" s="11"/>
      <c r="F513" s="11"/>
    </row>
    <row r="514" spans="1:6" s="7" customFormat="1">
      <c r="A514" s="6"/>
      <c r="B514" s="10"/>
      <c r="C514" s="10"/>
      <c r="D514" s="11"/>
      <c r="E514" s="11"/>
      <c r="F514" s="11"/>
    </row>
    <row r="515" spans="1:6" s="7" customFormat="1">
      <c r="A515" s="6"/>
      <c r="B515" s="10"/>
      <c r="C515" s="10"/>
      <c r="D515" s="11"/>
      <c r="E515" s="11"/>
      <c r="F515" s="11"/>
    </row>
    <row r="516" spans="1:6" s="7" customFormat="1">
      <c r="A516" s="6"/>
      <c r="B516" s="10"/>
      <c r="C516" s="10"/>
      <c r="D516" s="11"/>
      <c r="E516" s="11"/>
      <c r="F516" s="11"/>
    </row>
    <row r="517" spans="1:6" s="7" customFormat="1">
      <c r="A517" s="6"/>
      <c r="B517" s="10"/>
      <c r="C517" s="10"/>
      <c r="D517" s="11"/>
      <c r="E517" s="11"/>
      <c r="F517" s="11"/>
    </row>
    <row r="518" spans="1:6" s="7" customFormat="1">
      <c r="A518" s="6"/>
      <c r="B518" s="10"/>
      <c r="C518" s="10"/>
      <c r="D518" s="11"/>
      <c r="E518" s="11"/>
      <c r="F518" s="11"/>
    </row>
    <row r="519" spans="1:6" s="7" customFormat="1">
      <c r="A519" s="6"/>
      <c r="B519" s="10"/>
      <c r="C519" s="10"/>
      <c r="D519" s="11"/>
      <c r="E519" s="11"/>
      <c r="F519" s="11"/>
    </row>
    <row r="520" spans="1:6" s="7" customFormat="1">
      <c r="A520" s="6"/>
      <c r="B520" s="10"/>
      <c r="C520" s="10"/>
      <c r="D520" s="11"/>
      <c r="E520" s="11"/>
      <c r="F520" s="11"/>
    </row>
    <row r="521" spans="1:6" s="7" customFormat="1">
      <c r="A521" s="6"/>
      <c r="B521" s="10"/>
      <c r="C521" s="10"/>
      <c r="D521" s="11"/>
      <c r="E521" s="11"/>
      <c r="F521" s="11"/>
    </row>
    <row r="522" spans="1:6" s="7" customFormat="1">
      <c r="A522" s="6"/>
      <c r="B522" s="10"/>
      <c r="C522" s="10"/>
      <c r="D522" s="11"/>
      <c r="E522" s="11"/>
      <c r="F522" s="11"/>
    </row>
    <row r="523" spans="1:6" s="7" customFormat="1">
      <c r="A523" s="6"/>
      <c r="B523" s="10"/>
      <c r="C523" s="10"/>
      <c r="D523" s="11"/>
      <c r="E523" s="11"/>
      <c r="F523" s="11"/>
    </row>
    <row r="524" spans="1:6" s="7" customFormat="1">
      <c r="A524" s="6"/>
      <c r="B524" s="10"/>
      <c r="C524" s="10"/>
      <c r="D524" s="11"/>
      <c r="E524" s="11"/>
      <c r="F524" s="11"/>
    </row>
    <row r="525" spans="1:6" s="7" customFormat="1">
      <c r="A525" s="6"/>
      <c r="B525" s="10"/>
      <c r="C525" s="10"/>
      <c r="D525" s="11"/>
      <c r="E525" s="11"/>
      <c r="F525" s="11"/>
    </row>
    <row r="526" spans="1:6" s="7" customFormat="1">
      <c r="A526" s="6"/>
      <c r="B526" s="10"/>
      <c r="C526" s="10"/>
      <c r="D526" s="11"/>
      <c r="E526" s="11"/>
      <c r="F526" s="11"/>
    </row>
    <row r="527" spans="1:6" s="7" customFormat="1">
      <c r="A527" s="6"/>
      <c r="B527" s="10"/>
      <c r="C527" s="10"/>
      <c r="D527" s="11"/>
      <c r="E527" s="11"/>
      <c r="F527" s="11"/>
    </row>
    <row r="528" spans="1:6" s="7" customFormat="1">
      <c r="A528" s="6"/>
      <c r="B528" s="10"/>
      <c r="C528" s="10"/>
      <c r="D528" s="11"/>
      <c r="E528" s="11"/>
      <c r="F528" s="11"/>
    </row>
    <row r="529" spans="1:6" s="7" customFormat="1">
      <c r="A529" s="6"/>
      <c r="B529" s="10"/>
      <c r="C529" s="10"/>
      <c r="D529" s="11"/>
      <c r="E529" s="11"/>
      <c r="F529" s="11"/>
    </row>
    <row r="530" spans="1:6" s="7" customFormat="1">
      <c r="A530" s="6"/>
      <c r="B530" s="10"/>
      <c r="C530" s="10"/>
      <c r="D530" s="11"/>
      <c r="E530" s="11"/>
      <c r="F530" s="11"/>
    </row>
    <row r="531" spans="1:6" s="7" customFormat="1">
      <c r="A531" s="6"/>
      <c r="B531" s="10"/>
      <c r="C531" s="10"/>
      <c r="D531" s="11"/>
      <c r="E531" s="11"/>
      <c r="F531" s="11"/>
    </row>
    <row r="532" spans="1:6" s="7" customFormat="1">
      <c r="A532" s="6"/>
      <c r="B532" s="10"/>
      <c r="C532" s="10"/>
      <c r="D532" s="11"/>
      <c r="E532" s="11"/>
      <c r="F532" s="11"/>
    </row>
    <row r="533" spans="1:6" s="7" customFormat="1">
      <c r="A533" s="6"/>
      <c r="B533" s="10"/>
      <c r="C533" s="10"/>
      <c r="D533" s="11"/>
      <c r="E533" s="11"/>
      <c r="F533" s="11"/>
    </row>
    <row r="534" spans="1:6" s="7" customFormat="1">
      <c r="A534" s="6"/>
      <c r="B534" s="10"/>
      <c r="C534" s="10"/>
      <c r="D534" s="11"/>
      <c r="E534" s="11"/>
      <c r="F534" s="11"/>
    </row>
    <row r="535" spans="1:6" s="7" customFormat="1">
      <c r="A535" s="6"/>
      <c r="B535" s="10"/>
      <c r="C535" s="10"/>
      <c r="D535" s="11"/>
      <c r="E535" s="11"/>
      <c r="F535" s="11"/>
    </row>
    <row r="536" spans="1:6" s="7" customFormat="1">
      <c r="A536" s="6"/>
      <c r="B536" s="10"/>
      <c r="C536" s="10"/>
      <c r="D536" s="11"/>
      <c r="E536" s="11"/>
      <c r="F536" s="11"/>
    </row>
    <row r="537" spans="1:6" s="7" customFormat="1">
      <c r="A537" s="6"/>
      <c r="B537" s="10"/>
      <c r="C537" s="10"/>
      <c r="D537" s="11"/>
      <c r="E537" s="11"/>
      <c r="F537" s="11"/>
    </row>
    <row r="538" spans="1:6" s="7" customFormat="1">
      <c r="A538" s="6"/>
      <c r="B538" s="10"/>
      <c r="C538" s="10"/>
      <c r="D538" s="11"/>
      <c r="E538" s="11"/>
      <c r="F538" s="11"/>
    </row>
    <row r="539" spans="1:6" s="7" customFormat="1">
      <c r="A539" s="6"/>
      <c r="B539" s="10"/>
      <c r="C539" s="10"/>
      <c r="D539" s="11"/>
      <c r="E539" s="11"/>
      <c r="F539" s="11"/>
    </row>
    <row r="540" spans="1:6" s="7" customFormat="1">
      <c r="A540" s="6"/>
      <c r="B540" s="10"/>
      <c r="C540" s="10"/>
      <c r="D540" s="11"/>
      <c r="E540" s="11"/>
      <c r="F540" s="11"/>
    </row>
    <row r="541" spans="1:6" s="7" customFormat="1">
      <c r="A541" s="6"/>
      <c r="B541" s="10"/>
      <c r="C541" s="10"/>
      <c r="D541" s="11"/>
      <c r="E541" s="11"/>
      <c r="F541" s="11"/>
    </row>
    <row r="542" spans="1:6" s="7" customFormat="1">
      <c r="A542" s="6"/>
      <c r="B542" s="10"/>
      <c r="C542" s="10"/>
      <c r="D542" s="11"/>
      <c r="E542" s="11"/>
      <c r="F542" s="11"/>
    </row>
    <row r="543" spans="1:6" s="7" customFormat="1">
      <c r="A543" s="6"/>
      <c r="B543" s="10"/>
      <c r="C543" s="10"/>
      <c r="D543" s="11"/>
      <c r="E543" s="11"/>
      <c r="F543" s="11"/>
    </row>
    <row r="544" spans="1:6" s="7" customFormat="1">
      <c r="A544" s="6"/>
      <c r="B544" s="10"/>
      <c r="C544" s="10"/>
      <c r="D544" s="11"/>
      <c r="E544" s="11"/>
      <c r="F544" s="11"/>
    </row>
    <row r="545" spans="1:6" s="7" customFormat="1">
      <c r="A545" s="6"/>
      <c r="B545" s="10"/>
      <c r="C545" s="10"/>
      <c r="D545" s="11"/>
      <c r="E545" s="11"/>
      <c r="F545" s="11"/>
    </row>
    <row r="546" spans="1:6" s="7" customFormat="1">
      <c r="A546" s="6"/>
      <c r="B546" s="10"/>
      <c r="C546" s="10"/>
      <c r="D546" s="11"/>
      <c r="E546" s="11"/>
      <c r="F546" s="11"/>
    </row>
    <row r="547" spans="1:6" s="7" customFormat="1">
      <c r="A547" s="6"/>
      <c r="B547" s="10"/>
      <c r="C547" s="10"/>
      <c r="D547" s="11"/>
      <c r="E547" s="11"/>
      <c r="F547" s="11"/>
    </row>
    <row r="548" spans="1:6" s="7" customFormat="1">
      <c r="A548" s="6"/>
      <c r="B548" s="10"/>
      <c r="C548" s="10"/>
      <c r="D548" s="11"/>
      <c r="E548" s="11"/>
      <c r="F548" s="11"/>
    </row>
    <row r="549" spans="1:6" s="7" customFormat="1">
      <c r="A549" s="6"/>
      <c r="B549" s="10"/>
      <c r="C549" s="10"/>
      <c r="D549" s="11"/>
      <c r="E549" s="11"/>
      <c r="F549" s="11"/>
    </row>
    <row r="550" spans="1:6" s="7" customFormat="1">
      <c r="A550" s="6"/>
      <c r="B550" s="10"/>
      <c r="C550" s="10"/>
      <c r="D550" s="11"/>
      <c r="E550" s="11"/>
      <c r="F550" s="11"/>
    </row>
    <row r="551" spans="1:6" s="7" customFormat="1">
      <c r="A551" s="6"/>
      <c r="B551" s="10"/>
      <c r="C551" s="10"/>
      <c r="D551" s="11"/>
      <c r="E551" s="11"/>
      <c r="F551" s="11"/>
    </row>
    <row r="552" spans="1:6" s="7" customFormat="1">
      <c r="A552" s="6"/>
      <c r="B552" s="10"/>
      <c r="C552" s="10"/>
      <c r="D552" s="11"/>
      <c r="E552" s="11"/>
      <c r="F552" s="11"/>
    </row>
    <row r="553" spans="1:6" s="7" customFormat="1">
      <c r="A553" s="6"/>
      <c r="B553" s="10"/>
      <c r="C553" s="10"/>
      <c r="D553" s="11"/>
      <c r="E553" s="11"/>
      <c r="F553" s="11"/>
    </row>
    <row r="554" spans="1:6" s="7" customFormat="1">
      <c r="A554" s="6"/>
      <c r="B554" s="10"/>
      <c r="C554" s="10"/>
      <c r="D554" s="11"/>
      <c r="E554" s="11"/>
      <c r="F554" s="11"/>
    </row>
    <row r="555" spans="1:6" s="7" customFormat="1">
      <c r="A555" s="6"/>
      <c r="B555" s="10"/>
      <c r="C555" s="10"/>
      <c r="D555" s="11"/>
      <c r="E555" s="11"/>
      <c r="F555" s="11"/>
    </row>
    <row r="556" spans="1:6" s="7" customFormat="1">
      <c r="A556" s="6"/>
      <c r="B556" s="10"/>
      <c r="C556" s="10"/>
      <c r="D556" s="11"/>
      <c r="E556" s="11"/>
      <c r="F556" s="11"/>
    </row>
    <row r="557" spans="1:6" s="7" customFormat="1">
      <c r="A557" s="6"/>
      <c r="B557" s="10"/>
      <c r="C557" s="10"/>
      <c r="D557" s="11"/>
      <c r="E557" s="11"/>
      <c r="F557" s="11"/>
    </row>
    <row r="558" spans="1:6" s="7" customFormat="1">
      <c r="A558" s="6"/>
      <c r="B558" s="10"/>
      <c r="C558" s="10"/>
      <c r="D558" s="11"/>
      <c r="E558" s="11"/>
      <c r="F558" s="11"/>
    </row>
    <row r="559" spans="1:6" s="7" customFormat="1">
      <c r="A559" s="6"/>
      <c r="B559" s="10"/>
      <c r="C559" s="10"/>
      <c r="D559" s="11"/>
      <c r="E559" s="11"/>
      <c r="F559" s="11"/>
    </row>
    <row r="560" spans="1:6" s="7" customFormat="1">
      <c r="A560" s="6"/>
      <c r="B560" s="10"/>
      <c r="C560" s="10"/>
      <c r="D560" s="11"/>
      <c r="E560" s="11"/>
      <c r="F560" s="11"/>
    </row>
    <row r="561" spans="1:6" s="7" customFormat="1">
      <c r="A561" s="6"/>
      <c r="B561" s="10"/>
      <c r="C561" s="10"/>
      <c r="D561" s="11"/>
      <c r="E561" s="11"/>
      <c r="F561" s="11"/>
    </row>
    <row r="562" spans="1:6" s="7" customFormat="1">
      <c r="A562" s="6"/>
      <c r="B562" s="10"/>
      <c r="C562" s="10"/>
      <c r="D562" s="11"/>
      <c r="E562" s="11"/>
      <c r="F562" s="11"/>
    </row>
    <row r="563" spans="1:6" s="7" customFormat="1">
      <c r="A563" s="6"/>
      <c r="B563" s="10"/>
      <c r="C563" s="10"/>
      <c r="D563" s="11"/>
      <c r="E563" s="11"/>
      <c r="F563" s="11"/>
    </row>
    <row r="564" spans="1:6" s="7" customFormat="1">
      <c r="A564" s="6"/>
      <c r="B564" s="10"/>
      <c r="C564" s="10"/>
      <c r="D564" s="11"/>
      <c r="E564" s="11"/>
      <c r="F564" s="11"/>
    </row>
    <row r="565" spans="1:6" s="7" customFormat="1">
      <c r="A565" s="6"/>
      <c r="B565" s="10"/>
      <c r="C565" s="10"/>
      <c r="D565" s="11"/>
      <c r="E565" s="11"/>
      <c r="F565" s="11"/>
    </row>
    <row r="566" spans="1:6" s="7" customFormat="1">
      <c r="A566" s="6"/>
      <c r="B566" s="10"/>
      <c r="C566" s="10"/>
      <c r="D566" s="11"/>
      <c r="E566" s="11"/>
      <c r="F566" s="11"/>
    </row>
    <row r="567" spans="1:6" s="7" customFormat="1">
      <c r="A567" s="6"/>
      <c r="B567" s="10"/>
      <c r="C567" s="10"/>
      <c r="D567" s="11"/>
      <c r="E567" s="11"/>
      <c r="F567" s="11"/>
    </row>
    <row r="568" spans="1:6" s="7" customFormat="1">
      <c r="A568" s="6"/>
      <c r="B568" s="10"/>
      <c r="C568" s="10"/>
      <c r="D568" s="11"/>
      <c r="E568" s="11"/>
      <c r="F568" s="11"/>
    </row>
    <row r="569" spans="1:6" s="7" customFormat="1">
      <c r="A569" s="6"/>
      <c r="B569" s="10"/>
      <c r="C569" s="10"/>
      <c r="D569" s="11"/>
      <c r="E569" s="11"/>
      <c r="F569" s="11"/>
    </row>
    <row r="570" spans="1:6" s="7" customFormat="1">
      <c r="A570" s="6"/>
      <c r="B570" s="10"/>
      <c r="C570" s="10"/>
      <c r="D570" s="11"/>
      <c r="E570" s="11"/>
      <c r="F570" s="11"/>
    </row>
    <row r="571" spans="1:6" s="7" customFormat="1">
      <c r="A571" s="6"/>
      <c r="B571" s="10"/>
      <c r="C571" s="10"/>
      <c r="D571" s="11"/>
      <c r="E571" s="11"/>
      <c r="F571" s="11"/>
    </row>
    <row r="572" spans="1:6" s="7" customFormat="1">
      <c r="A572" s="6"/>
      <c r="B572" s="10"/>
      <c r="C572" s="10"/>
      <c r="D572" s="11"/>
      <c r="E572" s="11"/>
      <c r="F572" s="11"/>
    </row>
    <row r="573" spans="1:6" s="7" customFormat="1">
      <c r="A573" s="6"/>
      <c r="B573" s="10"/>
      <c r="C573" s="10"/>
      <c r="D573" s="11"/>
      <c r="E573" s="11"/>
      <c r="F573" s="11"/>
    </row>
    <row r="574" spans="1:6" s="7" customFormat="1">
      <c r="A574" s="6"/>
      <c r="B574" s="10"/>
      <c r="C574" s="10"/>
      <c r="D574" s="11"/>
      <c r="E574" s="11"/>
      <c r="F574" s="11"/>
    </row>
    <row r="575" spans="1:6" s="7" customFormat="1">
      <c r="A575" s="6"/>
      <c r="B575" s="10"/>
      <c r="C575" s="10"/>
      <c r="D575" s="11"/>
      <c r="E575" s="11"/>
      <c r="F575" s="11"/>
    </row>
    <row r="576" spans="1:6" s="7" customFormat="1">
      <c r="A576" s="6"/>
      <c r="B576" s="10"/>
      <c r="C576" s="10"/>
      <c r="D576" s="11"/>
      <c r="E576" s="11"/>
      <c r="F576" s="11"/>
    </row>
    <row r="577" spans="1:6" s="7" customFormat="1">
      <c r="A577" s="6"/>
      <c r="B577" s="10"/>
      <c r="C577" s="10"/>
      <c r="D577" s="11"/>
      <c r="E577" s="11"/>
      <c r="F577" s="11"/>
    </row>
    <row r="578" spans="1:6" s="7" customFormat="1">
      <c r="A578" s="6"/>
      <c r="B578" s="10"/>
      <c r="C578" s="10"/>
      <c r="D578" s="11"/>
      <c r="E578" s="11"/>
      <c r="F578" s="11"/>
    </row>
    <row r="579" spans="1:6" s="7" customFormat="1">
      <c r="A579" s="6"/>
      <c r="B579" s="10"/>
      <c r="C579" s="10"/>
      <c r="D579" s="11"/>
      <c r="E579" s="11"/>
      <c r="F579" s="11"/>
    </row>
    <row r="580" spans="1:6" s="7" customFormat="1">
      <c r="A580" s="6"/>
      <c r="B580" s="10"/>
      <c r="C580" s="10"/>
      <c r="D580" s="11"/>
      <c r="E580" s="11"/>
      <c r="F580" s="11"/>
    </row>
    <row r="581" spans="1:6" s="7" customFormat="1">
      <c r="A581" s="6"/>
      <c r="B581" s="10"/>
      <c r="C581" s="10"/>
      <c r="D581" s="11"/>
      <c r="E581" s="11"/>
      <c r="F581" s="11"/>
    </row>
    <row r="582" spans="1:6" s="7" customFormat="1">
      <c r="A582" s="6"/>
      <c r="B582" s="10"/>
      <c r="C582" s="10"/>
      <c r="D582" s="11"/>
      <c r="E582" s="11"/>
      <c r="F582" s="11"/>
    </row>
    <row r="583" spans="1:6" s="7" customFormat="1">
      <c r="A583" s="6"/>
      <c r="B583" s="10"/>
      <c r="C583" s="10"/>
      <c r="D583" s="11"/>
      <c r="E583" s="11"/>
      <c r="F583" s="11"/>
    </row>
    <row r="584" spans="1:6" s="7" customFormat="1">
      <c r="A584" s="6"/>
      <c r="B584" s="10"/>
      <c r="C584" s="10"/>
      <c r="D584" s="11"/>
      <c r="E584" s="11"/>
      <c r="F584" s="11"/>
    </row>
    <row r="585" spans="1:6" s="7" customFormat="1">
      <c r="A585" s="6"/>
      <c r="B585" s="10"/>
      <c r="C585" s="10"/>
      <c r="D585" s="11"/>
      <c r="E585" s="11"/>
      <c r="F585" s="11"/>
    </row>
    <row r="586" spans="1:6" s="7" customFormat="1">
      <c r="A586" s="6"/>
      <c r="B586" s="10"/>
      <c r="C586" s="10"/>
      <c r="D586" s="11"/>
      <c r="E586" s="11"/>
      <c r="F586" s="11"/>
    </row>
    <row r="587" spans="1:6" s="7" customFormat="1">
      <c r="A587" s="6"/>
      <c r="B587" s="10"/>
      <c r="C587" s="10"/>
      <c r="D587" s="11"/>
      <c r="E587" s="11"/>
      <c r="F587" s="11"/>
    </row>
    <row r="588" spans="1:6" s="7" customFormat="1">
      <c r="A588" s="6"/>
      <c r="B588" s="10"/>
      <c r="C588" s="10"/>
      <c r="D588" s="11"/>
      <c r="E588" s="11"/>
      <c r="F588" s="11"/>
    </row>
    <row r="589" spans="1:6" s="7" customFormat="1">
      <c r="A589" s="6"/>
      <c r="B589" s="10"/>
      <c r="C589" s="10"/>
      <c r="D589" s="11"/>
      <c r="E589" s="11"/>
      <c r="F589" s="11"/>
    </row>
    <row r="590" spans="1:6" s="7" customFormat="1">
      <c r="A590" s="6"/>
      <c r="B590" s="10"/>
      <c r="C590" s="10"/>
      <c r="D590" s="11"/>
      <c r="E590" s="11"/>
      <c r="F590" s="11"/>
    </row>
    <row r="591" spans="1:6" s="7" customFormat="1">
      <c r="A591" s="6"/>
      <c r="B591" s="10"/>
      <c r="C591" s="10"/>
      <c r="D591" s="11"/>
      <c r="E591" s="11"/>
      <c r="F591" s="11"/>
    </row>
    <row r="592" spans="1:6" s="7" customFormat="1">
      <c r="A592" s="6"/>
      <c r="B592" s="10"/>
      <c r="C592" s="10"/>
      <c r="D592" s="11"/>
      <c r="E592" s="11"/>
      <c r="F592" s="11"/>
    </row>
    <row r="593" spans="1:6" s="7" customFormat="1">
      <c r="A593" s="6"/>
      <c r="B593" s="10"/>
      <c r="C593" s="10"/>
      <c r="D593" s="11"/>
      <c r="E593" s="11"/>
      <c r="F593" s="11"/>
    </row>
    <row r="594" spans="1:6" s="7" customFormat="1">
      <c r="A594" s="6"/>
      <c r="B594" s="10"/>
      <c r="C594" s="10"/>
      <c r="D594" s="11"/>
      <c r="E594" s="11"/>
      <c r="F594" s="11"/>
    </row>
    <row r="595" spans="1:6" s="7" customFormat="1">
      <c r="A595" s="6"/>
      <c r="B595" s="10"/>
      <c r="C595" s="10"/>
      <c r="D595" s="11"/>
      <c r="E595" s="11"/>
      <c r="F595" s="11"/>
    </row>
    <row r="596" spans="1:6" s="7" customFormat="1">
      <c r="A596" s="6"/>
      <c r="B596" s="10"/>
      <c r="C596" s="10"/>
      <c r="D596" s="11"/>
      <c r="E596" s="11"/>
      <c r="F596" s="11"/>
    </row>
    <row r="597" spans="1:6" s="7" customFormat="1">
      <c r="A597" s="6"/>
      <c r="B597" s="10"/>
      <c r="C597" s="10"/>
      <c r="D597" s="11"/>
      <c r="E597" s="11"/>
      <c r="F597" s="11"/>
    </row>
    <row r="598" spans="1:6" s="7" customFormat="1">
      <c r="A598" s="6"/>
      <c r="B598" s="10"/>
      <c r="C598" s="10"/>
      <c r="D598" s="11"/>
      <c r="E598" s="11"/>
      <c r="F598" s="11"/>
    </row>
    <row r="599" spans="1:6" s="7" customFormat="1">
      <c r="A599" s="6"/>
      <c r="B599" s="10"/>
      <c r="C599" s="10"/>
      <c r="D599" s="11"/>
      <c r="E599" s="11"/>
      <c r="F599" s="11"/>
    </row>
    <row r="600" spans="1:6" s="7" customFormat="1">
      <c r="A600" s="6"/>
      <c r="B600" s="10"/>
      <c r="C600" s="10"/>
      <c r="D600" s="11"/>
      <c r="E600" s="11"/>
      <c r="F600" s="11"/>
    </row>
    <row r="601" spans="1:6" s="7" customFormat="1">
      <c r="A601" s="6"/>
      <c r="B601" s="10"/>
      <c r="C601" s="10"/>
      <c r="D601" s="11"/>
      <c r="E601" s="11"/>
      <c r="F601" s="11"/>
    </row>
    <row r="602" spans="1:6" s="7" customFormat="1">
      <c r="A602" s="6"/>
      <c r="B602" s="10"/>
      <c r="C602" s="10"/>
      <c r="D602" s="11"/>
      <c r="E602" s="11"/>
      <c r="F602" s="11"/>
    </row>
    <row r="603" spans="1:6" s="7" customFormat="1">
      <c r="A603" s="6"/>
      <c r="B603" s="10"/>
      <c r="C603" s="10"/>
      <c r="D603" s="11"/>
      <c r="E603" s="11"/>
      <c r="F603" s="11"/>
    </row>
    <row r="604" spans="1:6" s="7" customFormat="1">
      <c r="A604" s="6"/>
      <c r="B604" s="10"/>
      <c r="C604" s="10"/>
      <c r="D604" s="11"/>
      <c r="E604" s="11"/>
      <c r="F604" s="11"/>
    </row>
    <row r="605" spans="1:6" s="7" customFormat="1">
      <c r="A605" s="6"/>
      <c r="B605" s="10"/>
      <c r="C605" s="10"/>
      <c r="D605" s="11"/>
      <c r="E605" s="11"/>
      <c r="F605" s="11"/>
    </row>
    <row r="606" spans="1:6" s="7" customFormat="1">
      <c r="A606" s="6"/>
      <c r="B606" s="10"/>
      <c r="C606" s="10"/>
      <c r="D606" s="11"/>
      <c r="E606" s="11"/>
      <c r="F606" s="11"/>
    </row>
    <row r="607" spans="1:6" s="7" customFormat="1">
      <c r="A607" s="6"/>
      <c r="B607" s="10"/>
      <c r="C607" s="10"/>
      <c r="D607" s="11"/>
      <c r="E607" s="11"/>
      <c r="F607" s="11"/>
    </row>
    <row r="608" spans="1:6" s="7" customFormat="1">
      <c r="A608" s="6"/>
      <c r="B608" s="10"/>
      <c r="C608" s="10"/>
      <c r="D608" s="11"/>
      <c r="E608" s="11"/>
      <c r="F608" s="11"/>
    </row>
    <row r="609" spans="1:6" s="7" customFormat="1">
      <c r="A609" s="6"/>
      <c r="B609" s="10"/>
      <c r="C609" s="10"/>
      <c r="D609" s="11"/>
      <c r="E609" s="11"/>
      <c r="F609" s="11"/>
    </row>
    <row r="610" spans="1:6" s="7" customFormat="1">
      <c r="A610" s="6"/>
      <c r="B610" s="10"/>
      <c r="C610" s="10"/>
      <c r="D610" s="11"/>
      <c r="E610" s="11"/>
      <c r="F610" s="11"/>
    </row>
    <row r="611" spans="1:6" s="7" customFormat="1">
      <c r="A611" s="6"/>
      <c r="B611" s="10"/>
      <c r="C611" s="10"/>
      <c r="D611" s="11"/>
      <c r="E611" s="11"/>
      <c r="F611" s="11"/>
    </row>
    <row r="612" spans="1:6" s="7" customFormat="1">
      <c r="A612" s="6"/>
      <c r="B612" s="10"/>
      <c r="C612" s="10"/>
      <c r="D612" s="11"/>
      <c r="E612" s="11"/>
      <c r="F612" s="11"/>
    </row>
    <row r="613" spans="1:6" s="7" customFormat="1">
      <c r="A613" s="6"/>
      <c r="B613" s="10"/>
      <c r="C613" s="10"/>
      <c r="D613" s="11"/>
      <c r="E613" s="11"/>
      <c r="F613" s="11"/>
    </row>
    <row r="614" spans="1:6" s="7" customFormat="1">
      <c r="A614" s="6"/>
      <c r="B614" s="10"/>
      <c r="C614" s="10"/>
      <c r="D614" s="11"/>
      <c r="E614" s="11"/>
      <c r="F614" s="11"/>
    </row>
    <row r="615" spans="1:6" s="7" customFormat="1">
      <c r="A615" s="6"/>
      <c r="B615" s="10"/>
      <c r="C615" s="10"/>
      <c r="D615" s="11"/>
      <c r="E615" s="11"/>
      <c r="F615" s="11"/>
    </row>
    <row r="616" spans="1:6" s="7" customFormat="1">
      <c r="A616" s="6"/>
      <c r="B616" s="10"/>
      <c r="C616" s="10"/>
      <c r="D616" s="11"/>
      <c r="E616" s="11"/>
      <c r="F616" s="11"/>
    </row>
    <row r="617" spans="1:6" s="7" customFormat="1">
      <c r="A617" s="6"/>
      <c r="B617" s="10"/>
      <c r="C617" s="10"/>
      <c r="D617" s="11"/>
      <c r="E617" s="11"/>
      <c r="F617" s="11"/>
    </row>
    <row r="618" spans="1:6" s="7" customFormat="1">
      <c r="A618" s="6"/>
      <c r="B618" s="10"/>
      <c r="C618" s="10"/>
      <c r="D618" s="11"/>
      <c r="E618" s="11"/>
      <c r="F618" s="11"/>
    </row>
    <row r="619" spans="1:6" s="7" customFormat="1">
      <c r="A619" s="6"/>
      <c r="B619" s="10"/>
      <c r="C619" s="10"/>
      <c r="D619" s="11"/>
      <c r="E619" s="11"/>
      <c r="F619" s="11"/>
    </row>
    <row r="620" spans="1:6" s="7" customFormat="1">
      <c r="A620" s="6"/>
      <c r="B620" s="10"/>
      <c r="C620" s="10"/>
      <c r="D620" s="11"/>
      <c r="E620" s="11"/>
      <c r="F620" s="11"/>
    </row>
    <row r="621" spans="1:6" s="7" customFormat="1">
      <c r="A621" s="6"/>
      <c r="B621" s="10"/>
      <c r="C621" s="10"/>
      <c r="D621" s="11"/>
      <c r="E621" s="11"/>
      <c r="F621" s="11"/>
    </row>
    <row r="622" spans="1:6" s="7" customFormat="1">
      <c r="A622" s="6"/>
      <c r="B622" s="10"/>
      <c r="C622" s="10"/>
      <c r="D622" s="11"/>
      <c r="E622" s="11"/>
      <c r="F622" s="11"/>
    </row>
    <row r="623" spans="1:6" s="7" customFormat="1">
      <c r="A623" s="6"/>
      <c r="B623" s="10"/>
      <c r="C623" s="10"/>
      <c r="D623" s="11"/>
      <c r="E623" s="11"/>
      <c r="F623" s="11"/>
    </row>
    <row r="624" spans="1:6" s="7" customFormat="1">
      <c r="A624" s="6"/>
      <c r="B624" s="10"/>
      <c r="C624" s="10"/>
      <c r="D624" s="11"/>
      <c r="E624" s="11"/>
      <c r="F624" s="11"/>
    </row>
    <row r="625" spans="1:6" s="7" customFormat="1">
      <c r="A625" s="6"/>
      <c r="B625" s="10"/>
      <c r="C625" s="10"/>
      <c r="D625" s="11"/>
      <c r="E625" s="11"/>
      <c r="F625" s="11"/>
    </row>
    <row r="626" spans="1:6" s="7" customFormat="1">
      <c r="A626" s="6"/>
      <c r="B626" s="10"/>
      <c r="C626" s="10"/>
      <c r="D626" s="11"/>
      <c r="E626" s="11"/>
      <c r="F626" s="11"/>
    </row>
    <row r="627" spans="1:6" s="7" customFormat="1">
      <c r="A627" s="6"/>
      <c r="B627" s="10"/>
      <c r="C627" s="10"/>
      <c r="D627" s="11"/>
      <c r="E627" s="11"/>
      <c r="F627" s="11"/>
    </row>
    <row r="628" spans="1:6" s="7" customFormat="1">
      <c r="A628" s="6"/>
      <c r="B628" s="10"/>
      <c r="C628" s="10"/>
      <c r="D628" s="11"/>
      <c r="E628" s="11"/>
      <c r="F628" s="11"/>
    </row>
    <row r="629" spans="1:6" s="7" customFormat="1">
      <c r="A629" s="6"/>
      <c r="B629" s="10"/>
      <c r="C629" s="10"/>
      <c r="D629" s="11"/>
      <c r="E629" s="11"/>
      <c r="F629" s="11"/>
    </row>
    <row r="630" spans="1:6" s="7" customFormat="1">
      <c r="A630" s="6"/>
      <c r="B630" s="10"/>
      <c r="C630" s="10"/>
      <c r="D630" s="11"/>
      <c r="E630" s="11"/>
      <c r="F630" s="11"/>
    </row>
    <row r="631" spans="1:6" s="7" customFormat="1">
      <c r="A631" s="6"/>
      <c r="B631" s="10"/>
      <c r="C631" s="10"/>
      <c r="D631" s="11"/>
      <c r="E631" s="11"/>
      <c r="F631" s="11"/>
    </row>
    <row r="632" spans="1:6" s="7" customFormat="1">
      <c r="A632" s="6"/>
      <c r="B632" s="10"/>
      <c r="C632" s="10"/>
      <c r="D632" s="11"/>
      <c r="E632" s="11"/>
      <c r="F632" s="11"/>
    </row>
    <row r="633" spans="1:6" s="7" customFormat="1">
      <c r="A633" s="6"/>
      <c r="B633" s="10"/>
      <c r="C633" s="10"/>
      <c r="D633" s="11"/>
      <c r="E633" s="11"/>
      <c r="F633" s="11"/>
    </row>
    <row r="634" spans="1:6" s="7" customFormat="1">
      <c r="A634" s="6"/>
      <c r="B634" s="10"/>
      <c r="C634" s="10"/>
      <c r="D634" s="11"/>
      <c r="E634" s="11"/>
      <c r="F634" s="11"/>
    </row>
    <row r="635" spans="1:6" s="7" customFormat="1">
      <c r="A635" s="6"/>
      <c r="B635" s="10"/>
      <c r="C635" s="10"/>
      <c r="D635" s="11"/>
      <c r="E635" s="11"/>
      <c r="F635" s="11"/>
    </row>
    <row r="636" spans="1:6" s="7" customFormat="1">
      <c r="A636" s="6"/>
      <c r="B636" s="10"/>
      <c r="C636" s="10"/>
      <c r="D636" s="11"/>
      <c r="E636" s="11"/>
      <c r="F636" s="11"/>
    </row>
    <row r="637" spans="1:6" s="7" customFormat="1">
      <c r="A637" s="6"/>
      <c r="B637" s="10"/>
      <c r="C637" s="10"/>
      <c r="D637" s="11"/>
      <c r="E637" s="11"/>
      <c r="F637" s="11"/>
    </row>
    <row r="638" spans="1:6" s="7" customFormat="1">
      <c r="A638" s="6"/>
      <c r="B638" s="10"/>
      <c r="C638" s="10"/>
      <c r="D638" s="11"/>
      <c r="E638" s="11"/>
      <c r="F638" s="11"/>
    </row>
    <row r="639" spans="1:6" s="7" customFormat="1">
      <c r="A639" s="6"/>
      <c r="B639" s="10"/>
      <c r="C639" s="10"/>
      <c r="D639" s="11"/>
      <c r="E639" s="11"/>
      <c r="F639" s="11"/>
    </row>
    <row r="640" spans="1:6" s="7" customFormat="1">
      <c r="A640" s="6"/>
      <c r="B640" s="10"/>
      <c r="C640" s="10"/>
      <c r="D640" s="11"/>
      <c r="E640" s="11"/>
      <c r="F640" s="11"/>
    </row>
    <row r="641" spans="1:6" s="7" customFormat="1">
      <c r="A641" s="6"/>
      <c r="B641" s="10"/>
      <c r="C641" s="10"/>
      <c r="D641" s="11"/>
      <c r="E641" s="11"/>
      <c r="F641" s="11"/>
    </row>
    <row r="642" spans="1:6" s="7" customFormat="1">
      <c r="A642" s="6"/>
      <c r="B642" s="10"/>
      <c r="C642" s="10"/>
      <c r="D642" s="11"/>
      <c r="E642" s="11"/>
      <c r="F642" s="11"/>
    </row>
    <row r="643" spans="1:6" s="7" customFormat="1">
      <c r="A643" s="6"/>
      <c r="B643" s="10"/>
      <c r="C643" s="10"/>
      <c r="D643" s="11"/>
      <c r="E643" s="11"/>
      <c r="F643" s="11"/>
    </row>
    <row r="644" spans="1:6" s="7" customFormat="1">
      <c r="A644" s="6"/>
      <c r="B644" s="10"/>
      <c r="C644" s="10"/>
      <c r="D644" s="11"/>
      <c r="E644" s="11"/>
      <c r="F644" s="11"/>
    </row>
    <row r="645" spans="1:6" s="7" customFormat="1">
      <c r="A645" s="6"/>
      <c r="B645" s="10"/>
      <c r="C645" s="10"/>
      <c r="D645" s="11"/>
      <c r="E645" s="11"/>
      <c r="F645" s="11"/>
    </row>
    <row r="646" spans="1:6" s="7" customFormat="1">
      <c r="A646" s="6"/>
      <c r="B646" s="10"/>
      <c r="C646" s="10"/>
      <c r="D646" s="11"/>
      <c r="E646" s="11"/>
      <c r="F646" s="11"/>
    </row>
    <row r="647" spans="1:6" s="7" customFormat="1">
      <c r="A647" s="6"/>
      <c r="B647" s="10"/>
      <c r="C647" s="10"/>
      <c r="D647" s="11"/>
      <c r="E647" s="11"/>
      <c r="F647" s="11"/>
    </row>
    <row r="648" spans="1:6" s="7" customFormat="1">
      <c r="A648" s="6"/>
      <c r="B648" s="10"/>
      <c r="C648" s="10"/>
      <c r="D648" s="11"/>
      <c r="E648" s="11"/>
      <c r="F648" s="11"/>
    </row>
    <row r="649" spans="1:6" s="7" customFormat="1">
      <c r="A649" s="6"/>
      <c r="B649" s="10"/>
      <c r="C649" s="10"/>
      <c r="D649" s="11"/>
      <c r="E649" s="11"/>
      <c r="F649" s="11"/>
    </row>
    <row r="650" spans="1:6" s="7" customFormat="1">
      <c r="A650" s="6"/>
      <c r="B650" s="10"/>
      <c r="C650" s="10"/>
      <c r="D650" s="11"/>
      <c r="E650" s="11"/>
      <c r="F650" s="11"/>
    </row>
    <row r="651" spans="1:6" s="7" customFormat="1">
      <c r="A651" s="6"/>
      <c r="B651" s="10"/>
      <c r="C651" s="10"/>
      <c r="D651" s="11"/>
      <c r="E651" s="11"/>
      <c r="F651" s="11"/>
    </row>
    <row r="652" spans="1:6" s="7" customFormat="1">
      <c r="A652" s="6"/>
      <c r="B652" s="10"/>
      <c r="C652" s="10"/>
      <c r="D652" s="11"/>
      <c r="E652" s="11"/>
      <c r="F652" s="11"/>
    </row>
    <row r="653" spans="1:6" s="7" customFormat="1">
      <c r="A653" s="6"/>
      <c r="B653" s="10"/>
      <c r="C653" s="10"/>
      <c r="D653" s="11"/>
      <c r="E653" s="11"/>
      <c r="F653" s="11"/>
    </row>
    <row r="654" spans="1:6" s="7" customFormat="1">
      <c r="A654" s="6"/>
      <c r="B654" s="10"/>
      <c r="C654" s="10"/>
      <c r="D654" s="11"/>
      <c r="E654" s="11"/>
      <c r="F654" s="11"/>
    </row>
    <row r="655" spans="1:6" s="7" customFormat="1">
      <c r="A655" s="6"/>
      <c r="B655" s="10"/>
      <c r="C655" s="10"/>
      <c r="D655" s="11"/>
      <c r="E655" s="11"/>
      <c r="F655" s="11"/>
    </row>
    <row r="656" spans="1:6" s="7" customFormat="1">
      <c r="A656" s="6"/>
      <c r="B656" s="10"/>
      <c r="C656" s="10"/>
      <c r="D656" s="11"/>
      <c r="E656" s="11"/>
      <c r="F656" s="11"/>
    </row>
    <row r="657" spans="1:6" s="7" customFormat="1">
      <c r="A657" s="6"/>
      <c r="B657" s="10"/>
      <c r="C657" s="10"/>
      <c r="D657" s="11"/>
      <c r="E657" s="11"/>
      <c r="F657" s="11"/>
    </row>
    <row r="658" spans="1:6" s="7" customFormat="1">
      <c r="A658" s="6"/>
      <c r="B658" s="10"/>
      <c r="C658" s="10"/>
      <c r="D658" s="11"/>
      <c r="E658" s="11"/>
      <c r="F658" s="11"/>
    </row>
    <row r="659" spans="1:6" s="7" customFormat="1">
      <c r="A659" s="6"/>
      <c r="B659" s="10"/>
      <c r="C659" s="10"/>
      <c r="D659" s="11"/>
      <c r="E659" s="11"/>
      <c r="F659" s="11"/>
    </row>
    <row r="660" spans="1:6" s="7" customFormat="1">
      <c r="A660" s="6"/>
      <c r="B660" s="10"/>
      <c r="C660" s="10"/>
      <c r="D660" s="11"/>
      <c r="E660" s="11"/>
      <c r="F660" s="11"/>
    </row>
    <row r="661" spans="1:6" s="7" customFormat="1">
      <c r="A661" s="6"/>
      <c r="B661" s="10"/>
      <c r="C661" s="10"/>
      <c r="D661" s="11"/>
      <c r="E661" s="11"/>
      <c r="F661" s="11"/>
    </row>
    <row r="662" spans="1:6" s="7" customFormat="1">
      <c r="A662" s="6"/>
      <c r="B662" s="10"/>
      <c r="C662" s="10"/>
      <c r="D662" s="11"/>
      <c r="E662" s="11"/>
      <c r="F662" s="11"/>
    </row>
    <row r="663" spans="1:6" s="7" customFormat="1">
      <c r="A663" s="6"/>
      <c r="B663" s="10"/>
      <c r="C663" s="10"/>
      <c r="D663" s="11"/>
      <c r="E663" s="11"/>
      <c r="F663" s="11"/>
    </row>
    <row r="664" spans="1:6" s="7" customFormat="1">
      <c r="A664" s="6"/>
      <c r="B664" s="10"/>
      <c r="C664" s="10"/>
      <c r="D664" s="11"/>
      <c r="E664" s="11"/>
      <c r="F664" s="11"/>
    </row>
    <row r="665" spans="1:6" s="7" customFormat="1">
      <c r="A665" s="6"/>
      <c r="B665" s="10"/>
      <c r="C665" s="10"/>
      <c r="D665" s="11"/>
      <c r="E665" s="11"/>
      <c r="F665" s="11"/>
    </row>
    <row r="666" spans="1:6" s="7" customFormat="1">
      <c r="A666" s="6"/>
      <c r="B666" s="10"/>
      <c r="C666" s="10"/>
      <c r="D666" s="11"/>
      <c r="E666" s="11"/>
      <c r="F666" s="11"/>
    </row>
    <row r="667" spans="1:6" s="7" customFormat="1">
      <c r="A667" s="6"/>
      <c r="B667" s="10"/>
      <c r="C667" s="10"/>
      <c r="D667" s="11"/>
      <c r="E667" s="11"/>
      <c r="F667" s="11"/>
    </row>
    <row r="668" spans="1:6" s="7" customFormat="1">
      <c r="A668" s="6"/>
      <c r="B668" s="10"/>
      <c r="C668" s="10"/>
      <c r="D668" s="11"/>
      <c r="E668" s="11"/>
      <c r="F668" s="11"/>
    </row>
    <row r="669" spans="1:6" s="7" customFormat="1">
      <c r="A669" s="6"/>
      <c r="B669" s="10"/>
      <c r="C669" s="10"/>
      <c r="D669" s="11"/>
      <c r="E669" s="11"/>
      <c r="F669" s="11"/>
    </row>
    <row r="670" spans="1:6" s="7" customFormat="1">
      <c r="A670" s="6"/>
      <c r="B670" s="10"/>
      <c r="C670" s="10"/>
      <c r="D670" s="11"/>
      <c r="E670" s="11"/>
      <c r="F670" s="11"/>
    </row>
    <row r="671" spans="1:6" s="7" customFormat="1">
      <c r="A671" s="6"/>
      <c r="B671" s="10"/>
      <c r="C671" s="10"/>
      <c r="D671" s="11"/>
      <c r="E671" s="11"/>
      <c r="F671" s="11"/>
    </row>
    <row r="672" spans="1:6" s="7" customFormat="1">
      <c r="A672" s="6"/>
      <c r="B672" s="10"/>
      <c r="C672" s="10"/>
      <c r="D672" s="11"/>
      <c r="E672" s="11"/>
      <c r="F672" s="11"/>
    </row>
    <row r="673" spans="1:6" s="7" customFormat="1">
      <c r="A673" s="6"/>
      <c r="B673" s="10"/>
      <c r="C673" s="10"/>
      <c r="D673" s="11"/>
      <c r="E673" s="11"/>
      <c r="F673" s="11"/>
    </row>
    <row r="674" spans="1:6" s="7" customFormat="1">
      <c r="A674" s="6"/>
      <c r="B674" s="10"/>
      <c r="C674" s="10"/>
      <c r="D674" s="11"/>
      <c r="E674" s="11"/>
      <c r="F674" s="11"/>
    </row>
    <row r="675" spans="1:6" s="7" customFormat="1">
      <c r="A675" s="6"/>
      <c r="B675" s="10"/>
      <c r="C675" s="10"/>
      <c r="D675" s="11"/>
      <c r="E675" s="11"/>
      <c r="F675" s="11"/>
    </row>
    <row r="676" spans="1:6" s="7" customFormat="1">
      <c r="A676" s="6"/>
      <c r="B676" s="10"/>
      <c r="C676" s="10"/>
      <c r="D676" s="11"/>
      <c r="E676" s="11"/>
      <c r="F676" s="11"/>
    </row>
    <row r="677" spans="1:6" s="7" customFormat="1">
      <c r="A677" s="6"/>
      <c r="B677" s="10"/>
      <c r="C677" s="10"/>
      <c r="D677" s="11"/>
      <c r="E677" s="11"/>
      <c r="F677" s="11"/>
    </row>
    <row r="678" spans="1:6" s="7" customFormat="1">
      <c r="A678" s="6"/>
      <c r="B678" s="10"/>
      <c r="C678" s="10"/>
      <c r="D678" s="11"/>
      <c r="E678" s="11"/>
      <c r="F678" s="11"/>
    </row>
    <row r="679" spans="1:6" s="7" customFormat="1">
      <c r="A679" s="6"/>
      <c r="B679" s="10"/>
      <c r="C679" s="10"/>
      <c r="D679" s="11"/>
      <c r="E679" s="11"/>
      <c r="F679" s="11"/>
    </row>
    <row r="680" spans="1:6" s="7" customFormat="1">
      <c r="A680" s="6"/>
      <c r="B680" s="10"/>
      <c r="C680" s="10"/>
      <c r="D680" s="11"/>
      <c r="E680" s="11"/>
      <c r="F680" s="11"/>
    </row>
    <row r="681" spans="1:6" s="7" customFormat="1">
      <c r="A681" s="6"/>
      <c r="B681" s="10"/>
      <c r="C681" s="10"/>
      <c r="D681" s="11"/>
      <c r="E681" s="11"/>
      <c r="F681" s="11"/>
    </row>
    <row r="682" spans="1:6" s="7" customFormat="1">
      <c r="A682" s="6"/>
      <c r="B682" s="10"/>
      <c r="C682" s="10"/>
      <c r="D682" s="11"/>
      <c r="E682" s="11"/>
      <c r="F682" s="11"/>
    </row>
    <row r="683" spans="1:6" s="7" customFormat="1">
      <c r="A683" s="6"/>
      <c r="B683" s="10"/>
      <c r="C683" s="10"/>
      <c r="D683" s="11"/>
      <c r="E683" s="11"/>
      <c r="F683" s="11"/>
    </row>
    <row r="684" spans="1:6" s="7" customFormat="1">
      <c r="A684" s="6"/>
      <c r="B684" s="10"/>
      <c r="C684" s="10"/>
      <c r="D684" s="11"/>
      <c r="E684" s="11"/>
      <c r="F684" s="11"/>
    </row>
    <row r="685" spans="1:6" s="7" customFormat="1">
      <c r="A685" s="6"/>
      <c r="B685" s="10"/>
      <c r="C685" s="10"/>
      <c r="D685" s="11"/>
      <c r="E685" s="11"/>
      <c r="F685" s="11"/>
    </row>
    <row r="686" spans="1:6" s="7" customFormat="1">
      <c r="A686" s="6"/>
      <c r="B686" s="10"/>
      <c r="C686" s="10"/>
      <c r="D686" s="11"/>
      <c r="E686" s="11"/>
      <c r="F686" s="11"/>
    </row>
    <row r="687" spans="1:6" s="7" customFormat="1">
      <c r="A687" s="6"/>
      <c r="B687" s="10"/>
      <c r="C687" s="10"/>
      <c r="D687" s="11"/>
      <c r="E687" s="11"/>
      <c r="F687" s="11"/>
    </row>
    <row r="688" spans="1:6" s="7" customFormat="1">
      <c r="A688" s="6"/>
      <c r="B688" s="10"/>
      <c r="C688" s="10"/>
      <c r="D688" s="11"/>
      <c r="E688" s="11"/>
      <c r="F688" s="11"/>
    </row>
    <row r="689" spans="1:6" s="7" customFormat="1">
      <c r="A689" s="6"/>
      <c r="B689" s="10"/>
      <c r="C689" s="10"/>
      <c r="D689" s="11"/>
      <c r="E689" s="11"/>
      <c r="F689" s="11"/>
    </row>
    <row r="690" spans="1:6" s="7" customFormat="1">
      <c r="A690" s="6"/>
      <c r="B690" s="10"/>
      <c r="C690" s="10"/>
      <c r="D690" s="11"/>
      <c r="E690" s="11"/>
      <c r="F690" s="11"/>
    </row>
    <row r="691" spans="1:6" s="7" customFormat="1">
      <c r="A691" s="6"/>
      <c r="B691" s="10"/>
      <c r="C691" s="10"/>
      <c r="D691" s="11"/>
      <c r="E691" s="11"/>
      <c r="F691" s="11"/>
    </row>
    <row r="692" spans="1:6" s="7" customFormat="1">
      <c r="A692" s="6"/>
      <c r="B692" s="10"/>
      <c r="C692" s="10"/>
      <c r="D692" s="11"/>
      <c r="E692" s="11"/>
      <c r="F692" s="11"/>
    </row>
    <row r="693" spans="1:6" s="7" customFormat="1">
      <c r="A693" s="6"/>
      <c r="B693" s="10"/>
      <c r="C693" s="10"/>
      <c r="D693" s="11"/>
      <c r="E693" s="11"/>
      <c r="F693" s="11"/>
    </row>
    <row r="694" spans="1:6" s="7" customFormat="1">
      <c r="A694" s="6"/>
      <c r="B694" s="10"/>
      <c r="C694" s="10"/>
      <c r="D694" s="11"/>
      <c r="E694" s="11"/>
      <c r="F694" s="11"/>
    </row>
    <row r="695" spans="1:6" s="7" customFormat="1">
      <c r="A695" s="6"/>
      <c r="B695" s="10"/>
      <c r="C695" s="10"/>
      <c r="D695" s="11"/>
      <c r="E695" s="11"/>
      <c r="F695" s="11"/>
    </row>
    <row r="696" spans="1:6" s="7" customFormat="1">
      <c r="A696" s="6"/>
      <c r="B696" s="10"/>
      <c r="C696" s="10"/>
      <c r="D696" s="11"/>
      <c r="E696" s="11"/>
      <c r="F696" s="11"/>
    </row>
    <row r="697" spans="1:6" s="7" customFormat="1">
      <c r="A697" s="6"/>
      <c r="B697" s="10"/>
      <c r="C697" s="10"/>
      <c r="D697" s="11"/>
      <c r="E697" s="11"/>
      <c r="F697" s="11"/>
    </row>
    <row r="698" spans="1:6" s="7" customFormat="1">
      <c r="A698" s="6"/>
      <c r="B698" s="10"/>
      <c r="C698" s="10"/>
      <c r="D698" s="11"/>
      <c r="E698" s="11"/>
      <c r="F698" s="11"/>
    </row>
    <row r="699" spans="1:6" s="7" customFormat="1">
      <c r="A699" s="6"/>
      <c r="B699" s="10"/>
      <c r="C699" s="10"/>
      <c r="D699" s="11"/>
      <c r="E699" s="11"/>
      <c r="F699" s="11"/>
    </row>
    <row r="700" spans="1:6" s="7" customFormat="1">
      <c r="A700" s="6"/>
      <c r="B700" s="10"/>
      <c r="C700" s="10"/>
      <c r="D700" s="11"/>
      <c r="E700" s="11"/>
      <c r="F700" s="11"/>
    </row>
    <row r="701" spans="1:6" s="7" customFormat="1">
      <c r="A701" s="6"/>
      <c r="B701" s="10"/>
      <c r="C701" s="10"/>
      <c r="D701" s="11"/>
      <c r="E701" s="11"/>
      <c r="F701" s="11"/>
    </row>
    <row r="702" spans="1:6" s="7" customFormat="1">
      <c r="A702" s="6"/>
      <c r="B702" s="10"/>
      <c r="C702" s="10"/>
      <c r="D702" s="11"/>
      <c r="E702" s="11"/>
      <c r="F702" s="11"/>
    </row>
    <row r="703" spans="1:6" s="7" customFormat="1">
      <c r="A703" s="6"/>
      <c r="B703" s="10"/>
      <c r="C703" s="10"/>
      <c r="D703" s="11"/>
      <c r="E703" s="11"/>
      <c r="F703" s="11"/>
    </row>
    <row r="704" spans="1:6" s="7" customFormat="1">
      <c r="A704" s="6"/>
      <c r="B704" s="10"/>
      <c r="C704" s="10"/>
      <c r="D704" s="11"/>
      <c r="E704" s="11"/>
      <c r="F704" s="11"/>
    </row>
    <row r="705" spans="1:6" s="7" customFormat="1">
      <c r="A705" s="6"/>
      <c r="B705" s="10"/>
      <c r="C705" s="10"/>
      <c r="D705" s="11"/>
      <c r="E705" s="11"/>
      <c r="F705" s="11"/>
    </row>
    <row r="706" spans="1:6" s="7" customFormat="1">
      <c r="A706" s="6"/>
      <c r="B706" s="10"/>
      <c r="C706" s="10"/>
      <c r="D706" s="11"/>
      <c r="E706" s="11"/>
      <c r="F706" s="11"/>
    </row>
    <row r="707" spans="1:6" s="7" customFormat="1">
      <c r="A707" s="6"/>
      <c r="B707" s="10"/>
      <c r="C707" s="10"/>
      <c r="D707" s="11"/>
      <c r="E707" s="11"/>
      <c r="F707" s="11"/>
    </row>
    <row r="708" spans="1:6" s="7" customFormat="1">
      <c r="A708" s="6"/>
      <c r="B708" s="10"/>
      <c r="C708" s="10"/>
      <c r="D708" s="11"/>
      <c r="E708" s="11"/>
      <c r="F708" s="11"/>
    </row>
    <row r="709" spans="1:6" s="7" customFormat="1">
      <c r="A709" s="6"/>
      <c r="B709" s="10"/>
      <c r="C709" s="10"/>
      <c r="D709" s="11"/>
      <c r="E709" s="11"/>
      <c r="F709" s="11"/>
    </row>
    <row r="710" spans="1:6" s="7" customFormat="1">
      <c r="A710" s="6"/>
      <c r="B710" s="10"/>
      <c r="C710" s="10"/>
      <c r="D710" s="11"/>
      <c r="E710" s="11"/>
      <c r="F710" s="11"/>
    </row>
    <row r="711" spans="1:6" s="7" customFormat="1">
      <c r="A711" s="6"/>
      <c r="B711" s="10"/>
      <c r="C711" s="10"/>
      <c r="D711" s="11"/>
      <c r="E711" s="11"/>
      <c r="F711" s="11"/>
    </row>
    <row r="712" spans="1:6" s="7" customFormat="1">
      <c r="A712" s="6"/>
      <c r="B712" s="10"/>
      <c r="C712" s="10"/>
      <c r="D712" s="11"/>
      <c r="E712" s="11"/>
      <c r="F712" s="11"/>
    </row>
    <row r="713" spans="1:6" s="7" customFormat="1">
      <c r="A713" s="6"/>
      <c r="B713" s="10"/>
      <c r="C713" s="10"/>
      <c r="D713" s="11"/>
      <c r="E713" s="11"/>
      <c r="F713" s="11"/>
    </row>
    <row r="714" spans="1:6" s="7" customFormat="1">
      <c r="A714" s="6"/>
      <c r="B714" s="10"/>
      <c r="C714" s="10"/>
      <c r="D714" s="11"/>
      <c r="E714" s="11"/>
      <c r="F714" s="11"/>
    </row>
    <row r="715" spans="1:6" s="7" customFormat="1">
      <c r="A715" s="6"/>
      <c r="B715" s="10"/>
      <c r="C715" s="10"/>
      <c r="D715" s="11"/>
      <c r="E715" s="11"/>
      <c r="F715" s="11"/>
    </row>
    <row r="716" spans="1:6" s="7" customFormat="1">
      <c r="A716" s="6"/>
      <c r="B716" s="10"/>
      <c r="C716" s="10"/>
      <c r="D716" s="11"/>
      <c r="E716" s="11"/>
      <c r="F716" s="11"/>
    </row>
    <row r="717" spans="1:6" s="7" customFormat="1">
      <c r="A717" s="6"/>
      <c r="B717" s="10"/>
      <c r="C717" s="10"/>
      <c r="D717" s="11"/>
      <c r="E717" s="11"/>
      <c r="F717" s="11"/>
    </row>
    <row r="718" spans="1:6" s="7" customFormat="1">
      <c r="A718" s="6"/>
      <c r="B718" s="10"/>
      <c r="C718" s="10"/>
      <c r="D718" s="11"/>
      <c r="E718" s="11"/>
      <c r="F718" s="11"/>
    </row>
    <row r="719" spans="1:6" s="7" customFormat="1">
      <c r="A719" s="6"/>
      <c r="B719" s="10"/>
      <c r="C719" s="10"/>
      <c r="D719" s="11"/>
      <c r="E719" s="11"/>
      <c r="F719" s="11"/>
    </row>
    <row r="720" spans="1:6" s="7" customFormat="1">
      <c r="A720" s="6"/>
      <c r="B720" s="10"/>
      <c r="C720" s="10"/>
      <c r="D720" s="11"/>
      <c r="E720" s="11"/>
      <c r="F720" s="11"/>
    </row>
    <row r="721" spans="1:6" s="7" customFormat="1">
      <c r="A721" s="6"/>
      <c r="B721" s="10"/>
      <c r="C721" s="10"/>
      <c r="D721" s="11"/>
      <c r="E721" s="11"/>
      <c r="F721" s="11"/>
    </row>
    <row r="722" spans="1:6" s="7" customFormat="1">
      <c r="A722" s="6"/>
      <c r="B722" s="10"/>
      <c r="C722" s="10"/>
      <c r="D722" s="11"/>
      <c r="E722" s="11"/>
      <c r="F722" s="11"/>
    </row>
    <row r="723" spans="1:6" s="7" customFormat="1">
      <c r="A723" s="6"/>
      <c r="B723" s="10"/>
      <c r="C723" s="10"/>
      <c r="D723" s="11"/>
      <c r="E723" s="11"/>
      <c r="F723" s="11"/>
    </row>
    <row r="724" spans="1:6" s="7" customFormat="1">
      <c r="A724" s="6"/>
      <c r="B724" s="10"/>
      <c r="C724" s="10"/>
      <c r="D724" s="11"/>
      <c r="E724" s="11"/>
      <c r="F724" s="11"/>
    </row>
    <row r="725" spans="1:6" s="7" customFormat="1">
      <c r="A725" s="6"/>
      <c r="B725" s="10"/>
      <c r="C725" s="10"/>
      <c r="D725" s="11"/>
      <c r="E725" s="11"/>
      <c r="F725" s="11"/>
    </row>
    <row r="726" spans="1:6" s="7" customFormat="1">
      <c r="A726" s="6"/>
      <c r="B726" s="10"/>
      <c r="C726" s="10"/>
      <c r="D726" s="11"/>
      <c r="E726" s="11"/>
      <c r="F726" s="11"/>
    </row>
    <row r="727" spans="1:6" s="7" customFormat="1">
      <c r="A727" s="6"/>
      <c r="B727" s="10"/>
      <c r="C727" s="10"/>
      <c r="D727" s="11"/>
      <c r="E727" s="11"/>
      <c r="F727" s="11"/>
    </row>
    <row r="728" spans="1:6" s="7" customFormat="1">
      <c r="A728" s="6"/>
      <c r="B728" s="10"/>
      <c r="C728" s="10"/>
      <c r="D728" s="11"/>
      <c r="E728" s="11"/>
      <c r="F728" s="11"/>
    </row>
    <row r="729" spans="1:6" s="7" customFormat="1">
      <c r="A729" s="6"/>
      <c r="B729" s="10"/>
      <c r="C729" s="10"/>
      <c r="D729" s="11"/>
      <c r="E729" s="11"/>
      <c r="F729" s="11"/>
    </row>
    <row r="730" spans="1:6" s="7" customFormat="1">
      <c r="A730" s="6"/>
      <c r="B730" s="10"/>
      <c r="C730" s="10"/>
      <c r="D730" s="11"/>
      <c r="E730" s="11"/>
      <c r="F730" s="11"/>
    </row>
    <row r="731" spans="1:6" s="7" customFormat="1">
      <c r="A731" s="6"/>
      <c r="B731" s="10"/>
      <c r="C731" s="10"/>
      <c r="D731" s="11"/>
      <c r="E731" s="11"/>
      <c r="F731" s="11"/>
    </row>
    <row r="732" spans="1:6" s="7" customFormat="1">
      <c r="A732" s="6"/>
      <c r="B732" s="10"/>
      <c r="C732" s="10"/>
      <c r="D732" s="11"/>
      <c r="E732" s="11"/>
      <c r="F732" s="11"/>
    </row>
    <row r="733" spans="1:6" s="7" customFormat="1">
      <c r="A733" s="6"/>
      <c r="B733" s="10"/>
      <c r="C733" s="10"/>
      <c r="D733" s="11"/>
      <c r="E733" s="11"/>
      <c r="F733" s="11"/>
    </row>
    <row r="734" spans="1:6" s="7" customFormat="1">
      <c r="A734" s="6"/>
      <c r="B734" s="10"/>
      <c r="C734" s="10"/>
      <c r="D734" s="11"/>
      <c r="E734" s="11"/>
      <c r="F734" s="11"/>
    </row>
    <row r="735" spans="1:6" s="7" customFormat="1">
      <c r="A735" s="6"/>
      <c r="B735" s="10"/>
      <c r="C735" s="10"/>
      <c r="D735" s="11"/>
      <c r="E735" s="11"/>
      <c r="F735" s="11"/>
    </row>
    <row r="736" spans="1:6" s="7" customFormat="1">
      <c r="A736" s="6"/>
      <c r="B736" s="10"/>
      <c r="C736" s="10"/>
      <c r="D736" s="11"/>
      <c r="E736" s="11"/>
      <c r="F736" s="11"/>
    </row>
    <row r="737" spans="1:6" s="7" customFormat="1">
      <c r="A737" s="6"/>
      <c r="B737" s="10"/>
      <c r="C737" s="10"/>
      <c r="D737" s="11"/>
      <c r="E737" s="11"/>
      <c r="F737" s="11"/>
    </row>
    <row r="738" spans="1:6" s="7" customFormat="1">
      <c r="A738" s="6"/>
      <c r="B738" s="10"/>
      <c r="C738" s="10"/>
      <c r="D738" s="11"/>
      <c r="E738" s="11"/>
      <c r="F738" s="11"/>
    </row>
    <row r="739" spans="1:6" s="7" customFormat="1">
      <c r="A739" s="6"/>
      <c r="B739" s="10"/>
      <c r="C739" s="10"/>
      <c r="D739" s="11"/>
      <c r="E739" s="11"/>
      <c r="F739" s="11"/>
    </row>
    <row r="740" spans="1:6" s="7" customFormat="1">
      <c r="A740" s="6"/>
      <c r="B740" s="10"/>
      <c r="C740" s="10"/>
      <c r="D740" s="11"/>
      <c r="E740" s="11"/>
      <c r="F740" s="11"/>
    </row>
    <row r="741" spans="1:6" s="7" customFormat="1">
      <c r="A741" s="6"/>
      <c r="B741" s="10"/>
      <c r="C741" s="10"/>
      <c r="D741" s="11"/>
      <c r="E741" s="11"/>
      <c r="F741" s="11"/>
    </row>
    <row r="742" spans="1:6" s="7" customFormat="1">
      <c r="A742" s="6"/>
      <c r="B742" s="10"/>
      <c r="C742" s="10"/>
      <c r="D742" s="11"/>
      <c r="E742" s="11"/>
      <c r="F742" s="11"/>
    </row>
    <row r="743" spans="1:6" s="7" customFormat="1">
      <c r="A743" s="6"/>
      <c r="B743" s="10"/>
      <c r="C743" s="10"/>
      <c r="D743" s="11"/>
      <c r="E743" s="11"/>
      <c r="F743" s="11"/>
    </row>
    <row r="744" spans="1:6" s="7" customFormat="1">
      <c r="A744" s="6"/>
      <c r="B744" s="10"/>
      <c r="C744" s="10"/>
      <c r="D744" s="11"/>
      <c r="E744" s="11"/>
      <c r="F744" s="11"/>
    </row>
    <row r="745" spans="1:6" s="7" customFormat="1">
      <c r="A745" s="6"/>
      <c r="B745" s="10"/>
      <c r="C745" s="10"/>
      <c r="D745" s="11"/>
      <c r="E745" s="11"/>
      <c r="F745" s="11"/>
    </row>
    <row r="746" spans="1:6" s="7" customFormat="1">
      <c r="A746" s="6"/>
      <c r="B746" s="10"/>
      <c r="C746" s="10"/>
      <c r="D746" s="11"/>
      <c r="E746" s="11"/>
      <c r="F746" s="11"/>
    </row>
    <row r="747" spans="1:6" s="7" customFormat="1">
      <c r="A747" s="6"/>
      <c r="B747" s="10"/>
      <c r="C747" s="10"/>
      <c r="D747" s="11"/>
      <c r="E747" s="11"/>
      <c r="F747" s="11"/>
    </row>
    <row r="748" spans="1:6" s="7" customFormat="1">
      <c r="A748" s="6"/>
      <c r="B748" s="10"/>
      <c r="C748" s="10"/>
      <c r="D748" s="11"/>
      <c r="E748" s="11"/>
      <c r="F748" s="11"/>
    </row>
    <row r="749" spans="1:6" s="7" customFormat="1">
      <c r="A749" s="6"/>
      <c r="B749" s="10"/>
      <c r="C749" s="10"/>
      <c r="D749" s="11"/>
      <c r="E749" s="11"/>
      <c r="F749" s="11"/>
    </row>
    <row r="750" spans="1:6" s="7" customFormat="1">
      <c r="A750" s="6"/>
      <c r="B750" s="10"/>
      <c r="C750" s="10"/>
      <c r="D750" s="11"/>
      <c r="E750" s="11"/>
      <c r="F750" s="11"/>
    </row>
    <row r="751" spans="1:6" s="7" customFormat="1">
      <c r="A751" s="6"/>
      <c r="B751" s="10"/>
      <c r="C751" s="10"/>
      <c r="D751" s="11"/>
      <c r="E751" s="11"/>
      <c r="F751" s="11"/>
    </row>
    <row r="752" spans="1:6" s="7" customFormat="1">
      <c r="A752" s="6"/>
      <c r="B752" s="10"/>
      <c r="C752" s="10"/>
      <c r="D752" s="11"/>
      <c r="E752" s="11"/>
      <c r="F752" s="11"/>
    </row>
    <row r="753" spans="1:6" s="7" customFormat="1">
      <c r="A753" s="6"/>
      <c r="B753" s="10"/>
      <c r="C753" s="10"/>
      <c r="D753" s="11"/>
      <c r="E753" s="11"/>
      <c r="F753" s="11"/>
    </row>
    <row r="754" spans="1:6" s="7" customFormat="1">
      <c r="A754" s="6"/>
      <c r="B754" s="10"/>
      <c r="C754" s="10"/>
      <c r="D754" s="11"/>
      <c r="E754" s="11"/>
      <c r="F754" s="11"/>
    </row>
    <row r="755" spans="1:6" s="7" customFormat="1">
      <c r="A755" s="6"/>
      <c r="B755" s="10"/>
      <c r="C755" s="10"/>
      <c r="D755" s="11"/>
      <c r="E755" s="11"/>
      <c r="F755" s="11"/>
    </row>
    <row r="756" spans="1:6" s="7" customFormat="1">
      <c r="A756" s="6"/>
      <c r="B756" s="10"/>
      <c r="C756" s="10"/>
      <c r="D756" s="11"/>
      <c r="E756" s="11"/>
      <c r="F756" s="11"/>
    </row>
    <row r="757" spans="1:6" s="7" customFormat="1">
      <c r="A757" s="6"/>
      <c r="B757" s="10"/>
      <c r="C757" s="10"/>
      <c r="D757" s="11"/>
      <c r="E757" s="11"/>
      <c r="F757" s="11"/>
    </row>
    <row r="758" spans="1:6" s="7" customFormat="1">
      <c r="A758" s="6"/>
      <c r="B758" s="10"/>
      <c r="C758" s="10"/>
      <c r="D758" s="11"/>
      <c r="E758" s="11"/>
      <c r="F758" s="11"/>
    </row>
    <row r="759" spans="1:6" s="7" customFormat="1">
      <c r="A759" s="6"/>
      <c r="B759" s="10"/>
      <c r="C759" s="10"/>
      <c r="D759" s="11"/>
      <c r="E759" s="11"/>
      <c r="F759" s="11"/>
    </row>
    <row r="760" spans="1:6" s="7" customFormat="1">
      <c r="A760" s="6"/>
      <c r="B760" s="10"/>
      <c r="C760" s="10"/>
      <c r="D760" s="11"/>
      <c r="E760" s="11"/>
      <c r="F760" s="11"/>
    </row>
    <row r="761" spans="1:6" s="7" customFormat="1">
      <c r="A761" s="6"/>
      <c r="B761" s="10"/>
      <c r="C761" s="10"/>
      <c r="D761" s="11"/>
      <c r="E761" s="11"/>
      <c r="F761" s="11"/>
    </row>
    <row r="762" spans="1:6" s="7" customFormat="1">
      <c r="A762" s="6"/>
      <c r="B762" s="10"/>
      <c r="C762" s="10"/>
      <c r="D762" s="11"/>
      <c r="E762" s="11"/>
      <c r="F762" s="11"/>
    </row>
    <row r="763" spans="1:6" s="7" customFormat="1">
      <c r="A763" s="6"/>
      <c r="B763" s="10"/>
      <c r="C763" s="10"/>
      <c r="D763" s="11"/>
      <c r="E763" s="11"/>
      <c r="F763" s="11"/>
    </row>
    <row r="764" spans="1:6" s="7" customFormat="1">
      <c r="A764" s="6"/>
      <c r="B764" s="10"/>
      <c r="C764" s="10"/>
      <c r="D764" s="11"/>
      <c r="E764" s="11"/>
      <c r="F764" s="11"/>
    </row>
    <row r="765" spans="1:6" s="7" customFormat="1">
      <c r="A765" s="6"/>
      <c r="B765" s="10"/>
      <c r="C765" s="10"/>
      <c r="D765" s="11"/>
      <c r="E765" s="11"/>
      <c r="F765" s="11"/>
    </row>
    <row r="766" spans="1:6" s="7" customFormat="1">
      <c r="A766" s="6"/>
      <c r="B766" s="10"/>
      <c r="C766" s="10"/>
      <c r="D766" s="11"/>
      <c r="E766" s="11"/>
      <c r="F766" s="11"/>
    </row>
    <row r="767" spans="1:6" s="7" customFormat="1">
      <c r="A767" s="6"/>
      <c r="B767" s="10"/>
      <c r="C767" s="10"/>
      <c r="D767" s="11"/>
      <c r="E767" s="11"/>
      <c r="F767" s="11"/>
    </row>
    <row r="768" spans="1:6" s="7" customFormat="1">
      <c r="A768" s="6"/>
      <c r="B768" s="10"/>
      <c r="C768" s="10"/>
      <c r="D768" s="11"/>
      <c r="E768" s="11"/>
      <c r="F768" s="11"/>
    </row>
    <row r="769" spans="1:6" s="7" customFormat="1">
      <c r="A769" s="6"/>
      <c r="B769" s="10"/>
      <c r="C769" s="10"/>
      <c r="D769" s="11"/>
      <c r="E769" s="11"/>
      <c r="F769" s="11"/>
    </row>
    <row r="770" spans="1:6" s="7" customFormat="1">
      <c r="A770" s="6"/>
      <c r="B770" s="10"/>
      <c r="C770" s="10"/>
      <c r="D770" s="11"/>
      <c r="E770" s="11"/>
      <c r="F770" s="11"/>
    </row>
    <row r="771" spans="1:6" s="7" customFormat="1">
      <c r="A771" s="6"/>
      <c r="B771" s="10"/>
      <c r="C771" s="10"/>
      <c r="D771" s="11"/>
      <c r="E771" s="11"/>
      <c r="F771" s="11"/>
    </row>
    <row r="772" spans="1:6" s="7" customFormat="1">
      <c r="A772" s="6"/>
      <c r="B772" s="10"/>
      <c r="C772" s="10"/>
      <c r="D772" s="11"/>
      <c r="E772" s="11"/>
      <c r="F772" s="11"/>
    </row>
    <row r="773" spans="1:6" s="7" customFormat="1">
      <c r="A773" s="6"/>
      <c r="B773" s="10"/>
      <c r="C773" s="10"/>
      <c r="D773" s="11"/>
      <c r="E773" s="11"/>
      <c r="F773" s="11"/>
    </row>
    <row r="774" spans="1:6" s="7" customFormat="1">
      <c r="A774" s="6"/>
      <c r="B774" s="10"/>
      <c r="C774" s="10"/>
      <c r="D774" s="11"/>
      <c r="E774" s="11"/>
      <c r="F774" s="11"/>
    </row>
    <row r="775" spans="1:6" s="7" customFormat="1">
      <c r="A775" s="6"/>
      <c r="B775" s="10"/>
      <c r="C775" s="10"/>
      <c r="D775" s="11"/>
      <c r="E775" s="11"/>
      <c r="F775" s="11"/>
    </row>
    <row r="776" spans="1:6" s="7" customFormat="1">
      <c r="A776" s="6"/>
      <c r="B776" s="10"/>
      <c r="C776" s="10"/>
      <c r="D776" s="11"/>
      <c r="E776" s="11"/>
      <c r="F776" s="11"/>
    </row>
    <row r="777" spans="1:6" s="7" customFormat="1">
      <c r="A777" s="6"/>
      <c r="B777" s="10"/>
      <c r="C777" s="10"/>
      <c r="D777" s="11"/>
      <c r="E777" s="11"/>
      <c r="F777" s="11"/>
    </row>
    <row r="778" spans="1:6" s="7" customFormat="1">
      <c r="A778" s="6"/>
      <c r="B778" s="10"/>
      <c r="C778" s="10"/>
      <c r="D778" s="11"/>
      <c r="E778" s="11"/>
      <c r="F778" s="11"/>
    </row>
    <row r="779" spans="1:6" s="7" customFormat="1">
      <c r="A779" s="6"/>
      <c r="B779" s="10"/>
      <c r="C779" s="10"/>
      <c r="D779" s="11"/>
      <c r="E779" s="11"/>
      <c r="F779" s="11"/>
    </row>
    <row r="780" spans="1:6" s="7" customFormat="1">
      <c r="A780" s="6"/>
      <c r="B780" s="10"/>
      <c r="C780" s="10"/>
      <c r="D780" s="11"/>
      <c r="E780" s="11"/>
      <c r="F780" s="11"/>
    </row>
    <row r="781" spans="1:6" s="7" customFormat="1">
      <c r="A781" s="6"/>
      <c r="B781" s="10"/>
      <c r="C781" s="10"/>
      <c r="D781" s="11"/>
      <c r="E781" s="11"/>
      <c r="F781" s="11"/>
    </row>
    <row r="782" spans="1:6" s="7" customFormat="1">
      <c r="A782" s="6"/>
      <c r="B782" s="10"/>
      <c r="C782" s="10"/>
      <c r="D782" s="11"/>
      <c r="E782" s="11"/>
      <c r="F782" s="11"/>
    </row>
    <row r="783" spans="1:6" s="7" customFormat="1">
      <c r="A783" s="6"/>
      <c r="B783" s="10"/>
      <c r="C783" s="10"/>
      <c r="D783" s="11"/>
      <c r="E783" s="11"/>
      <c r="F783" s="11"/>
    </row>
    <row r="784" spans="1:6" s="7" customFormat="1">
      <c r="A784" s="6"/>
      <c r="B784" s="10"/>
      <c r="C784" s="10"/>
      <c r="D784" s="11"/>
      <c r="E784" s="11"/>
      <c r="F784" s="11"/>
    </row>
    <row r="785" spans="1:6" s="7" customFormat="1">
      <c r="A785" s="6"/>
      <c r="B785" s="10"/>
      <c r="C785" s="10"/>
      <c r="D785" s="11"/>
      <c r="E785" s="11"/>
      <c r="F785" s="11"/>
    </row>
    <row r="786" spans="1:6" s="7" customFormat="1">
      <c r="A786" s="6"/>
      <c r="B786" s="10"/>
      <c r="C786" s="10"/>
      <c r="D786" s="11"/>
      <c r="E786" s="11"/>
      <c r="F786" s="11"/>
    </row>
    <row r="787" spans="1:6" s="7" customFormat="1">
      <c r="A787" s="6"/>
      <c r="B787" s="10"/>
      <c r="C787" s="10"/>
      <c r="D787" s="11"/>
      <c r="E787" s="11"/>
      <c r="F787" s="11"/>
    </row>
    <row r="788" spans="1:6" s="7" customFormat="1">
      <c r="A788" s="6"/>
      <c r="B788" s="10"/>
      <c r="C788" s="10"/>
      <c r="D788" s="11"/>
      <c r="E788" s="11"/>
      <c r="F788" s="11"/>
    </row>
    <row r="789" spans="1:6" s="7" customFormat="1">
      <c r="A789" s="6"/>
      <c r="B789" s="10"/>
      <c r="C789" s="10"/>
      <c r="D789" s="11"/>
      <c r="E789" s="11"/>
      <c r="F789" s="11"/>
    </row>
    <row r="790" spans="1:6" s="7" customFormat="1">
      <c r="A790" s="6"/>
      <c r="B790" s="10"/>
      <c r="C790" s="10"/>
      <c r="D790" s="11"/>
      <c r="E790" s="11"/>
      <c r="F790" s="11"/>
    </row>
    <row r="791" spans="1:6" s="7" customFormat="1">
      <c r="A791" s="6"/>
      <c r="B791" s="10"/>
      <c r="C791" s="10"/>
      <c r="D791" s="11"/>
      <c r="E791" s="11"/>
      <c r="F791" s="11"/>
    </row>
    <row r="792" spans="1:6" s="7" customFormat="1">
      <c r="A792" s="6"/>
      <c r="B792" s="10"/>
      <c r="C792" s="10"/>
      <c r="D792" s="11"/>
      <c r="E792" s="11"/>
      <c r="F792" s="11"/>
    </row>
    <row r="793" spans="1:6" s="7" customFormat="1">
      <c r="A793" s="6"/>
      <c r="B793" s="10"/>
      <c r="C793" s="10"/>
      <c r="D793" s="11"/>
      <c r="E793" s="11"/>
      <c r="F793" s="11"/>
    </row>
    <row r="794" spans="1:6" s="7" customFormat="1">
      <c r="A794" s="6"/>
      <c r="B794" s="10"/>
      <c r="C794" s="10"/>
      <c r="D794" s="11"/>
      <c r="E794" s="11"/>
      <c r="F794" s="11"/>
    </row>
    <row r="795" spans="1:6" s="7" customFormat="1">
      <c r="A795" s="6"/>
      <c r="B795" s="10"/>
      <c r="C795" s="10"/>
      <c r="D795" s="11"/>
      <c r="E795" s="11"/>
      <c r="F795" s="11"/>
    </row>
    <row r="796" spans="1:6" s="7" customFormat="1">
      <c r="A796" s="6"/>
      <c r="B796" s="10"/>
      <c r="C796" s="10"/>
      <c r="D796" s="11"/>
      <c r="E796" s="11"/>
      <c r="F796" s="11"/>
    </row>
    <row r="797" spans="1:6" s="7" customFormat="1">
      <c r="A797" s="6"/>
      <c r="B797" s="10"/>
      <c r="C797" s="10"/>
      <c r="D797" s="11"/>
      <c r="E797" s="11"/>
      <c r="F797" s="11"/>
    </row>
    <row r="798" spans="1:6" s="7" customFormat="1">
      <c r="A798" s="6"/>
      <c r="B798" s="10"/>
      <c r="C798" s="10"/>
      <c r="D798" s="11"/>
      <c r="E798" s="11"/>
      <c r="F798" s="11"/>
    </row>
    <row r="799" spans="1:6" s="7" customFormat="1">
      <c r="A799" s="6"/>
      <c r="B799" s="10"/>
      <c r="C799" s="10"/>
      <c r="D799" s="11"/>
      <c r="E799" s="11"/>
      <c r="F799" s="11"/>
    </row>
    <row r="800" spans="1:6" s="7" customFormat="1">
      <c r="A800" s="6"/>
      <c r="B800" s="10"/>
      <c r="C800" s="10"/>
      <c r="D800" s="11"/>
      <c r="E800" s="11"/>
      <c r="F800" s="11"/>
    </row>
    <row r="801" spans="1:6" s="7" customFormat="1">
      <c r="A801" s="6"/>
      <c r="B801" s="10"/>
      <c r="C801" s="10"/>
      <c r="D801" s="11"/>
      <c r="E801" s="11"/>
      <c r="F801" s="11"/>
    </row>
    <row r="802" spans="1:6" s="7" customFormat="1">
      <c r="A802" s="6"/>
      <c r="B802" s="10"/>
      <c r="C802" s="10"/>
      <c r="D802" s="11"/>
      <c r="E802" s="11"/>
      <c r="F802" s="11"/>
    </row>
    <row r="803" spans="1:6" s="7" customFormat="1">
      <c r="A803" s="6"/>
      <c r="B803" s="10"/>
      <c r="C803" s="10"/>
      <c r="D803" s="11"/>
      <c r="E803" s="11"/>
      <c r="F803" s="11"/>
    </row>
    <row r="804" spans="1:6" s="7" customFormat="1">
      <c r="A804" s="6"/>
      <c r="B804" s="10"/>
      <c r="C804" s="10"/>
      <c r="D804" s="11"/>
      <c r="E804" s="11"/>
      <c r="F804" s="11"/>
    </row>
    <row r="805" spans="1:6" s="7" customFormat="1">
      <c r="A805" s="6"/>
      <c r="B805" s="10"/>
      <c r="C805" s="10"/>
      <c r="D805" s="11"/>
      <c r="E805" s="11"/>
      <c r="F805" s="11"/>
    </row>
    <row r="806" spans="1:6" s="7" customFormat="1">
      <c r="A806" s="6"/>
      <c r="B806" s="10"/>
      <c r="C806" s="10"/>
      <c r="D806" s="11"/>
      <c r="E806" s="11"/>
      <c r="F806" s="11"/>
    </row>
    <row r="807" spans="1:6" s="7" customFormat="1">
      <c r="A807" s="6"/>
      <c r="B807" s="10"/>
      <c r="C807" s="10"/>
      <c r="D807" s="11"/>
      <c r="E807" s="11"/>
      <c r="F807" s="11"/>
    </row>
    <row r="808" spans="1:6" s="7" customFormat="1">
      <c r="A808" s="6"/>
      <c r="B808" s="10"/>
      <c r="C808" s="10"/>
      <c r="D808" s="11"/>
      <c r="E808" s="11"/>
      <c r="F808" s="11"/>
    </row>
    <row r="809" spans="1:6" s="7" customFormat="1">
      <c r="A809" s="6"/>
      <c r="B809" s="10"/>
      <c r="C809" s="10"/>
      <c r="D809" s="11"/>
      <c r="E809" s="11"/>
      <c r="F809" s="11"/>
    </row>
    <row r="810" spans="1:6" s="7" customFormat="1">
      <c r="A810" s="6"/>
      <c r="B810" s="10"/>
      <c r="C810" s="10"/>
      <c r="D810" s="11"/>
      <c r="E810" s="11"/>
      <c r="F810" s="11"/>
    </row>
    <row r="811" spans="1:6" s="7" customFormat="1">
      <c r="A811" s="6"/>
      <c r="B811" s="10"/>
      <c r="C811" s="10"/>
      <c r="D811" s="11"/>
      <c r="E811" s="11"/>
      <c r="F811" s="11"/>
    </row>
    <row r="812" spans="1:6" s="7" customFormat="1">
      <c r="A812" s="6"/>
      <c r="B812" s="10"/>
      <c r="C812" s="10"/>
      <c r="D812" s="11"/>
      <c r="E812" s="11"/>
      <c r="F812" s="11"/>
    </row>
    <row r="813" spans="1:6" s="7" customFormat="1">
      <c r="A813" s="6"/>
      <c r="B813" s="10"/>
      <c r="C813" s="10"/>
      <c r="D813" s="11"/>
      <c r="E813" s="11"/>
      <c r="F813" s="11"/>
    </row>
    <row r="814" spans="1:6" s="7" customFormat="1">
      <c r="A814" s="6"/>
      <c r="B814" s="10"/>
      <c r="C814" s="10"/>
      <c r="D814" s="11"/>
      <c r="E814" s="11"/>
      <c r="F814" s="11"/>
    </row>
    <row r="815" spans="1:6" s="7" customFormat="1">
      <c r="A815" s="6"/>
      <c r="B815" s="10"/>
      <c r="C815" s="10"/>
      <c r="D815" s="11"/>
      <c r="E815" s="11"/>
      <c r="F815" s="11"/>
    </row>
    <row r="816" spans="1:6" s="7" customFormat="1">
      <c r="A816" s="6"/>
      <c r="B816" s="10"/>
      <c r="C816" s="10"/>
      <c r="D816" s="11"/>
      <c r="E816" s="11"/>
      <c r="F816" s="11"/>
    </row>
    <row r="817" spans="1:6" s="7" customFormat="1">
      <c r="A817" s="6"/>
      <c r="B817" s="10"/>
      <c r="C817" s="10"/>
      <c r="D817" s="11"/>
      <c r="E817" s="11"/>
      <c r="F817" s="11"/>
    </row>
    <row r="818" spans="1:6" s="7" customFormat="1">
      <c r="A818" s="6"/>
      <c r="B818" s="10"/>
      <c r="C818" s="10"/>
      <c r="D818" s="11"/>
      <c r="E818" s="11"/>
      <c r="F818" s="11"/>
    </row>
    <row r="819" spans="1:6" s="7" customFormat="1">
      <c r="A819" s="6"/>
      <c r="B819" s="10"/>
      <c r="C819" s="10"/>
      <c r="D819" s="11"/>
      <c r="E819" s="11"/>
      <c r="F819" s="11"/>
    </row>
    <row r="820" spans="1:6" s="7" customFormat="1">
      <c r="A820" s="6"/>
      <c r="B820" s="10"/>
      <c r="C820" s="10"/>
      <c r="D820" s="11"/>
      <c r="E820" s="11"/>
      <c r="F820" s="11"/>
    </row>
    <row r="821" spans="1:6" s="7" customFormat="1">
      <c r="A821" s="6"/>
      <c r="B821" s="10"/>
      <c r="C821" s="10"/>
      <c r="D821" s="11"/>
      <c r="E821" s="11"/>
      <c r="F821" s="11"/>
    </row>
    <row r="822" spans="1:6" s="7" customFormat="1">
      <c r="A822" s="6"/>
      <c r="B822" s="10"/>
      <c r="C822" s="10"/>
      <c r="D822" s="11"/>
      <c r="E822" s="11"/>
      <c r="F822" s="11"/>
    </row>
    <row r="823" spans="1:6" s="7" customFormat="1">
      <c r="A823" s="6"/>
      <c r="B823" s="10"/>
      <c r="C823" s="10"/>
      <c r="D823" s="11"/>
      <c r="E823" s="11"/>
      <c r="F823" s="11"/>
    </row>
    <row r="824" spans="1:6" s="7" customFormat="1">
      <c r="A824" s="6"/>
      <c r="B824" s="10"/>
      <c r="C824" s="10"/>
      <c r="D824" s="11"/>
      <c r="E824" s="11"/>
      <c r="F824" s="11"/>
    </row>
    <row r="825" spans="1:6" s="7" customFormat="1">
      <c r="A825" s="6"/>
      <c r="B825" s="10"/>
      <c r="C825" s="10"/>
      <c r="D825" s="11"/>
      <c r="E825" s="11"/>
      <c r="F825" s="11"/>
    </row>
    <row r="826" spans="1:6" s="7" customFormat="1">
      <c r="A826" s="6"/>
      <c r="B826" s="10"/>
      <c r="C826" s="10"/>
      <c r="D826" s="11"/>
      <c r="E826" s="11"/>
      <c r="F826" s="11"/>
    </row>
    <row r="827" spans="1:6" s="7" customFormat="1">
      <c r="A827" s="6"/>
      <c r="B827" s="10"/>
      <c r="C827" s="10"/>
      <c r="D827" s="11"/>
      <c r="E827" s="11"/>
      <c r="F827" s="11"/>
    </row>
    <row r="828" spans="1:6" s="7" customFormat="1">
      <c r="A828" s="6"/>
      <c r="B828" s="10"/>
      <c r="C828" s="10"/>
      <c r="D828" s="11"/>
      <c r="E828" s="11"/>
      <c r="F828" s="11"/>
    </row>
    <row r="829" spans="1:6" s="7" customFormat="1">
      <c r="A829" s="6"/>
      <c r="B829" s="10"/>
      <c r="C829" s="10"/>
      <c r="D829" s="11"/>
      <c r="E829" s="11"/>
      <c r="F829" s="11"/>
    </row>
    <row r="830" spans="1:6" s="7" customFormat="1">
      <c r="A830" s="6"/>
      <c r="B830" s="10"/>
      <c r="C830" s="10"/>
      <c r="D830" s="11"/>
      <c r="E830" s="11"/>
      <c r="F830" s="11"/>
    </row>
    <row r="831" spans="1:6" s="7" customFormat="1">
      <c r="A831" s="6"/>
      <c r="B831" s="10"/>
      <c r="C831" s="10"/>
      <c r="D831" s="11"/>
      <c r="E831" s="11"/>
      <c r="F831" s="11"/>
    </row>
    <row r="832" spans="1:6" s="7" customFormat="1">
      <c r="A832" s="6"/>
      <c r="B832" s="10"/>
      <c r="C832" s="10"/>
      <c r="D832" s="11"/>
      <c r="E832" s="11"/>
      <c r="F832" s="11"/>
    </row>
    <row r="833" spans="1:6" s="7" customFormat="1">
      <c r="A833" s="6"/>
      <c r="B833" s="10"/>
      <c r="C833" s="10"/>
      <c r="D833" s="11"/>
      <c r="E833" s="11"/>
      <c r="F833" s="11"/>
    </row>
    <row r="834" spans="1:6" s="7" customFormat="1">
      <c r="A834" s="6"/>
      <c r="B834" s="10"/>
      <c r="C834" s="10"/>
      <c r="D834" s="11"/>
      <c r="E834" s="11"/>
      <c r="F834" s="11"/>
    </row>
    <row r="835" spans="1:6" s="7" customFormat="1">
      <c r="A835" s="6"/>
      <c r="B835" s="10"/>
      <c r="C835" s="10"/>
      <c r="D835" s="11"/>
      <c r="E835" s="11"/>
      <c r="F835" s="11"/>
    </row>
    <row r="836" spans="1:6" s="7" customFormat="1">
      <c r="A836" s="6"/>
      <c r="B836" s="10"/>
      <c r="C836" s="10"/>
      <c r="D836" s="11"/>
      <c r="E836" s="11"/>
      <c r="F836" s="11"/>
    </row>
    <row r="837" spans="1:6" s="7" customFormat="1">
      <c r="A837" s="6"/>
      <c r="B837" s="10"/>
      <c r="C837" s="10"/>
      <c r="D837" s="11"/>
      <c r="E837" s="11"/>
      <c r="F837" s="11"/>
    </row>
    <row r="838" spans="1:6" s="7" customFormat="1">
      <c r="A838" s="6"/>
      <c r="B838" s="10"/>
      <c r="C838" s="10"/>
      <c r="D838" s="11"/>
      <c r="E838" s="11"/>
      <c r="F838" s="11"/>
    </row>
    <row r="839" spans="1:6" s="7" customFormat="1">
      <c r="A839" s="6"/>
      <c r="B839" s="10"/>
      <c r="C839" s="10"/>
      <c r="D839" s="11"/>
      <c r="E839" s="11"/>
      <c r="F839" s="11"/>
    </row>
    <row r="840" spans="1:6" s="7" customFormat="1">
      <c r="A840" s="6"/>
      <c r="B840" s="10"/>
      <c r="C840" s="10"/>
      <c r="D840" s="11"/>
      <c r="E840" s="11"/>
      <c r="F840" s="11"/>
    </row>
    <row r="841" spans="1:6" s="7" customFormat="1">
      <c r="A841" s="6"/>
      <c r="B841" s="10"/>
      <c r="C841" s="10"/>
      <c r="D841" s="11"/>
      <c r="E841" s="11"/>
      <c r="F841" s="11"/>
    </row>
    <row r="842" spans="1:6" s="7" customFormat="1">
      <c r="A842" s="6"/>
      <c r="B842" s="10"/>
      <c r="C842" s="10"/>
      <c r="D842" s="11"/>
      <c r="E842" s="11"/>
      <c r="F842" s="11"/>
    </row>
    <row r="843" spans="1:6" s="7" customFormat="1">
      <c r="A843" s="6"/>
      <c r="B843" s="10"/>
      <c r="C843" s="10"/>
      <c r="D843" s="11"/>
      <c r="E843" s="11"/>
      <c r="F843" s="11"/>
    </row>
    <row r="844" spans="1:6" s="7" customFormat="1">
      <c r="A844" s="6"/>
      <c r="B844" s="10"/>
      <c r="C844" s="10"/>
      <c r="D844" s="11"/>
      <c r="E844" s="11"/>
      <c r="F844" s="11"/>
    </row>
    <row r="845" spans="1:6" s="7" customFormat="1">
      <c r="A845" s="6"/>
      <c r="B845" s="10"/>
      <c r="C845" s="10"/>
      <c r="D845" s="11"/>
      <c r="E845" s="11"/>
      <c r="F845" s="11"/>
    </row>
    <row r="846" spans="1:6" s="7" customFormat="1">
      <c r="A846" s="6"/>
      <c r="B846" s="10"/>
      <c r="C846" s="10"/>
      <c r="D846" s="11"/>
      <c r="E846" s="11"/>
      <c r="F846" s="11"/>
    </row>
    <row r="847" spans="1:6" s="7" customFormat="1">
      <c r="A847" s="6"/>
      <c r="B847" s="10"/>
      <c r="C847" s="10"/>
      <c r="D847" s="11"/>
      <c r="E847" s="11"/>
      <c r="F847" s="11"/>
    </row>
    <row r="848" spans="1:6" s="7" customFormat="1">
      <c r="A848" s="6"/>
      <c r="B848" s="10"/>
      <c r="C848" s="10"/>
      <c r="D848" s="11"/>
      <c r="E848" s="11"/>
      <c r="F848" s="11"/>
    </row>
    <row r="849" spans="1:6" s="7" customFormat="1">
      <c r="A849" s="6"/>
      <c r="B849" s="10"/>
      <c r="C849" s="10"/>
      <c r="D849" s="11"/>
      <c r="E849" s="11"/>
      <c r="F849" s="11"/>
    </row>
    <row r="850" spans="1:6" s="7" customFormat="1">
      <c r="A850" s="6"/>
      <c r="B850" s="10"/>
      <c r="C850" s="10"/>
      <c r="D850" s="11"/>
      <c r="E850" s="11"/>
      <c r="F850" s="11"/>
    </row>
    <row r="851" spans="1:6" s="7" customFormat="1">
      <c r="A851" s="6"/>
      <c r="B851" s="10"/>
      <c r="C851" s="10"/>
      <c r="D851" s="11"/>
      <c r="E851" s="11"/>
      <c r="F851" s="11"/>
    </row>
    <row r="852" spans="1:6" s="7" customFormat="1">
      <c r="A852" s="6"/>
      <c r="B852" s="10"/>
      <c r="C852" s="10"/>
      <c r="D852" s="11"/>
      <c r="E852" s="11"/>
      <c r="F852" s="11"/>
    </row>
    <row r="853" spans="1:6" s="7" customFormat="1">
      <c r="A853" s="6"/>
      <c r="B853" s="10"/>
      <c r="C853" s="10"/>
      <c r="D853" s="11"/>
      <c r="E853" s="11"/>
      <c r="F853" s="11"/>
    </row>
    <row r="854" spans="1:6" s="7" customFormat="1">
      <c r="A854" s="6"/>
      <c r="B854" s="10"/>
      <c r="C854" s="10"/>
      <c r="D854" s="11"/>
      <c r="E854" s="11"/>
      <c r="F854" s="11"/>
    </row>
    <row r="855" spans="1:6" s="7" customFormat="1">
      <c r="A855" s="6"/>
      <c r="B855" s="10"/>
      <c r="C855" s="10"/>
      <c r="D855" s="11"/>
      <c r="E855" s="11"/>
      <c r="F855" s="11"/>
    </row>
    <row r="856" spans="1:6" s="7" customFormat="1">
      <c r="A856" s="6"/>
      <c r="B856" s="10"/>
      <c r="C856" s="10"/>
      <c r="D856" s="11"/>
      <c r="E856" s="11"/>
      <c r="F856" s="11"/>
    </row>
    <row r="857" spans="1:6" s="7" customFormat="1">
      <c r="A857" s="6"/>
      <c r="B857" s="10"/>
      <c r="C857" s="10"/>
      <c r="D857" s="11"/>
      <c r="E857" s="11"/>
      <c r="F857" s="11"/>
    </row>
    <row r="858" spans="1:6" s="7" customFormat="1">
      <c r="A858" s="6"/>
      <c r="B858" s="10"/>
      <c r="C858" s="10"/>
      <c r="D858" s="11"/>
      <c r="E858" s="11"/>
      <c r="F858" s="11"/>
    </row>
    <row r="859" spans="1:6" s="7" customFormat="1">
      <c r="A859" s="6"/>
      <c r="B859" s="10"/>
      <c r="C859" s="10"/>
      <c r="D859" s="11"/>
      <c r="E859" s="11"/>
      <c r="F859" s="11"/>
    </row>
    <row r="860" spans="1:6" s="7" customFormat="1">
      <c r="A860" s="6"/>
      <c r="B860" s="10"/>
      <c r="C860" s="10"/>
      <c r="D860" s="11"/>
      <c r="E860" s="11"/>
      <c r="F860" s="11"/>
    </row>
    <row r="861" spans="1:6" s="7" customFormat="1">
      <c r="A861" s="6"/>
      <c r="B861" s="10"/>
      <c r="C861" s="10"/>
      <c r="D861" s="11"/>
      <c r="E861" s="11"/>
      <c r="F861" s="11"/>
    </row>
    <row r="862" spans="1:6" s="7" customFormat="1">
      <c r="A862" s="6"/>
      <c r="B862" s="10"/>
      <c r="C862" s="10"/>
      <c r="D862" s="11"/>
      <c r="E862" s="11"/>
      <c r="F862" s="11"/>
    </row>
    <row r="863" spans="1:6" s="7" customFormat="1">
      <c r="A863" s="6"/>
      <c r="B863" s="10"/>
      <c r="C863" s="10"/>
      <c r="D863" s="11"/>
      <c r="E863" s="11"/>
      <c r="F863" s="11"/>
    </row>
    <row r="864" spans="1:6" s="7" customFormat="1">
      <c r="A864" s="6"/>
      <c r="B864" s="10"/>
      <c r="C864" s="10"/>
      <c r="D864" s="11"/>
      <c r="E864" s="11"/>
      <c r="F864" s="11"/>
    </row>
    <row r="865" spans="1:6" s="7" customFormat="1">
      <c r="A865" s="6"/>
      <c r="B865" s="10"/>
      <c r="C865" s="10"/>
      <c r="D865" s="11"/>
      <c r="E865" s="11"/>
      <c r="F865" s="11"/>
    </row>
    <row r="866" spans="1:6" s="7" customFormat="1">
      <c r="A866" s="6"/>
      <c r="B866" s="10"/>
      <c r="C866" s="10"/>
      <c r="D866" s="11"/>
      <c r="E866" s="11"/>
      <c r="F866" s="11"/>
    </row>
    <row r="867" spans="1:6" s="7" customFormat="1">
      <c r="A867" s="6"/>
      <c r="B867" s="10"/>
      <c r="C867" s="10"/>
      <c r="D867" s="11"/>
      <c r="E867" s="11"/>
      <c r="F867" s="11"/>
    </row>
    <row r="868" spans="1:6" s="7" customFormat="1">
      <c r="A868" s="6"/>
      <c r="B868" s="10"/>
      <c r="C868" s="10"/>
      <c r="D868" s="11"/>
      <c r="E868" s="11"/>
      <c r="F868" s="11"/>
    </row>
    <row r="869" spans="1:6" s="7" customFormat="1">
      <c r="A869" s="6"/>
      <c r="B869" s="10"/>
      <c r="C869" s="10"/>
      <c r="D869" s="11"/>
      <c r="E869" s="11"/>
      <c r="F869" s="11"/>
    </row>
    <row r="870" spans="1:6" s="7" customFormat="1">
      <c r="A870" s="6"/>
      <c r="B870" s="10"/>
      <c r="C870" s="10"/>
      <c r="D870" s="11"/>
      <c r="E870" s="11"/>
      <c r="F870" s="11"/>
    </row>
    <row r="871" spans="1:6" s="7" customFormat="1">
      <c r="A871" s="6"/>
      <c r="B871" s="10"/>
      <c r="C871" s="10"/>
      <c r="D871" s="11"/>
      <c r="E871" s="11"/>
      <c r="F871" s="11"/>
    </row>
    <row r="872" spans="1:6" s="7" customFormat="1">
      <c r="A872" s="6"/>
      <c r="B872" s="10"/>
      <c r="C872" s="10"/>
      <c r="D872" s="11"/>
      <c r="E872" s="11"/>
      <c r="F872" s="11"/>
    </row>
    <row r="873" spans="1:6" s="7" customFormat="1">
      <c r="A873" s="6"/>
      <c r="B873" s="10"/>
      <c r="C873" s="10"/>
      <c r="D873" s="11"/>
      <c r="E873" s="11"/>
      <c r="F873" s="11"/>
    </row>
    <row r="874" spans="1:6" s="7" customFormat="1">
      <c r="A874" s="6"/>
      <c r="B874" s="10"/>
      <c r="C874" s="10"/>
      <c r="D874" s="11"/>
      <c r="E874" s="11"/>
      <c r="F874" s="11"/>
    </row>
    <row r="875" spans="1:6" s="7" customFormat="1">
      <c r="A875" s="6"/>
      <c r="B875" s="10"/>
      <c r="C875" s="10"/>
      <c r="D875" s="11"/>
      <c r="E875" s="11"/>
      <c r="F875" s="11"/>
    </row>
    <row r="876" spans="1:6" s="7" customFormat="1">
      <c r="A876" s="6"/>
      <c r="B876" s="10"/>
      <c r="C876" s="10"/>
      <c r="D876" s="11"/>
      <c r="E876" s="11"/>
      <c r="F876" s="11"/>
    </row>
    <row r="877" spans="1:6" s="7" customFormat="1">
      <c r="A877" s="6"/>
      <c r="B877" s="10"/>
      <c r="C877" s="10"/>
      <c r="D877" s="11"/>
      <c r="E877" s="11"/>
      <c r="F877" s="11"/>
    </row>
    <row r="878" spans="1:6" s="7" customFormat="1">
      <c r="A878" s="6"/>
      <c r="B878" s="10"/>
      <c r="C878" s="10"/>
      <c r="D878" s="11"/>
      <c r="E878" s="11"/>
      <c r="F878" s="11"/>
    </row>
    <row r="879" spans="1:6" s="7" customFormat="1">
      <c r="A879" s="6"/>
      <c r="B879" s="10"/>
      <c r="C879" s="10"/>
      <c r="D879" s="11"/>
      <c r="E879" s="11"/>
      <c r="F879" s="11"/>
    </row>
    <row r="880" spans="1:6" s="7" customFormat="1">
      <c r="A880" s="6"/>
      <c r="B880" s="10"/>
      <c r="C880" s="10"/>
      <c r="D880" s="11"/>
      <c r="E880" s="11"/>
      <c r="F880" s="11"/>
    </row>
    <row r="881" spans="1:6" s="7" customFormat="1">
      <c r="A881" s="6"/>
      <c r="B881" s="10"/>
      <c r="C881" s="10"/>
      <c r="D881" s="11"/>
      <c r="E881" s="11"/>
      <c r="F881" s="11"/>
    </row>
    <row r="882" spans="1:6" s="7" customFormat="1">
      <c r="A882" s="6"/>
      <c r="B882" s="10"/>
      <c r="C882" s="10"/>
      <c r="D882" s="11"/>
      <c r="E882" s="11"/>
      <c r="F882" s="11"/>
    </row>
    <row r="883" spans="1:6" s="7" customFormat="1">
      <c r="A883" s="6"/>
      <c r="B883" s="10"/>
      <c r="C883" s="10"/>
      <c r="D883" s="11"/>
      <c r="E883" s="11"/>
      <c r="F883" s="11"/>
    </row>
    <row r="884" spans="1:6" s="7" customFormat="1">
      <c r="A884" s="6"/>
      <c r="B884" s="10"/>
      <c r="C884" s="10"/>
      <c r="D884" s="11"/>
      <c r="E884" s="11"/>
      <c r="F884" s="11"/>
    </row>
    <row r="885" spans="1:6" s="7" customFormat="1">
      <c r="A885" s="6"/>
      <c r="B885" s="10"/>
      <c r="C885" s="10"/>
      <c r="D885" s="11"/>
      <c r="E885" s="11"/>
      <c r="F885" s="11"/>
    </row>
    <row r="886" spans="1:6" s="7" customFormat="1">
      <c r="A886" s="6"/>
      <c r="B886" s="10"/>
      <c r="C886" s="10"/>
      <c r="D886" s="11"/>
      <c r="E886" s="11"/>
      <c r="F886" s="11"/>
    </row>
    <row r="887" spans="1:6" s="7" customFormat="1">
      <c r="A887" s="6"/>
      <c r="B887" s="10"/>
      <c r="C887" s="10"/>
      <c r="D887" s="11"/>
      <c r="E887" s="11"/>
      <c r="F887" s="11"/>
    </row>
    <row r="888" spans="1:6" s="7" customFormat="1">
      <c r="A888" s="6"/>
      <c r="B888" s="10"/>
      <c r="C888" s="10"/>
      <c r="D888" s="11"/>
      <c r="E888" s="11"/>
      <c r="F888" s="11"/>
    </row>
    <row r="889" spans="1:6" s="7" customFormat="1">
      <c r="A889" s="6"/>
      <c r="B889" s="10"/>
      <c r="C889" s="10"/>
      <c r="D889" s="11"/>
      <c r="E889" s="11"/>
      <c r="F889" s="11"/>
    </row>
    <row r="890" spans="1:6" s="7" customFormat="1">
      <c r="A890" s="6"/>
      <c r="B890" s="10"/>
      <c r="C890" s="10"/>
      <c r="D890" s="11"/>
      <c r="E890" s="11"/>
      <c r="F890" s="11"/>
    </row>
    <row r="891" spans="1:6" s="7" customFormat="1">
      <c r="A891" s="6"/>
      <c r="B891" s="10"/>
      <c r="C891" s="10"/>
      <c r="D891" s="11"/>
      <c r="E891" s="11"/>
      <c r="F891" s="11"/>
    </row>
    <row r="892" spans="1:6" s="7" customFormat="1">
      <c r="A892" s="6"/>
      <c r="B892" s="10"/>
      <c r="C892" s="10"/>
      <c r="D892" s="11"/>
      <c r="E892" s="11"/>
      <c r="F892" s="11"/>
    </row>
    <row r="893" spans="1:6" s="7" customFormat="1">
      <c r="A893" s="6"/>
      <c r="B893" s="10"/>
      <c r="C893" s="10"/>
      <c r="D893" s="11"/>
      <c r="E893" s="11"/>
      <c r="F893" s="11"/>
    </row>
    <row r="894" spans="1:6" s="7" customFormat="1">
      <c r="A894" s="6"/>
      <c r="B894" s="10"/>
      <c r="C894" s="10"/>
      <c r="D894" s="11"/>
      <c r="E894" s="11"/>
      <c r="F894" s="11"/>
    </row>
    <row r="895" spans="1:6" s="7" customFormat="1">
      <c r="A895" s="6"/>
      <c r="B895" s="10"/>
      <c r="C895" s="10"/>
      <c r="D895" s="11"/>
      <c r="E895" s="11"/>
      <c r="F895" s="11"/>
    </row>
    <row r="896" spans="1:6" s="7" customFormat="1">
      <c r="A896" s="6"/>
      <c r="B896" s="10"/>
      <c r="C896" s="10"/>
      <c r="D896" s="11"/>
      <c r="E896" s="11"/>
      <c r="F896" s="11"/>
    </row>
    <row r="897" spans="1:6" s="7" customFormat="1">
      <c r="A897" s="6"/>
      <c r="B897" s="10"/>
      <c r="C897" s="10"/>
      <c r="D897" s="11"/>
      <c r="E897" s="11"/>
      <c r="F897" s="11"/>
    </row>
    <row r="898" spans="1:6" s="7" customFormat="1">
      <c r="A898" s="6"/>
      <c r="B898" s="10"/>
      <c r="C898" s="10"/>
      <c r="D898" s="11"/>
      <c r="E898" s="11"/>
      <c r="F898" s="11"/>
    </row>
    <row r="899" spans="1:6" s="7" customFormat="1">
      <c r="A899" s="6"/>
      <c r="B899" s="10"/>
      <c r="C899" s="10"/>
      <c r="D899" s="11"/>
      <c r="E899" s="11"/>
      <c r="F899" s="11"/>
    </row>
    <row r="900" spans="1:6" s="7" customFormat="1">
      <c r="A900" s="6"/>
      <c r="B900" s="10"/>
      <c r="C900" s="10"/>
      <c r="D900" s="11"/>
      <c r="E900" s="11"/>
      <c r="F900" s="11"/>
    </row>
    <row r="901" spans="1:6" s="7" customFormat="1">
      <c r="A901" s="6"/>
      <c r="B901" s="10"/>
      <c r="C901" s="10"/>
      <c r="D901" s="11"/>
      <c r="E901" s="11"/>
      <c r="F901" s="11"/>
    </row>
    <row r="902" spans="1:6" s="7" customFormat="1">
      <c r="A902" s="6"/>
      <c r="B902" s="10"/>
      <c r="C902" s="10"/>
      <c r="D902" s="11"/>
      <c r="E902" s="11"/>
      <c r="F902" s="11"/>
    </row>
    <row r="903" spans="1:6" s="7" customFormat="1">
      <c r="A903" s="6"/>
      <c r="B903" s="10"/>
      <c r="C903" s="10"/>
      <c r="D903" s="11"/>
      <c r="E903" s="11"/>
      <c r="F903" s="11"/>
    </row>
    <row r="904" spans="1:6" s="7" customFormat="1">
      <c r="A904" s="6"/>
      <c r="B904" s="10"/>
      <c r="C904" s="10"/>
      <c r="D904" s="11"/>
      <c r="E904" s="11"/>
      <c r="F904" s="11"/>
    </row>
    <row r="905" spans="1:6" s="7" customFormat="1">
      <c r="A905" s="6"/>
      <c r="B905" s="10"/>
      <c r="C905" s="10"/>
      <c r="D905" s="11"/>
      <c r="E905" s="11"/>
      <c r="F905" s="11"/>
    </row>
    <row r="906" spans="1:6" s="7" customFormat="1">
      <c r="A906" s="6"/>
      <c r="B906" s="10"/>
      <c r="C906" s="10"/>
      <c r="D906" s="11"/>
      <c r="E906" s="11"/>
      <c r="F906" s="11"/>
    </row>
    <row r="907" spans="1:6" s="7" customFormat="1">
      <c r="A907" s="6"/>
      <c r="B907" s="10"/>
      <c r="C907" s="10"/>
      <c r="D907" s="11"/>
      <c r="E907" s="11"/>
      <c r="F907" s="11"/>
    </row>
    <row r="908" spans="1:6" s="7" customFormat="1">
      <c r="A908" s="6"/>
      <c r="B908" s="10"/>
      <c r="C908" s="10"/>
      <c r="D908" s="11"/>
      <c r="E908" s="11"/>
      <c r="F908" s="11"/>
    </row>
    <row r="909" spans="1:6" s="7" customFormat="1">
      <c r="A909" s="6"/>
      <c r="B909" s="10"/>
      <c r="C909" s="10"/>
      <c r="D909" s="11"/>
      <c r="E909" s="11"/>
      <c r="F909" s="11"/>
    </row>
    <row r="910" spans="1:6" s="7" customFormat="1">
      <c r="A910" s="6"/>
      <c r="B910" s="10"/>
      <c r="C910" s="10"/>
      <c r="D910" s="11"/>
      <c r="E910" s="11"/>
      <c r="F910" s="11"/>
    </row>
    <row r="911" spans="1:6" s="7" customFormat="1">
      <c r="A911" s="6"/>
      <c r="B911" s="10"/>
      <c r="C911" s="10"/>
      <c r="D911" s="11"/>
      <c r="E911" s="11"/>
      <c r="F911" s="11"/>
    </row>
    <row r="912" spans="1:6" s="7" customFormat="1">
      <c r="A912" s="6"/>
      <c r="B912" s="10"/>
      <c r="C912" s="10"/>
      <c r="D912" s="11"/>
      <c r="E912" s="11"/>
      <c r="F912" s="11"/>
    </row>
    <row r="913" spans="1:6" s="7" customFormat="1">
      <c r="A913" s="6"/>
      <c r="B913" s="10"/>
      <c r="C913" s="10"/>
      <c r="D913" s="11"/>
      <c r="E913" s="11"/>
      <c r="F913" s="11"/>
    </row>
    <row r="914" spans="1:6" s="7" customFormat="1">
      <c r="A914" s="6"/>
      <c r="B914" s="10"/>
      <c r="C914" s="10"/>
      <c r="D914" s="11"/>
      <c r="E914" s="11"/>
      <c r="F914" s="11"/>
    </row>
    <row r="915" spans="1:6" s="7" customFormat="1">
      <c r="A915" s="6"/>
      <c r="B915" s="10"/>
      <c r="C915" s="10"/>
      <c r="D915" s="11"/>
      <c r="E915" s="11"/>
      <c r="F915" s="11"/>
    </row>
    <row r="916" spans="1:6" s="7" customFormat="1">
      <c r="A916" s="6"/>
      <c r="B916" s="10"/>
      <c r="C916" s="10"/>
      <c r="D916" s="11"/>
      <c r="E916" s="11"/>
      <c r="F916" s="11"/>
    </row>
    <row r="917" spans="1:6" s="7" customFormat="1">
      <c r="A917" s="6"/>
      <c r="B917" s="10"/>
      <c r="C917" s="10"/>
      <c r="D917" s="11"/>
      <c r="E917" s="11"/>
      <c r="F917" s="11"/>
    </row>
    <row r="918" spans="1:6" s="7" customFormat="1">
      <c r="A918" s="6"/>
      <c r="B918" s="10"/>
      <c r="C918" s="10"/>
      <c r="D918" s="11"/>
      <c r="E918" s="11"/>
      <c r="F918" s="11"/>
    </row>
    <row r="919" spans="1:6" s="7" customFormat="1">
      <c r="A919" s="6"/>
      <c r="B919" s="10"/>
      <c r="C919" s="10"/>
      <c r="D919" s="11"/>
      <c r="E919" s="11"/>
      <c r="F919" s="11"/>
    </row>
    <row r="920" spans="1:6" s="7" customFormat="1">
      <c r="A920" s="6"/>
      <c r="B920" s="10"/>
      <c r="C920" s="10"/>
      <c r="D920" s="11"/>
      <c r="E920" s="11"/>
      <c r="F920" s="11"/>
    </row>
    <row r="921" spans="1:6" s="7" customFormat="1">
      <c r="A921" s="6"/>
      <c r="B921" s="10"/>
      <c r="C921" s="10"/>
      <c r="D921" s="11"/>
      <c r="E921" s="11"/>
      <c r="F921" s="11"/>
    </row>
    <row r="922" spans="1:6" s="7" customFormat="1">
      <c r="A922" s="6"/>
      <c r="B922" s="10"/>
      <c r="C922" s="10"/>
      <c r="D922" s="11"/>
      <c r="E922" s="11"/>
      <c r="F922" s="11"/>
    </row>
    <row r="923" spans="1:6" s="7" customFormat="1">
      <c r="A923" s="6"/>
      <c r="B923" s="10"/>
      <c r="C923" s="10"/>
      <c r="D923" s="11"/>
      <c r="E923" s="11"/>
      <c r="F923" s="11"/>
    </row>
    <row r="924" spans="1:6" s="7" customFormat="1">
      <c r="A924" s="6"/>
      <c r="B924" s="10"/>
      <c r="C924" s="10"/>
      <c r="D924" s="11"/>
      <c r="E924" s="11"/>
      <c r="F924" s="11"/>
    </row>
    <row r="925" spans="1:6" s="7" customFormat="1">
      <c r="A925" s="6"/>
      <c r="B925" s="10"/>
      <c r="C925" s="10"/>
      <c r="D925" s="11"/>
      <c r="E925" s="11"/>
      <c r="F925" s="11"/>
    </row>
    <row r="926" spans="1:6" s="7" customFormat="1">
      <c r="A926" s="6"/>
      <c r="B926" s="10"/>
      <c r="C926" s="10"/>
      <c r="D926" s="11"/>
      <c r="E926" s="11"/>
      <c r="F926" s="11"/>
    </row>
    <row r="927" spans="1:6" s="7" customFormat="1">
      <c r="A927" s="6"/>
      <c r="B927" s="10"/>
      <c r="C927" s="10"/>
      <c r="D927" s="11"/>
      <c r="E927" s="11"/>
      <c r="F927" s="11"/>
    </row>
    <row r="928" spans="1:6" s="7" customFormat="1">
      <c r="A928" s="6"/>
      <c r="B928" s="10"/>
      <c r="C928" s="10"/>
      <c r="D928" s="11"/>
      <c r="E928" s="11"/>
      <c r="F928" s="11"/>
    </row>
    <row r="929" spans="1:6" s="7" customFormat="1">
      <c r="A929" s="6"/>
      <c r="B929" s="10"/>
      <c r="C929" s="10"/>
      <c r="D929" s="11"/>
      <c r="E929" s="11"/>
      <c r="F929" s="11"/>
    </row>
    <row r="930" spans="1:6" s="7" customFormat="1">
      <c r="A930" s="6"/>
      <c r="B930" s="10"/>
      <c r="C930" s="10"/>
      <c r="D930" s="11"/>
      <c r="E930" s="11"/>
      <c r="F930" s="11"/>
    </row>
    <row r="931" spans="1:6" s="7" customFormat="1">
      <c r="A931" s="6"/>
      <c r="B931" s="10"/>
      <c r="C931" s="10"/>
      <c r="D931" s="11"/>
      <c r="E931" s="11"/>
      <c r="F931" s="11"/>
    </row>
    <row r="932" spans="1:6" s="7" customFormat="1">
      <c r="A932" s="6"/>
      <c r="B932" s="10"/>
      <c r="C932" s="10"/>
      <c r="D932" s="11"/>
      <c r="E932" s="11"/>
      <c r="F932" s="11"/>
    </row>
    <row r="933" spans="1:6" s="7" customFormat="1">
      <c r="A933" s="6"/>
      <c r="B933" s="10"/>
      <c r="C933" s="10"/>
      <c r="D933" s="11"/>
      <c r="E933" s="11"/>
      <c r="F933" s="11"/>
    </row>
    <row r="934" spans="1:6" s="7" customFormat="1">
      <c r="A934" s="6"/>
      <c r="B934" s="10"/>
      <c r="C934" s="10"/>
      <c r="D934" s="11"/>
      <c r="E934" s="11"/>
      <c r="F934" s="11"/>
    </row>
    <row r="935" spans="1:6" s="7" customFormat="1">
      <c r="A935" s="6"/>
      <c r="B935" s="10"/>
      <c r="C935" s="10"/>
      <c r="D935" s="11"/>
      <c r="E935" s="11"/>
      <c r="F935" s="11"/>
    </row>
    <row r="936" spans="1:6" s="7" customFormat="1">
      <c r="A936" s="6"/>
      <c r="B936" s="10"/>
      <c r="C936" s="10"/>
      <c r="D936" s="11"/>
      <c r="E936" s="11"/>
      <c r="F936" s="11"/>
    </row>
    <row r="937" spans="1:6" s="7" customFormat="1">
      <c r="A937" s="6"/>
      <c r="B937" s="10"/>
      <c r="C937" s="10"/>
      <c r="D937" s="11"/>
      <c r="E937" s="11"/>
      <c r="F937" s="11"/>
    </row>
    <row r="938" spans="1:6" s="7" customFormat="1">
      <c r="A938" s="6"/>
      <c r="B938" s="10"/>
      <c r="C938" s="10"/>
      <c r="D938" s="11"/>
      <c r="E938" s="11"/>
      <c r="F938" s="11"/>
    </row>
    <row r="939" spans="1:6" s="7" customFormat="1">
      <c r="A939" s="6"/>
      <c r="B939" s="10"/>
      <c r="C939" s="10"/>
      <c r="D939" s="11"/>
      <c r="E939" s="11"/>
      <c r="F939" s="11"/>
    </row>
    <row r="940" spans="1:6" s="7" customFormat="1">
      <c r="A940" s="6"/>
      <c r="B940" s="10"/>
      <c r="C940" s="10"/>
      <c r="D940" s="11"/>
      <c r="E940" s="11"/>
      <c r="F940" s="11"/>
    </row>
    <row r="941" spans="1:6" s="7" customFormat="1">
      <c r="A941" s="6"/>
      <c r="B941" s="10"/>
      <c r="C941" s="10"/>
      <c r="D941" s="11"/>
      <c r="E941" s="11"/>
      <c r="F941" s="11"/>
    </row>
    <row r="942" spans="1:6" s="7" customFormat="1">
      <c r="A942" s="6"/>
      <c r="B942" s="10"/>
      <c r="C942" s="10"/>
      <c r="D942" s="11"/>
      <c r="E942" s="11"/>
      <c r="F942" s="11"/>
    </row>
    <row r="943" spans="1:6" s="7" customFormat="1">
      <c r="A943" s="6"/>
      <c r="B943" s="10"/>
      <c r="C943" s="10"/>
      <c r="D943" s="11"/>
      <c r="E943" s="11"/>
      <c r="F943" s="11"/>
    </row>
    <row r="944" spans="1:6" s="7" customFormat="1">
      <c r="A944" s="6"/>
      <c r="B944" s="10"/>
      <c r="C944" s="10"/>
      <c r="D944" s="11"/>
      <c r="E944" s="11"/>
      <c r="F944" s="11"/>
    </row>
    <row r="945" spans="1:6" s="7" customFormat="1">
      <c r="A945" s="6"/>
      <c r="B945" s="10"/>
      <c r="C945" s="10"/>
      <c r="D945" s="11"/>
      <c r="E945" s="11"/>
      <c r="F945" s="11"/>
    </row>
    <row r="946" spans="1:6" s="7" customFormat="1">
      <c r="A946" s="6"/>
      <c r="B946" s="10"/>
      <c r="C946" s="10"/>
      <c r="D946" s="11"/>
      <c r="E946" s="11"/>
      <c r="F946" s="11"/>
    </row>
    <row r="947" spans="1:6" s="7" customFormat="1">
      <c r="A947" s="6"/>
      <c r="B947" s="10"/>
      <c r="C947" s="10"/>
      <c r="D947" s="11"/>
      <c r="E947" s="11"/>
      <c r="F947" s="11"/>
    </row>
    <row r="948" spans="1:6" s="7" customFormat="1">
      <c r="A948" s="6"/>
      <c r="B948" s="10"/>
      <c r="C948" s="10"/>
      <c r="D948" s="11"/>
      <c r="E948" s="11"/>
      <c r="F948" s="11"/>
    </row>
    <row r="949" spans="1:6" s="7" customFormat="1">
      <c r="A949" s="6"/>
      <c r="B949" s="10"/>
      <c r="C949" s="10"/>
      <c r="D949" s="11"/>
      <c r="E949" s="11"/>
      <c r="F949" s="11"/>
    </row>
    <row r="950" spans="1:6" s="7" customFormat="1">
      <c r="A950" s="6"/>
      <c r="B950" s="10"/>
      <c r="C950" s="10"/>
      <c r="D950" s="11"/>
      <c r="E950" s="11"/>
      <c r="F950" s="11"/>
    </row>
    <row r="951" spans="1:6" s="7" customFormat="1">
      <c r="A951" s="6"/>
      <c r="B951" s="10"/>
      <c r="C951" s="10"/>
      <c r="D951" s="11"/>
      <c r="E951" s="11"/>
      <c r="F951" s="11"/>
    </row>
    <row r="952" spans="1:6" s="7" customFormat="1">
      <c r="A952" s="6"/>
      <c r="B952" s="10"/>
      <c r="C952" s="10"/>
      <c r="D952" s="11"/>
      <c r="E952" s="11"/>
      <c r="F952" s="11"/>
    </row>
    <row r="953" spans="1:6" s="7" customFormat="1">
      <c r="A953" s="6"/>
      <c r="B953" s="10"/>
      <c r="C953" s="10"/>
      <c r="D953" s="11"/>
      <c r="E953" s="11"/>
      <c r="F953" s="11"/>
    </row>
    <row r="954" spans="1:6" s="7" customFormat="1">
      <c r="A954" s="6"/>
      <c r="B954" s="10"/>
      <c r="C954" s="10"/>
      <c r="D954" s="11"/>
      <c r="E954" s="11"/>
      <c r="F954" s="11"/>
    </row>
    <row r="955" spans="1:6" s="7" customFormat="1">
      <c r="A955" s="6"/>
      <c r="B955" s="10"/>
      <c r="C955" s="10"/>
      <c r="D955" s="11"/>
      <c r="E955" s="11"/>
      <c r="F955" s="11"/>
    </row>
    <row r="956" spans="1:6" s="7" customFormat="1">
      <c r="A956" s="6"/>
      <c r="B956" s="10"/>
      <c r="C956" s="10"/>
      <c r="D956" s="11"/>
      <c r="E956" s="11"/>
      <c r="F956" s="11"/>
    </row>
    <row r="957" spans="1:6" s="7" customFormat="1">
      <c r="A957" s="6"/>
      <c r="B957" s="10"/>
      <c r="C957" s="10"/>
      <c r="D957" s="11"/>
      <c r="E957" s="11"/>
      <c r="F957" s="11"/>
    </row>
    <row r="958" spans="1:6" s="7" customFormat="1">
      <c r="A958" s="6"/>
      <c r="B958" s="10"/>
      <c r="C958" s="10"/>
      <c r="D958" s="11"/>
      <c r="E958" s="11"/>
      <c r="F958" s="11"/>
    </row>
    <row r="959" spans="1:6" s="7" customFormat="1">
      <c r="A959" s="6"/>
      <c r="B959" s="10"/>
      <c r="C959" s="10"/>
      <c r="D959" s="11"/>
      <c r="E959" s="11"/>
      <c r="F959" s="11"/>
    </row>
    <row r="960" spans="1:6" s="7" customFormat="1">
      <c r="A960" s="6"/>
      <c r="B960" s="10"/>
      <c r="C960" s="10"/>
      <c r="D960" s="11"/>
      <c r="E960" s="11"/>
      <c r="F960" s="11"/>
    </row>
    <row r="961" spans="1:6" s="7" customFormat="1">
      <c r="A961" s="6"/>
      <c r="B961" s="10"/>
      <c r="C961" s="10"/>
      <c r="D961" s="11"/>
      <c r="E961" s="11"/>
      <c r="F961" s="11"/>
    </row>
    <row r="962" spans="1:6" s="7" customFormat="1">
      <c r="A962" s="6"/>
      <c r="B962" s="10"/>
      <c r="C962" s="10"/>
      <c r="D962" s="11"/>
      <c r="E962" s="11"/>
      <c r="F962" s="11"/>
    </row>
    <row r="963" spans="1:6" s="7" customFormat="1">
      <c r="A963" s="6"/>
      <c r="B963" s="10"/>
      <c r="C963" s="10"/>
      <c r="D963" s="11"/>
      <c r="E963" s="11"/>
      <c r="F963" s="11"/>
    </row>
    <row r="964" spans="1:6" s="7" customFormat="1">
      <c r="A964" s="6"/>
      <c r="B964" s="10"/>
      <c r="C964" s="10"/>
      <c r="D964" s="11"/>
      <c r="E964" s="11"/>
      <c r="F964" s="11"/>
    </row>
    <row r="965" spans="1:6" s="7" customFormat="1">
      <c r="A965" s="6"/>
      <c r="B965" s="10"/>
      <c r="C965" s="10"/>
      <c r="D965" s="11"/>
      <c r="E965" s="11"/>
      <c r="F965" s="11"/>
    </row>
    <row r="966" spans="1:6" s="7" customFormat="1">
      <c r="A966" s="6"/>
      <c r="B966" s="10"/>
      <c r="C966" s="10"/>
      <c r="D966" s="11"/>
      <c r="E966" s="11"/>
      <c r="F966" s="11"/>
    </row>
    <row r="967" spans="1:6" s="7" customFormat="1">
      <c r="A967" s="6"/>
      <c r="B967" s="10"/>
      <c r="C967" s="10"/>
      <c r="D967" s="11"/>
      <c r="E967" s="11"/>
      <c r="F967" s="11"/>
    </row>
    <row r="968" spans="1:6" s="7" customFormat="1">
      <c r="A968" s="6"/>
      <c r="B968" s="10"/>
      <c r="C968" s="10"/>
      <c r="D968" s="11"/>
      <c r="E968" s="11"/>
      <c r="F968" s="11"/>
    </row>
    <row r="969" spans="1:6" s="7" customFormat="1">
      <c r="A969" s="6"/>
      <c r="B969" s="10"/>
      <c r="C969" s="10"/>
      <c r="D969" s="11"/>
      <c r="E969" s="11"/>
      <c r="F969" s="11"/>
    </row>
    <row r="970" spans="1:6" s="7" customFormat="1">
      <c r="A970" s="6"/>
      <c r="B970" s="10"/>
      <c r="C970" s="10"/>
      <c r="D970" s="11"/>
      <c r="E970" s="11"/>
      <c r="F970" s="11"/>
    </row>
    <row r="971" spans="1:6" s="7" customFormat="1">
      <c r="A971" s="6"/>
      <c r="B971" s="10"/>
      <c r="C971" s="10"/>
      <c r="D971" s="11"/>
      <c r="E971" s="11"/>
      <c r="F971" s="11"/>
    </row>
    <row r="972" spans="1:6" s="7" customFormat="1">
      <c r="A972" s="6"/>
      <c r="B972" s="10"/>
      <c r="C972" s="10"/>
      <c r="D972" s="11"/>
      <c r="E972" s="11"/>
      <c r="F972" s="11"/>
    </row>
    <row r="973" spans="1:6" s="7" customFormat="1">
      <c r="A973" s="6"/>
      <c r="B973" s="10"/>
      <c r="C973" s="10"/>
      <c r="D973" s="11"/>
      <c r="E973" s="11"/>
      <c r="F973" s="11"/>
    </row>
    <row r="974" spans="1:6" s="7" customFormat="1">
      <c r="A974" s="6"/>
      <c r="B974" s="10"/>
      <c r="C974" s="10"/>
      <c r="D974" s="11"/>
      <c r="E974" s="11"/>
      <c r="F974" s="11"/>
    </row>
    <row r="975" spans="1:6" s="7" customFormat="1">
      <c r="A975" s="6"/>
      <c r="B975" s="10"/>
      <c r="C975" s="10"/>
      <c r="D975" s="11"/>
      <c r="E975" s="11"/>
      <c r="F975" s="11"/>
    </row>
    <row r="976" spans="1:6" s="7" customFormat="1">
      <c r="A976" s="6"/>
      <c r="B976" s="10"/>
      <c r="C976" s="10"/>
      <c r="D976" s="11"/>
      <c r="E976" s="11"/>
      <c r="F976" s="11"/>
    </row>
    <row r="977" spans="1:6" s="7" customFormat="1">
      <c r="A977" s="6"/>
      <c r="B977" s="10"/>
      <c r="C977" s="10"/>
      <c r="D977" s="11"/>
      <c r="E977" s="11"/>
      <c r="F977" s="11"/>
    </row>
    <row r="978" spans="1:6" s="7" customFormat="1">
      <c r="A978" s="6"/>
      <c r="B978" s="10"/>
      <c r="C978" s="10"/>
      <c r="D978" s="11"/>
      <c r="E978" s="11"/>
      <c r="F978" s="11"/>
    </row>
    <row r="979" spans="1:6" s="7" customFormat="1">
      <c r="A979" s="6"/>
      <c r="B979" s="10"/>
      <c r="C979" s="10"/>
      <c r="D979" s="11"/>
      <c r="E979" s="11"/>
      <c r="F979" s="11"/>
    </row>
    <row r="980" spans="1:6" s="7" customFormat="1">
      <c r="A980" s="6"/>
      <c r="B980" s="10"/>
      <c r="C980" s="10"/>
      <c r="D980" s="11"/>
      <c r="E980" s="11"/>
      <c r="F980" s="11"/>
    </row>
    <row r="981" spans="1:6" s="7" customFormat="1">
      <c r="A981" s="6"/>
      <c r="B981" s="10"/>
      <c r="C981" s="10"/>
      <c r="D981" s="11"/>
      <c r="E981" s="11"/>
      <c r="F981" s="11"/>
    </row>
    <row r="982" spans="1:6" s="7" customFormat="1">
      <c r="A982" s="6"/>
      <c r="B982" s="10"/>
      <c r="C982" s="10"/>
      <c r="D982" s="11"/>
      <c r="E982" s="11"/>
      <c r="F982" s="11"/>
    </row>
    <row r="983" spans="1:6" s="7" customFormat="1">
      <c r="A983" s="6"/>
      <c r="B983" s="10"/>
      <c r="C983" s="10"/>
      <c r="D983" s="11"/>
      <c r="E983" s="11"/>
      <c r="F983" s="11"/>
    </row>
    <row r="984" spans="1:6" s="7" customFormat="1">
      <c r="A984" s="6"/>
      <c r="B984" s="10"/>
      <c r="C984" s="10"/>
      <c r="D984" s="11"/>
      <c r="E984" s="11"/>
      <c r="F984" s="11"/>
    </row>
    <row r="985" spans="1:6" s="7" customFormat="1">
      <c r="A985" s="6"/>
      <c r="B985" s="10"/>
      <c r="C985" s="10"/>
      <c r="D985" s="11"/>
      <c r="E985" s="11"/>
      <c r="F985" s="11"/>
    </row>
    <row r="986" spans="1:6" s="7" customFormat="1">
      <c r="A986" s="6"/>
      <c r="B986" s="10"/>
      <c r="C986" s="10"/>
      <c r="D986" s="11"/>
      <c r="E986" s="11"/>
      <c r="F986" s="11"/>
    </row>
    <row r="987" spans="1:6" s="7" customFormat="1">
      <c r="A987" s="6"/>
      <c r="B987" s="10"/>
      <c r="C987" s="10"/>
      <c r="D987" s="11"/>
      <c r="E987" s="11"/>
      <c r="F987" s="11"/>
    </row>
    <row r="988" spans="1:6" s="7" customFormat="1">
      <c r="A988" s="6"/>
      <c r="B988" s="10"/>
      <c r="C988" s="10"/>
      <c r="D988" s="11"/>
      <c r="E988" s="11"/>
      <c r="F988" s="11"/>
    </row>
    <row r="989" spans="1:6" s="7" customFormat="1">
      <c r="A989" s="6"/>
      <c r="B989" s="10"/>
      <c r="C989" s="10"/>
      <c r="D989" s="11"/>
      <c r="E989" s="11"/>
      <c r="F989" s="11"/>
    </row>
    <row r="990" spans="1:6" s="7" customFormat="1">
      <c r="A990" s="6"/>
      <c r="B990" s="10"/>
      <c r="C990" s="10"/>
      <c r="D990" s="11"/>
      <c r="E990" s="11"/>
      <c r="F990" s="11"/>
    </row>
    <row r="991" spans="1:6" s="7" customFormat="1">
      <c r="A991" s="6"/>
      <c r="B991" s="10"/>
      <c r="C991" s="10"/>
      <c r="D991" s="11"/>
      <c r="E991" s="11"/>
      <c r="F991" s="11"/>
    </row>
    <row r="992" spans="1:6" s="7" customFormat="1">
      <c r="A992" s="6"/>
      <c r="B992" s="10"/>
      <c r="C992" s="10"/>
      <c r="D992" s="11"/>
      <c r="E992" s="11"/>
      <c r="F992" s="11"/>
    </row>
    <row r="993" spans="1:6" s="7" customFormat="1">
      <c r="A993" s="6"/>
      <c r="B993" s="10"/>
      <c r="C993" s="10"/>
      <c r="D993" s="11"/>
      <c r="E993" s="11"/>
      <c r="F993" s="11"/>
    </row>
    <row r="994" spans="1:6" s="7" customFormat="1">
      <c r="A994" s="6"/>
      <c r="B994" s="10"/>
      <c r="C994" s="10"/>
      <c r="D994" s="11"/>
      <c r="E994" s="11"/>
      <c r="F994" s="11"/>
    </row>
    <row r="995" spans="1:6" s="7" customFormat="1">
      <c r="A995" s="6"/>
      <c r="B995" s="10"/>
      <c r="C995" s="10"/>
      <c r="D995" s="11"/>
      <c r="E995" s="11"/>
      <c r="F995" s="11"/>
    </row>
    <row r="996" spans="1:6" s="7" customFormat="1">
      <c r="A996" s="6"/>
      <c r="B996" s="10"/>
      <c r="C996" s="10"/>
      <c r="D996" s="11"/>
      <c r="E996" s="11"/>
      <c r="F996" s="11"/>
    </row>
    <row r="997" spans="1:6" s="7" customFormat="1">
      <c r="A997" s="6"/>
      <c r="B997" s="10"/>
      <c r="C997" s="10"/>
      <c r="D997" s="11"/>
      <c r="E997" s="11"/>
      <c r="F997" s="11"/>
    </row>
    <row r="998" spans="1:6" s="7" customFormat="1">
      <c r="A998" s="6"/>
      <c r="B998" s="10"/>
      <c r="C998" s="10"/>
      <c r="D998" s="11"/>
      <c r="E998" s="11"/>
      <c r="F998" s="11"/>
    </row>
    <row r="999" spans="1:6" s="7" customFormat="1">
      <c r="A999" s="6"/>
      <c r="B999" s="10"/>
      <c r="C999" s="10"/>
      <c r="D999" s="11"/>
      <c r="E999" s="11"/>
      <c r="F999" s="11"/>
    </row>
    <row r="1000" spans="1:6" s="7" customFormat="1">
      <c r="A1000" s="6"/>
      <c r="B1000" s="10"/>
      <c r="C1000" s="10"/>
      <c r="D1000" s="11"/>
      <c r="E1000" s="11"/>
      <c r="F1000" s="11"/>
    </row>
    <row r="1001" spans="1:6" s="7" customFormat="1">
      <c r="A1001" s="6"/>
      <c r="B1001" s="10"/>
      <c r="C1001" s="10"/>
      <c r="D1001" s="11"/>
      <c r="E1001" s="11"/>
      <c r="F1001" s="11"/>
    </row>
    <row r="1002" spans="1:6" s="7" customFormat="1">
      <c r="A1002" s="6"/>
      <c r="B1002" s="10"/>
      <c r="C1002" s="10"/>
      <c r="D1002" s="11"/>
      <c r="E1002" s="11"/>
      <c r="F1002" s="11"/>
    </row>
    <row r="1003" spans="1:6" s="7" customFormat="1">
      <c r="A1003" s="6"/>
      <c r="B1003" s="10"/>
      <c r="C1003" s="10"/>
      <c r="D1003" s="11"/>
      <c r="E1003" s="11"/>
      <c r="F1003" s="11"/>
    </row>
    <row r="1004" spans="1:6" s="7" customFormat="1">
      <c r="A1004" s="6"/>
      <c r="B1004" s="10"/>
      <c r="C1004" s="10"/>
      <c r="D1004" s="11"/>
      <c r="E1004" s="11"/>
      <c r="F1004" s="11"/>
    </row>
    <row r="1005" spans="1:6" s="7" customFormat="1">
      <c r="A1005" s="6"/>
      <c r="B1005" s="10"/>
      <c r="C1005" s="10"/>
      <c r="D1005" s="11"/>
      <c r="E1005" s="11"/>
      <c r="F1005" s="11"/>
    </row>
    <row r="1006" spans="1:6" s="7" customFormat="1">
      <c r="A1006" s="6"/>
      <c r="B1006" s="10"/>
      <c r="C1006" s="10"/>
      <c r="D1006" s="11"/>
      <c r="E1006" s="11"/>
      <c r="F1006" s="11"/>
    </row>
    <row r="1007" spans="1:6" s="7" customFormat="1">
      <c r="A1007" s="6"/>
      <c r="B1007" s="10"/>
      <c r="C1007" s="10"/>
      <c r="D1007" s="11"/>
      <c r="E1007" s="11"/>
      <c r="F1007" s="11"/>
    </row>
    <row r="1008" spans="1:6" s="7" customFormat="1">
      <c r="A1008" s="6"/>
      <c r="B1008" s="10"/>
      <c r="C1008" s="10"/>
      <c r="D1008" s="11"/>
      <c r="E1008" s="11"/>
      <c r="F1008" s="11"/>
    </row>
    <row r="1009" spans="1:6" s="7" customFormat="1">
      <c r="A1009" s="6"/>
      <c r="B1009" s="10"/>
      <c r="C1009" s="10"/>
      <c r="D1009" s="11"/>
      <c r="E1009" s="11"/>
      <c r="F1009" s="11"/>
    </row>
    <row r="1010" spans="1:6" s="7" customFormat="1">
      <c r="A1010" s="6"/>
      <c r="B1010" s="10"/>
      <c r="C1010" s="10"/>
      <c r="D1010" s="11"/>
      <c r="E1010" s="11"/>
      <c r="F1010" s="11"/>
    </row>
    <row r="1011" spans="1:6" s="7" customFormat="1">
      <c r="A1011" s="6"/>
      <c r="B1011" s="10"/>
      <c r="C1011" s="10"/>
      <c r="D1011" s="11"/>
      <c r="E1011" s="11"/>
      <c r="F1011" s="11"/>
    </row>
    <row r="1012" spans="1:6" s="7" customFormat="1">
      <c r="A1012" s="6"/>
      <c r="B1012" s="10"/>
      <c r="C1012" s="10"/>
      <c r="D1012" s="11"/>
      <c r="E1012" s="11"/>
      <c r="F1012" s="11"/>
    </row>
    <row r="1013" spans="1:6" s="7" customFormat="1">
      <c r="A1013" s="6"/>
      <c r="B1013" s="10"/>
      <c r="C1013" s="10"/>
      <c r="D1013" s="11"/>
      <c r="E1013" s="11"/>
      <c r="F1013" s="11"/>
    </row>
    <row r="1014" spans="1:6" s="7" customFormat="1">
      <c r="A1014" s="6"/>
      <c r="B1014" s="10"/>
      <c r="C1014" s="10"/>
      <c r="D1014" s="11"/>
      <c r="E1014" s="11"/>
      <c r="F1014" s="11"/>
    </row>
    <row r="1015" spans="1:6" s="7" customFormat="1">
      <c r="A1015" s="6"/>
      <c r="B1015" s="10"/>
      <c r="C1015" s="10"/>
      <c r="D1015" s="11"/>
      <c r="E1015" s="11"/>
      <c r="F1015" s="11"/>
    </row>
    <row r="1016" spans="1:6" s="7" customFormat="1">
      <c r="A1016" s="6"/>
      <c r="B1016" s="10"/>
      <c r="C1016" s="10"/>
      <c r="D1016" s="11"/>
      <c r="E1016" s="11"/>
      <c r="F1016" s="11"/>
    </row>
    <row r="1017" spans="1:6" s="7" customFormat="1">
      <c r="A1017" s="6"/>
      <c r="B1017" s="10"/>
      <c r="C1017" s="10"/>
      <c r="D1017" s="11"/>
      <c r="E1017" s="11"/>
      <c r="F1017" s="11"/>
    </row>
    <row r="1018" spans="1:6" s="7" customFormat="1">
      <c r="A1018" s="6"/>
      <c r="B1018" s="10"/>
      <c r="C1018" s="10"/>
      <c r="D1018" s="11"/>
      <c r="E1018" s="11"/>
      <c r="F1018" s="11"/>
    </row>
    <row r="1019" spans="1:6" s="7" customFormat="1">
      <c r="A1019" s="6"/>
      <c r="B1019" s="10"/>
      <c r="C1019" s="10"/>
      <c r="D1019" s="11"/>
      <c r="E1019" s="11"/>
      <c r="F1019" s="11"/>
    </row>
    <row r="1020" spans="1:6" s="7" customFormat="1">
      <c r="A1020" s="6"/>
      <c r="B1020" s="10"/>
      <c r="C1020" s="10"/>
      <c r="D1020" s="11"/>
      <c r="E1020" s="11"/>
      <c r="F1020" s="11"/>
    </row>
    <row r="1021" spans="1:6" s="7" customFormat="1">
      <c r="A1021" s="6"/>
      <c r="B1021" s="10"/>
      <c r="C1021" s="10"/>
      <c r="D1021" s="11"/>
      <c r="E1021" s="11"/>
      <c r="F1021" s="11"/>
    </row>
    <row r="1022" spans="1:6" s="7" customFormat="1">
      <c r="A1022" s="6"/>
      <c r="B1022" s="10"/>
      <c r="C1022" s="10"/>
      <c r="D1022" s="11"/>
      <c r="E1022" s="11"/>
      <c r="F1022" s="11"/>
    </row>
    <row r="1023" spans="1:6" s="7" customFormat="1">
      <c r="A1023" s="6"/>
      <c r="B1023" s="10"/>
      <c r="C1023" s="10"/>
      <c r="D1023" s="11"/>
      <c r="E1023" s="11"/>
      <c r="F1023" s="11"/>
    </row>
    <row r="1024" spans="1:6" s="7" customFormat="1">
      <c r="A1024" s="6"/>
      <c r="B1024" s="10"/>
      <c r="C1024" s="10"/>
      <c r="D1024" s="11"/>
      <c r="E1024" s="11"/>
      <c r="F1024" s="11"/>
    </row>
    <row r="1025" spans="1:6" s="7" customFormat="1">
      <c r="A1025" s="6"/>
      <c r="B1025" s="10"/>
      <c r="C1025" s="10"/>
      <c r="D1025" s="11"/>
      <c r="E1025" s="11"/>
      <c r="F1025" s="11"/>
    </row>
    <row r="1026" spans="1:6" s="7" customFormat="1">
      <c r="A1026" s="6"/>
      <c r="B1026" s="10"/>
      <c r="C1026" s="10"/>
      <c r="D1026" s="11"/>
      <c r="E1026" s="11"/>
      <c r="F1026" s="11"/>
    </row>
    <row r="1027" spans="1:6" s="7" customFormat="1">
      <c r="A1027" s="6"/>
      <c r="B1027" s="10"/>
      <c r="C1027" s="10"/>
      <c r="D1027" s="11"/>
      <c r="E1027" s="11"/>
      <c r="F1027" s="11"/>
    </row>
    <row r="1028" spans="1:6" s="7" customFormat="1">
      <c r="A1028" s="6"/>
      <c r="B1028" s="10"/>
      <c r="C1028" s="10"/>
      <c r="D1028" s="11"/>
      <c r="E1028" s="11"/>
      <c r="F1028" s="11"/>
    </row>
    <row r="1029" spans="1:6" s="7" customFormat="1">
      <c r="A1029" s="6"/>
      <c r="B1029" s="10"/>
      <c r="C1029" s="10"/>
      <c r="D1029" s="11"/>
      <c r="E1029" s="11"/>
      <c r="F1029" s="11"/>
    </row>
    <row r="1030" spans="1:6" s="7" customFormat="1">
      <c r="A1030" s="6"/>
      <c r="B1030" s="10"/>
      <c r="C1030" s="10"/>
      <c r="D1030" s="11"/>
      <c r="E1030" s="11"/>
      <c r="F1030" s="11"/>
    </row>
    <row r="1031" spans="1:6" s="7" customFormat="1">
      <c r="A1031" s="6"/>
      <c r="B1031" s="10"/>
      <c r="C1031" s="10"/>
      <c r="D1031" s="11"/>
      <c r="E1031" s="11"/>
      <c r="F1031" s="11"/>
    </row>
    <row r="1032" spans="1:6" s="7" customFormat="1">
      <c r="A1032" s="6"/>
      <c r="B1032" s="10"/>
      <c r="C1032" s="10"/>
      <c r="D1032" s="11"/>
      <c r="E1032" s="11"/>
      <c r="F1032" s="11"/>
    </row>
    <row r="1033" spans="1:6" s="7" customFormat="1">
      <c r="A1033" s="6"/>
      <c r="B1033" s="10"/>
      <c r="C1033" s="10"/>
      <c r="D1033" s="11"/>
      <c r="E1033" s="11"/>
      <c r="F1033" s="11"/>
    </row>
    <row r="1034" spans="1:6" s="7" customFormat="1">
      <c r="A1034" s="6"/>
      <c r="B1034" s="10"/>
      <c r="C1034" s="10"/>
      <c r="D1034" s="11"/>
      <c r="E1034" s="11"/>
      <c r="F1034" s="11"/>
    </row>
    <row r="1035" spans="1:6" s="7" customFormat="1">
      <c r="A1035" s="6"/>
      <c r="B1035" s="10"/>
      <c r="C1035" s="10"/>
      <c r="D1035" s="11"/>
      <c r="E1035" s="11"/>
      <c r="F1035" s="11"/>
    </row>
    <row r="1036" spans="1:6" s="7" customFormat="1">
      <c r="A1036" s="6"/>
      <c r="B1036" s="10"/>
      <c r="C1036" s="10"/>
      <c r="D1036" s="11"/>
      <c r="E1036" s="11"/>
      <c r="F1036" s="11"/>
    </row>
    <row r="1037" spans="1:6" s="7" customFormat="1">
      <c r="A1037" s="6"/>
      <c r="B1037" s="10"/>
      <c r="C1037" s="10"/>
      <c r="D1037" s="11"/>
      <c r="E1037" s="11"/>
      <c r="F1037" s="11"/>
    </row>
    <row r="1038" spans="1:6" s="7" customFormat="1">
      <c r="A1038" s="6"/>
      <c r="B1038" s="10"/>
      <c r="C1038" s="10"/>
      <c r="D1038" s="11"/>
      <c r="E1038" s="11"/>
      <c r="F1038" s="11"/>
    </row>
    <row r="1039" spans="1:6" s="7" customFormat="1">
      <c r="A1039" s="6"/>
      <c r="B1039" s="10"/>
      <c r="C1039" s="10"/>
      <c r="D1039" s="11"/>
      <c r="E1039" s="11"/>
      <c r="F1039" s="11"/>
    </row>
    <row r="1040" spans="1:6" s="7" customFormat="1">
      <c r="A1040" s="6"/>
      <c r="B1040" s="10"/>
      <c r="C1040" s="10"/>
      <c r="D1040" s="11"/>
      <c r="E1040" s="11"/>
      <c r="F1040" s="11"/>
    </row>
    <row r="1041" spans="1:6" s="7" customFormat="1">
      <c r="A1041" s="6"/>
      <c r="B1041" s="10"/>
      <c r="C1041" s="10"/>
      <c r="D1041" s="11"/>
      <c r="E1041" s="11"/>
      <c r="F1041" s="11"/>
    </row>
    <row r="1042" spans="1:6" s="7" customFormat="1">
      <c r="A1042" s="6"/>
      <c r="B1042" s="10"/>
      <c r="C1042" s="10"/>
      <c r="D1042" s="11"/>
      <c r="E1042" s="11"/>
      <c r="F1042" s="11"/>
    </row>
    <row r="1043" spans="1:6" s="7" customFormat="1">
      <c r="A1043" s="6"/>
      <c r="B1043" s="10"/>
      <c r="C1043" s="10"/>
      <c r="D1043" s="11"/>
      <c r="E1043" s="11"/>
      <c r="F1043" s="11"/>
    </row>
    <row r="1044" spans="1:6" s="7" customFormat="1">
      <c r="A1044" s="6"/>
      <c r="B1044" s="10"/>
      <c r="C1044" s="10"/>
      <c r="D1044" s="11"/>
      <c r="E1044" s="11"/>
      <c r="F1044" s="11"/>
    </row>
    <row r="1045" spans="1:6" s="7" customFormat="1">
      <c r="A1045" s="6"/>
      <c r="B1045" s="10"/>
      <c r="C1045" s="10"/>
      <c r="D1045" s="11"/>
      <c r="E1045" s="11"/>
      <c r="F1045" s="11"/>
    </row>
    <row r="1046" spans="1:6" s="7" customFormat="1">
      <c r="A1046" s="6"/>
      <c r="B1046" s="10"/>
      <c r="C1046" s="10"/>
      <c r="D1046" s="11"/>
      <c r="E1046" s="11"/>
      <c r="F1046" s="11"/>
    </row>
    <row r="1047" spans="1:6" s="7" customFormat="1">
      <c r="A1047" s="6"/>
      <c r="B1047" s="10"/>
      <c r="C1047" s="10"/>
      <c r="D1047" s="11"/>
      <c r="E1047" s="11"/>
      <c r="F1047" s="11"/>
    </row>
    <row r="1048" spans="1:6" s="7" customFormat="1">
      <c r="A1048" s="6"/>
      <c r="B1048" s="10"/>
      <c r="C1048" s="10"/>
      <c r="D1048" s="11"/>
      <c r="E1048" s="11"/>
      <c r="F1048" s="11"/>
    </row>
    <row r="1049" spans="1:6" s="7" customFormat="1">
      <c r="A1049" s="6"/>
      <c r="B1049" s="10"/>
      <c r="C1049" s="10"/>
      <c r="D1049" s="11"/>
      <c r="E1049" s="11"/>
      <c r="F1049" s="11"/>
    </row>
    <row r="1050" spans="1:6" s="7" customFormat="1">
      <c r="A1050" s="6"/>
      <c r="B1050" s="10"/>
      <c r="C1050" s="10"/>
      <c r="D1050" s="11"/>
      <c r="E1050" s="11"/>
      <c r="F1050" s="11"/>
    </row>
    <row r="1051" spans="1:6" s="7" customFormat="1">
      <c r="A1051" s="6"/>
      <c r="B1051" s="10"/>
      <c r="C1051" s="10"/>
      <c r="D1051" s="11"/>
      <c r="E1051" s="11"/>
      <c r="F1051" s="11"/>
    </row>
    <row r="1052" spans="1:6" s="7" customFormat="1">
      <c r="A1052" s="6"/>
      <c r="B1052" s="10"/>
      <c r="C1052" s="10"/>
      <c r="D1052" s="11"/>
      <c r="E1052" s="11"/>
      <c r="F1052" s="11"/>
    </row>
    <row r="1053" spans="1:6" s="7" customFormat="1">
      <c r="A1053" s="6"/>
      <c r="B1053" s="10"/>
      <c r="C1053" s="10"/>
      <c r="D1053" s="11"/>
      <c r="E1053" s="11"/>
      <c r="F1053" s="11"/>
    </row>
    <row r="1054" spans="1:6" s="7" customFormat="1">
      <c r="A1054" s="6"/>
      <c r="B1054" s="10"/>
      <c r="C1054" s="10"/>
      <c r="D1054" s="11"/>
      <c r="E1054" s="11"/>
      <c r="F1054" s="11"/>
    </row>
    <row r="1055" spans="1:6" s="7" customFormat="1">
      <c r="A1055" s="6"/>
      <c r="B1055" s="10"/>
      <c r="C1055" s="10"/>
      <c r="D1055" s="11"/>
      <c r="E1055" s="11"/>
      <c r="F1055" s="11"/>
    </row>
    <row r="1056" spans="1:6" s="7" customFormat="1">
      <c r="A1056" s="6"/>
      <c r="B1056" s="10"/>
      <c r="C1056" s="10"/>
      <c r="D1056" s="11"/>
      <c r="E1056" s="11"/>
      <c r="F1056" s="11"/>
    </row>
    <row r="1057" spans="1:6" s="7" customFormat="1">
      <c r="A1057" s="6"/>
      <c r="B1057" s="10"/>
      <c r="C1057" s="10"/>
      <c r="D1057" s="11"/>
      <c r="E1057" s="11"/>
      <c r="F1057" s="11"/>
    </row>
    <row r="1058" spans="1:6" s="7" customFormat="1">
      <c r="A1058" s="6"/>
      <c r="B1058" s="10"/>
      <c r="C1058" s="10"/>
      <c r="D1058" s="11"/>
      <c r="E1058" s="11"/>
      <c r="F1058" s="11"/>
    </row>
    <row r="1059" spans="1:6" s="7" customFormat="1">
      <c r="A1059" s="6"/>
      <c r="B1059" s="10"/>
      <c r="C1059" s="10"/>
      <c r="D1059" s="11"/>
      <c r="E1059" s="11"/>
      <c r="F1059" s="11"/>
    </row>
    <row r="1060" spans="1:6" s="7" customFormat="1">
      <c r="A1060" s="6"/>
      <c r="B1060" s="10"/>
      <c r="C1060" s="10"/>
      <c r="D1060" s="11"/>
      <c r="E1060" s="11"/>
      <c r="F1060" s="11"/>
    </row>
    <row r="1061" spans="1:6" s="7" customFormat="1">
      <c r="A1061" s="6"/>
      <c r="B1061" s="10"/>
      <c r="C1061" s="10"/>
      <c r="D1061" s="11"/>
      <c r="E1061" s="11"/>
      <c r="F1061" s="11"/>
    </row>
    <row r="1062" spans="1:6" s="7" customFormat="1">
      <c r="A1062" s="6"/>
      <c r="B1062" s="10"/>
      <c r="C1062" s="10"/>
      <c r="D1062" s="11"/>
      <c r="E1062" s="11"/>
      <c r="F1062" s="11"/>
    </row>
    <row r="1063" spans="1:6" s="7" customFormat="1">
      <c r="A1063" s="6"/>
      <c r="B1063" s="10"/>
      <c r="C1063" s="10"/>
      <c r="D1063" s="11"/>
      <c r="E1063" s="11"/>
      <c r="F1063" s="11"/>
    </row>
    <row r="1064" spans="1:6" s="7" customFormat="1">
      <c r="A1064" s="6"/>
      <c r="B1064" s="10"/>
      <c r="C1064" s="10"/>
      <c r="D1064" s="11"/>
      <c r="E1064" s="11"/>
      <c r="F1064" s="11"/>
    </row>
    <row r="1065" spans="1:6" s="7" customFormat="1">
      <c r="A1065" s="6"/>
      <c r="B1065" s="10"/>
      <c r="C1065" s="10"/>
      <c r="D1065" s="11"/>
      <c r="E1065" s="11"/>
      <c r="F1065" s="11"/>
    </row>
    <row r="1066" spans="1:6" s="7" customFormat="1">
      <c r="A1066" s="6"/>
      <c r="B1066" s="10"/>
      <c r="C1066" s="10"/>
      <c r="D1066" s="11"/>
      <c r="E1066" s="11"/>
      <c r="F1066" s="11"/>
    </row>
    <row r="1067" spans="1:6" s="7" customFormat="1">
      <c r="A1067" s="6"/>
      <c r="B1067" s="10"/>
      <c r="C1067" s="10"/>
      <c r="D1067" s="11"/>
      <c r="E1067" s="11"/>
      <c r="F1067" s="11"/>
    </row>
    <row r="1068" spans="1:6" s="7" customFormat="1">
      <c r="A1068" s="6"/>
      <c r="B1068" s="10"/>
      <c r="C1068" s="10"/>
      <c r="D1068" s="11"/>
      <c r="E1068" s="11"/>
      <c r="F1068" s="11"/>
    </row>
    <row r="1069" spans="1:6" s="7" customFormat="1">
      <c r="A1069" s="6"/>
      <c r="B1069" s="10"/>
      <c r="C1069" s="10"/>
      <c r="D1069" s="11"/>
      <c r="E1069" s="11"/>
      <c r="F1069" s="11"/>
    </row>
    <row r="1070" spans="1:6" s="7" customFormat="1">
      <c r="A1070" s="6"/>
      <c r="B1070" s="10"/>
      <c r="C1070" s="10"/>
      <c r="D1070" s="11"/>
      <c r="E1070" s="11"/>
      <c r="F1070" s="11"/>
    </row>
    <row r="1071" spans="1:6" s="7" customFormat="1">
      <c r="A1071" s="6"/>
      <c r="B1071" s="10"/>
      <c r="C1071" s="10"/>
      <c r="D1071" s="11"/>
      <c r="E1071" s="11"/>
      <c r="F1071" s="11"/>
    </row>
    <row r="1072" spans="1:6" s="7" customFormat="1">
      <c r="A1072" s="6"/>
      <c r="B1072" s="10"/>
      <c r="C1072" s="10"/>
      <c r="D1072" s="11"/>
      <c r="E1072" s="11"/>
      <c r="F1072" s="11"/>
    </row>
    <row r="1073" spans="1:6" s="7" customFormat="1">
      <c r="A1073" s="6"/>
      <c r="B1073" s="10"/>
      <c r="C1073" s="10"/>
      <c r="D1073" s="11"/>
      <c r="E1073" s="11"/>
      <c r="F1073" s="11"/>
    </row>
    <row r="1074" spans="1:6" s="7" customFormat="1">
      <c r="A1074" s="6"/>
      <c r="B1074" s="10"/>
      <c r="C1074" s="10"/>
      <c r="D1074" s="11"/>
      <c r="E1074" s="11"/>
      <c r="F1074" s="11"/>
    </row>
    <row r="1075" spans="1:6" s="7" customFormat="1">
      <c r="A1075" s="6"/>
      <c r="B1075" s="10"/>
      <c r="C1075" s="10"/>
      <c r="D1075" s="11"/>
      <c r="E1075" s="11"/>
      <c r="F1075" s="11"/>
    </row>
    <row r="1076" spans="1:6" s="7" customFormat="1">
      <c r="A1076" s="6"/>
      <c r="B1076" s="10"/>
      <c r="C1076" s="10"/>
      <c r="D1076" s="11"/>
      <c r="E1076" s="11"/>
      <c r="F1076" s="11"/>
    </row>
    <row r="1077" spans="1:6" s="7" customFormat="1">
      <c r="A1077" s="6"/>
      <c r="B1077" s="10"/>
      <c r="C1077" s="10"/>
      <c r="D1077" s="11"/>
      <c r="E1077" s="11"/>
      <c r="F1077" s="11"/>
    </row>
    <row r="1078" spans="1:6" s="7" customFormat="1">
      <c r="A1078" s="6"/>
      <c r="B1078" s="10"/>
      <c r="C1078" s="10"/>
      <c r="D1078" s="11"/>
      <c r="E1078" s="11"/>
      <c r="F1078" s="11"/>
    </row>
    <row r="1079" spans="1:6" s="7" customFormat="1">
      <c r="A1079" s="6"/>
      <c r="B1079" s="10"/>
      <c r="C1079" s="10"/>
      <c r="D1079" s="11"/>
      <c r="E1079" s="11"/>
      <c r="F1079" s="11"/>
    </row>
    <row r="1080" spans="1:6" s="7" customFormat="1">
      <c r="A1080" s="6"/>
      <c r="B1080" s="10"/>
      <c r="C1080" s="10"/>
      <c r="D1080" s="11"/>
      <c r="E1080" s="11"/>
      <c r="F1080" s="11"/>
    </row>
    <row r="1081" spans="1:6" s="7" customFormat="1">
      <c r="A1081" s="6"/>
      <c r="B1081" s="10"/>
      <c r="C1081" s="10"/>
      <c r="D1081" s="11"/>
      <c r="E1081" s="11"/>
      <c r="F1081" s="11"/>
    </row>
    <row r="1082" spans="1:6" s="7" customFormat="1">
      <c r="A1082" s="6"/>
      <c r="B1082" s="10"/>
      <c r="C1082" s="10"/>
      <c r="D1082" s="11"/>
      <c r="E1082" s="11"/>
      <c r="F1082" s="11"/>
    </row>
    <row r="1083" spans="1:6" s="7" customFormat="1">
      <c r="A1083" s="6"/>
      <c r="B1083" s="10"/>
      <c r="C1083" s="10"/>
      <c r="D1083" s="11"/>
      <c r="E1083" s="11"/>
      <c r="F1083" s="11"/>
    </row>
    <row r="1084" spans="1:6" s="7" customFormat="1">
      <c r="A1084" s="6"/>
      <c r="B1084" s="10"/>
      <c r="C1084" s="10"/>
      <c r="D1084" s="11"/>
      <c r="E1084" s="11"/>
      <c r="F1084" s="11"/>
    </row>
    <row r="1085" spans="1:6" s="7" customFormat="1">
      <c r="A1085" s="6"/>
      <c r="B1085" s="10"/>
      <c r="C1085" s="10"/>
      <c r="D1085" s="11"/>
      <c r="E1085" s="11"/>
      <c r="F1085" s="11"/>
    </row>
    <row r="1086" spans="1:6" s="7" customFormat="1">
      <c r="A1086" s="6"/>
      <c r="B1086" s="10"/>
      <c r="C1086" s="10"/>
      <c r="D1086" s="11"/>
      <c r="E1086" s="11"/>
      <c r="F1086" s="11"/>
    </row>
    <row r="1087" spans="1:6" s="7" customFormat="1">
      <c r="A1087" s="6"/>
      <c r="B1087" s="10"/>
      <c r="C1087" s="10"/>
      <c r="D1087" s="11"/>
      <c r="E1087" s="11"/>
      <c r="F1087" s="11"/>
    </row>
    <row r="1088" spans="1:6" s="7" customFormat="1">
      <c r="A1088" s="6"/>
      <c r="B1088" s="10"/>
      <c r="C1088" s="10"/>
      <c r="D1088" s="11"/>
      <c r="E1088" s="11"/>
      <c r="F1088" s="11"/>
    </row>
    <row r="1089" spans="1:6" s="7" customFormat="1">
      <c r="A1089" s="6"/>
      <c r="B1089" s="10"/>
      <c r="C1089" s="10"/>
      <c r="D1089" s="11"/>
      <c r="E1089" s="11"/>
      <c r="F1089" s="11"/>
    </row>
    <row r="1090" spans="1:6" s="7" customFormat="1">
      <c r="A1090" s="6"/>
      <c r="B1090" s="10"/>
      <c r="C1090" s="10"/>
      <c r="D1090" s="11"/>
      <c r="E1090" s="11"/>
      <c r="F1090" s="11"/>
    </row>
    <row r="1091" spans="1:6" s="7" customFormat="1">
      <c r="A1091" s="6"/>
      <c r="B1091" s="10"/>
      <c r="C1091" s="10"/>
      <c r="D1091" s="11"/>
      <c r="E1091" s="11"/>
      <c r="F1091" s="11"/>
    </row>
    <row r="1092" spans="1:6" s="7" customFormat="1">
      <c r="A1092" s="6"/>
      <c r="B1092" s="10"/>
      <c r="C1092" s="10"/>
      <c r="D1092" s="11"/>
      <c r="E1092" s="11"/>
      <c r="F1092" s="11"/>
    </row>
    <row r="1093" spans="1:6" s="7" customFormat="1">
      <c r="A1093" s="6"/>
      <c r="B1093" s="10"/>
      <c r="C1093" s="10"/>
      <c r="D1093" s="11"/>
      <c r="E1093" s="11"/>
      <c r="F1093" s="11"/>
    </row>
    <row r="1094" spans="1:6" s="7" customFormat="1">
      <c r="A1094" s="6"/>
      <c r="B1094" s="10"/>
      <c r="C1094" s="10"/>
      <c r="D1094" s="11"/>
      <c r="E1094" s="11"/>
      <c r="F1094" s="11"/>
    </row>
    <row r="1095" spans="1:6" s="7" customFormat="1">
      <c r="A1095" s="6"/>
      <c r="B1095" s="10"/>
      <c r="C1095" s="10"/>
      <c r="D1095" s="11"/>
      <c r="E1095" s="11"/>
      <c r="F1095" s="11"/>
    </row>
    <row r="1096" spans="1:6" s="7" customFormat="1">
      <c r="A1096" s="6"/>
      <c r="B1096" s="10"/>
      <c r="C1096" s="10"/>
      <c r="D1096" s="11"/>
      <c r="E1096" s="11"/>
      <c r="F1096" s="11"/>
    </row>
    <row r="1097" spans="1:6" s="7" customFormat="1">
      <c r="A1097" s="6"/>
      <c r="B1097" s="10"/>
      <c r="C1097" s="10"/>
      <c r="D1097" s="11"/>
      <c r="E1097" s="11"/>
      <c r="F1097" s="11"/>
    </row>
    <row r="1098" spans="1:6" s="7" customFormat="1">
      <c r="A1098" s="6"/>
      <c r="B1098" s="10"/>
      <c r="C1098" s="10"/>
      <c r="D1098" s="11"/>
      <c r="E1098" s="11"/>
      <c r="F1098" s="11"/>
    </row>
    <row r="1099" spans="1:6" s="7" customFormat="1">
      <c r="A1099" s="6"/>
      <c r="B1099" s="10"/>
      <c r="C1099" s="10"/>
      <c r="D1099" s="11"/>
      <c r="E1099" s="11"/>
      <c r="F1099" s="11"/>
    </row>
    <row r="1100" spans="1:6" s="7" customFormat="1">
      <c r="A1100" s="6"/>
      <c r="B1100" s="10"/>
      <c r="C1100" s="10"/>
      <c r="D1100" s="11"/>
      <c r="E1100" s="11"/>
      <c r="F1100" s="11"/>
    </row>
    <row r="1101" spans="1:6" s="7" customFormat="1">
      <c r="A1101" s="6"/>
      <c r="B1101" s="10"/>
      <c r="C1101" s="10"/>
      <c r="D1101" s="11"/>
      <c r="E1101" s="11"/>
      <c r="F1101" s="11"/>
    </row>
    <row r="1102" spans="1:6" s="7" customFormat="1">
      <c r="A1102" s="6"/>
      <c r="B1102" s="10"/>
      <c r="C1102" s="10"/>
      <c r="D1102" s="11"/>
      <c r="E1102" s="11"/>
      <c r="F1102" s="11"/>
    </row>
    <row r="1103" spans="1:6" s="7" customFormat="1">
      <c r="A1103" s="6"/>
      <c r="B1103" s="10"/>
      <c r="C1103" s="10"/>
      <c r="D1103" s="11"/>
      <c r="E1103" s="11"/>
      <c r="F1103" s="11"/>
    </row>
    <row r="1104" spans="1:6" s="7" customFormat="1">
      <c r="A1104" s="6"/>
      <c r="B1104" s="10"/>
      <c r="C1104" s="10"/>
      <c r="D1104" s="11"/>
      <c r="E1104" s="11"/>
      <c r="F1104" s="11"/>
    </row>
    <row r="1105" spans="1:6" s="7" customFormat="1">
      <c r="A1105" s="6"/>
      <c r="B1105" s="10"/>
      <c r="C1105" s="10"/>
      <c r="D1105" s="11"/>
      <c r="E1105" s="11"/>
      <c r="F1105" s="11"/>
    </row>
    <row r="1106" spans="1:6" s="7" customFormat="1">
      <c r="A1106" s="6"/>
      <c r="B1106" s="10"/>
      <c r="C1106" s="10"/>
      <c r="D1106" s="11"/>
      <c r="E1106" s="11"/>
      <c r="F1106" s="11"/>
    </row>
    <row r="1107" spans="1:6" s="7" customFormat="1">
      <c r="A1107" s="6"/>
      <c r="B1107" s="10"/>
      <c r="C1107" s="10"/>
      <c r="D1107" s="11"/>
      <c r="E1107" s="11"/>
      <c r="F1107" s="11"/>
    </row>
    <row r="1108" spans="1:6" s="7" customFormat="1">
      <c r="A1108" s="6"/>
      <c r="B1108" s="10"/>
      <c r="C1108" s="10"/>
      <c r="D1108" s="11"/>
      <c r="E1108" s="11"/>
      <c r="F1108" s="11"/>
    </row>
    <row r="1109" spans="1:6" s="7" customFormat="1">
      <c r="A1109" s="6"/>
      <c r="B1109" s="10"/>
      <c r="C1109" s="10"/>
      <c r="D1109" s="11"/>
      <c r="E1109" s="11"/>
      <c r="F1109" s="11"/>
    </row>
    <row r="1110" spans="1:6" s="7" customFormat="1">
      <c r="A1110" s="6"/>
      <c r="B1110" s="10"/>
      <c r="C1110" s="10"/>
      <c r="D1110" s="11"/>
      <c r="E1110" s="11"/>
      <c r="F1110" s="11"/>
    </row>
    <row r="1111" spans="1:6" s="7" customFormat="1">
      <c r="A1111" s="6"/>
      <c r="B1111" s="10"/>
      <c r="C1111" s="10"/>
      <c r="D1111" s="11"/>
      <c r="E1111" s="11"/>
      <c r="F1111" s="11"/>
    </row>
    <row r="1112" spans="1:6" s="7" customFormat="1">
      <c r="A1112" s="6"/>
      <c r="B1112" s="10"/>
      <c r="C1112" s="10"/>
      <c r="D1112" s="11"/>
      <c r="E1112" s="11"/>
      <c r="F1112" s="11"/>
    </row>
    <row r="1113" spans="1:6" s="7" customFormat="1">
      <c r="A1113" s="6"/>
      <c r="B1113" s="10"/>
      <c r="C1113" s="10"/>
      <c r="D1113" s="11"/>
      <c r="E1113" s="11"/>
      <c r="F1113" s="11"/>
    </row>
    <row r="1114" spans="1:6" s="7" customFormat="1">
      <c r="A1114" s="6"/>
      <c r="B1114" s="10"/>
      <c r="C1114" s="10"/>
      <c r="D1114" s="11"/>
      <c r="E1114" s="11"/>
      <c r="F1114" s="11"/>
    </row>
    <row r="1115" spans="1:6" s="7" customFormat="1">
      <c r="A1115" s="6"/>
      <c r="B1115" s="10"/>
      <c r="C1115" s="10"/>
      <c r="D1115" s="11"/>
      <c r="E1115" s="11"/>
      <c r="F1115" s="11"/>
    </row>
    <row r="1116" spans="1:6" s="7" customFormat="1">
      <c r="A1116" s="6"/>
      <c r="B1116" s="10"/>
      <c r="C1116" s="10"/>
      <c r="D1116" s="11"/>
      <c r="E1116" s="11"/>
      <c r="F1116" s="11"/>
    </row>
    <row r="1117" spans="1:6" s="7" customFormat="1">
      <c r="A1117" s="6"/>
      <c r="B1117" s="10"/>
      <c r="C1117" s="10"/>
      <c r="D1117" s="11"/>
      <c r="E1117" s="11"/>
      <c r="F1117" s="11"/>
    </row>
    <row r="1118" spans="1:6" s="7" customFormat="1">
      <c r="A1118" s="6"/>
      <c r="B1118" s="10"/>
      <c r="C1118" s="10"/>
      <c r="D1118" s="11"/>
      <c r="E1118" s="11"/>
      <c r="F1118" s="11"/>
    </row>
    <row r="1119" spans="1:6" s="7" customFormat="1">
      <c r="A1119" s="6"/>
      <c r="B1119" s="10"/>
      <c r="C1119" s="10"/>
      <c r="D1119" s="11"/>
      <c r="E1119" s="11"/>
      <c r="F1119" s="11"/>
    </row>
    <row r="1120" spans="1:6" s="7" customFormat="1">
      <c r="A1120" s="6"/>
      <c r="B1120" s="10"/>
      <c r="C1120" s="10"/>
      <c r="D1120" s="11"/>
      <c r="E1120" s="11"/>
      <c r="F1120" s="11"/>
    </row>
    <row r="1121" spans="1:6" s="7" customFormat="1">
      <c r="A1121" s="6"/>
      <c r="B1121" s="10"/>
      <c r="C1121" s="10"/>
      <c r="D1121" s="11"/>
      <c r="E1121" s="11"/>
      <c r="F1121" s="11"/>
    </row>
    <row r="1122" spans="1:6" s="7" customFormat="1">
      <c r="A1122" s="6"/>
      <c r="B1122" s="10"/>
      <c r="C1122" s="10"/>
      <c r="D1122" s="11"/>
      <c r="E1122" s="11"/>
      <c r="F1122" s="11"/>
    </row>
    <row r="1123" spans="1:6" s="7" customFormat="1">
      <c r="A1123" s="6"/>
      <c r="B1123" s="10"/>
      <c r="C1123" s="10"/>
      <c r="D1123" s="11"/>
      <c r="E1123" s="11"/>
      <c r="F1123" s="11"/>
    </row>
    <row r="1124" spans="1:6" s="7" customFormat="1">
      <c r="A1124" s="6"/>
      <c r="B1124" s="10"/>
      <c r="C1124" s="10"/>
      <c r="D1124" s="11"/>
      <c r="E1124" s="11"/>
      <c r="F1124" s="11"/>
    </row>
    <row r="1125" spans="1:6" s="7" customFormat="1">
      <c r="A1125" s="6"/>
      <c r="B1125" s="10"/>
      <c r="C1125" s="10"/>
      <c r="D1125" s="11"/>
      <c r="E1125" s="11"/>
      <c r="F1125" s="11"/>
    </row>
    <row r="1126" spans="1:6" s="7" customFormat="1">
      <c r="A1126" s="6"/>
      <c r="B1126" s="10"/>
      <c r="C1126" s="10"/>
      <c r="D1126" s="11"/>
      <c r="E1126" s="11"/>
      <c r="F1126" s="11"/>
    </row>
    <row r="1127" spans="1:6" s="7" customFormat="1">
      <c r="A1127" s="6"/>
      <c r="B1127" s="10"/>
      <c r="C1127" s="10"/>
      <c r="D1127" s="11"/>
      <c r="E1127" s="11"/>
      <c r="F1127" s="11"/>
    </row>
    <row r="1128" spans="1:6" s="7" customFormat="1">
      <c r="A1128" s="6"/>
      <c r="B1128" s="10"/>
      <c r="C1128" s="10"/>
      <c r="D1128" s="11"/>
      <c r="E1128" s="11"/>
      <c r="F1128" s="11"/>
    </row>
    <row r="1129" spans="1:6" s="7" customFormat="1">
      <c r="A1129" s="6"/>
      <c r="B1129" s="10"/>
      <c r="C1129" s="10"/>
      <c r="D1129" s="11"/>
      <c r="E1129" s="11"/>
      <c r="F1129" s="11"/>
    </row>
    <row r="1130" spans="1:6" s="7" customFormat="1">
      <c r="A1130" s="6"/>
      <c r="B1130" s="10"/>
      <c r="C1130" s="10"/>
      <c r="D1130" s="11"/>
      <c r="E1130" s="11"/>
      <c r="F1130" s="11"/>
    </row>
    <row r="1131" spans="1:6" s="7" customFormat="1">
      <c r="A1131" s="6"/>
      <c r="B1131" s="10"/>
      <c r="C1131" s="10"/>
      <c r="D1131" s="11"/>
      <c r="E1131" s="11"/>
      <c r="F1131" s="11"/>
    </row>
    <row r="1132" spans="1:6" s="7" customFormat="1">
      <c r="A1132" s="6"/>
      <c r="B1132" s="10"/>
      <c r="C1132" s="10"/>
      <c r="D1132" s="11"/>
      <c r="E1132" s="11"/>
      <c r="F1132" s="11"/>
    </row>
    <row r="1133" spans="1:6" s="7" customFormat="1">
      <c r="A1133" s="6"/>
      <c r="B1133" s="10"/>
      <c r="C1133" s="10"/>
      <c r="D1133" s="11"/>
      <c r="E1133" s="11"/>
      <c r="F1133" s="11"/>
    </row>
    <row r="1134" spans="1:6" s="7" customFormat="1">
      <c r="A1134" s="6"/>
      <c r="B1134" s="10"/>
      <c r="C1134" s="10"/>
      <c r="D1134" s="11"/>
      <c r="E1134" s="11"/>
      <c r="F1134" s="11"/>
    </row>
    <row r="1135" spans="1:6" s="7" customFormat="1">
      <c r="A1135" s="6"/>
      <c r="B1135" s="10"/>
      <c r="C1135" s="10"/>
      <c r="D1135" s="11"/>
      <c r="E1135" s="11"/>
      <c r="F1135" s="11"/>
    </row>
    <row r="1136" spans="1:6" s="7" customFormat="1">
      <c r="A1136" s="6"/>
      <c r="B1136" s="10"/>
      <c r="C1136" s="10"/>
      <c r="D1136" s="11"/>
      <c r="E1136" s="11"/>
      <c r="F1136" s="11"/>
    </row>
    <row r="1137" spans="1:6" s="7" customFormat="1">
      <c r="A1137" s="6"/>
      <c r="B1137" s="10"/>
      <c r="C1137" s="10"/>
      <c r="D1137" s="11"/>
      <c r="E1137" s="11"/>
      <c r="F1137" s="11"/>
    </row>
    <row r="1138" spans="1:6" s="7" customFormat="1">
      <c r="A1138" s="6"/>
      <c r="B1138" s="10"/>
      <c r="C1138" s="10"/>
      <c r="D1138" s="11"/>
      <c r="E1138" s="11"/>
      <c r="F1138" s="11"/>
    </row>
    <row r="1139" spans="1:6" s="7" customFormat="1">
      <c r="A1139" s="6"/>
      <c r="B1139" s="10"/>
      <c r="C1139" s="10"/>
      <c r="D1139" s="11"/>
      <c r="E1139" s="11"/>
      <c r="F1139" s="11"/>
    </row>
    <row r="1140" spans="1:6" s="7" customFormat="1">
      <c r="A1140" s="6"/>
      <c r="B1140" s="10"/>
      <c r="C1140" s="10"/>
      <c r="D1140" s="11"/>
      <c r="E1140" s="11"/>
      <c r="F1140" s="11"/>
    </row>
    <row r="1141" spans="1:6" s="7" customFormat="1">
      <c r="A1141" s="6"/>
      <c r="B1141" s="10"/>
      <c r="C1141" s="10"/>
      <c r="D1141" s="11"/>
      <c r="E1141" s="11"/>
      <c r="F1141" s="11"/>
    </row>
    <row r="1142" spans="1:6" s="7" customFormat="1">
      <c r="A1142" s="6"/>
      <c r="B1142" s="10"/>
      <c r="C1142" s="10"/>
      <c r="D1142" s="11"/>
      <c r="E1142" s="11"/>
      <c r="F1142" s="11"/>
    </row>
    <row r="1143" spans="1:6" s="7" customFormat="1">
      <c r="A1143" s="6"/>
      <c r="B1143" s="10"/>
      <c r="C1143" s="10"/>
      <c r="D1143" s="11"/>
      <c r="E1143" s="11"/>
      <c r="F1143" s="11"/>
    </row>
    <row r="1144" spans="1:6" s="7" customFormat="1">
      <c r="A1144" s="6"/>
      <c r="B1144" s="10"/>
      <c r="C1144" s="10"/>
      <c r="D1144" s="11"/>
      <c r="E1144" s="11"/>
      <c r="F1144" s="11"/>
    </row>
    <row r="1145" spans="1:6" s="7" customFormat="1">
      <c r="A1145" s="6"/>
      <c r="B1145" s="10"/>
      <c r="C1145" s="10"/>
      <c r="D1145" s="11"/>
      <c r="E1145" s="11"/>
      <c r="F1145" s="11"/>
    </row>
    <row r="1146" spans="1:6" s="7" customFormat="1">
      <c r="A1146" s="6"/>
      <c r="B1146" s="10"/>
      <c r="C1146" s="10"/>
      <c r="D1146" s="11"/>
      <c r="E1146" s="11"/>
      <c r="F1146" s="11"/>
    </row>
    <row r="1147" spans="1:6" s="7" customFormat="1">
      <c r="A1147" s="6"/>
      <c r="B1147" s="10"/>
      <c r="C1147" s="10"/>
      <c r="D1147" s="11"/>
      <c r="E1147" s="11"/>
      <c r="F1147" s="11"/>
    </row>
    <row r="1148" spans="1:6" s="7" customFormat="1">
      <c r="A1148" s="6"/>
      <c r="B1148" s="10"/>
      <c r="C1148" s="10"/>
      <c r="D1148" s="11"/>
      <c r="E1148" s="11"/>
      <c r="F1148" s="11"/>
    </row>
    <row r="1149" spans="1:6" s="7" customFormat="1">
      <c r="A1149" s="6"/>
      <c r="B1149" s="10"/>
      <c r="C1149" s="10"/>
      <c r="D1149" s="11"/>
      <c r="E1149" s="11"/>
      <c r="F1149" s="11"/>
    </row>
    <row r="1150" spans="1:6" s="7" customFormat="1">
      <c r="A1150" s="6"/>
      <c r="B1150" s="10"/>
      <c r="C1150" s="10"/>
      <c r="D1150" s="11"/>
      <c r="E1150" s="11"/>
      <c r="F1150" s="11"/>
    </row>
    <row r="1151" spans="1:6" s="7" customFormat="1">
      <c r="A1151" s="6"/>
      <c r="B1151" s="10"/>
      <c r="C1151" s="10"/>
      <c r="D1151" s="11"/>
      <c r="E1151" s="11"/>
      <c r="F1151" s="11"/>
    </row>
    <row r="1152" spans="1:6" s="7" customFormat="1">
      <c r="A1152" s="6"/>
      <c r="B1152" s="10"/>
      <c r="C1152" s="10"/>
      <c r="D1152" s="11"/>
      <c r="E1152" s="11"/>
      <c r="F1152" s="11"/>
    </row>
    <row r="1153" spans="1:6" s="7" customFormat="1">
      <c r="A1153" s="6"/>
      <c r="B1153" s="10"/>
      <c r="C1153" s="10"/>
      <c r="D1153" s="11"/>
      <c r="E1153" s="11"/>
      <c r="F1153" s="11"/>
    </row>
    <row r="1154" spans="1:6" s="7" customFormat="1">
      <c r="A1154" s="6"/>
      <c r="B1154" s="10"/>
      <c r="C1154" s="10"/>
      <c r="D1154" s="11"/>
      <c r="E1154" s="11"/>
      <c r="F1154" s="11"/>
    </row>
    <row r="1155" spans="1:6" s="7" customFormat="1">
      <c r="A1155" s="6"/>
      <c r="B1155" s="10"/>
      <c r="C1155" s="10"/>
      <c r="D1155" s="11"/>
      <c r="E1155" s="11"/>
      <c r="F1155" s="11"/>
    </row>
    <row r="1156" spans="1:6" s="7" customFormat="1">
      <c r="A1156" s="6"/>
      <c r="B1156" s="10"/>
      <c r="C1156" s="10"/>
      <c r="D1156" s="11"/>
      <c r="E1156" s="11"/>
      <c r="F1156" s="11"/>
    </row>
    <row r="1157" spans="1:6" s="7" customFormat="1">
      <c r="A1157" s="6"/>
      <c r="B1157" s="10"/>
      <c r="C1157" s="10"/>
      <c r="D1157" s="11"/>
      <c r="E1157" s="11"/>
      <c r="F1157" s="11"/>
    </row>
    <row r="1158" spans="1:6" s="7" customFormat="1">
      <c r="A1158" s="6"/>
      <c r="B1158" s="10"/>
      <c r="C1158" s="10"/>
      <c r="D1158" s="11"/>
      <c r="E1158" s="11"/>
      <c r="F1158" s="11"/>
    </row>
    <row r="1159" spans="1:6" s="7" customFormat="1">
      <c r="A1159" s="6"/>
      <c r="B1159" s="10"/>
      <c r="C1159" s="10"/>
      <c r="D1159" s="11"/>
      <c r="E1159" s="11"/>
      <c r="F1159" s="11"/>
    </row>
    <row r="1160" spans="1:6" s="7" customFormat="1">
      <c r="A1160" s="6"/>
      <c r="B1160" s="10"/>
      <c r="C1160" s="10"/>
      <c r="D1160" s="11"/>
      <c r="E1160" s="11"/>
      <c r="F1160" s="11"/>
    </row>
    <row r="1161" spans="1:6" s="7" customFormat="1">
      <c r="A1161" s="6"/>
      <c r="B1161" s="10"/>
      <c r="C1161" s="10"/>
      <c r="D1161" s="11"/>
      <c r="E1161" s="11"/>
      <c r="F1161" s="11"/>
    </row>
    <row r="1162" spans="1:6" s="7" customFormat="1">
      <c r="A1162" s="6"/>
      <c r="B1162" s="10"/>
      <c r="C1162" s="10"/>
      <c r="D1162" s="11"/>
      <c r="E1162" s="11"/>
      <c r="F1162" s="11"/>
    </row>
    <row r="1163" spans="1:6" s="7" customFormat="1">
      <c r="A1163" s="6"/>
      <c r="B1163" s="10"/>
      <c r="C1163" s="10"/>
      <c r="D1163" s="11"/>
      <c r="E1163" s="11"/>
      <c r="F1163" s="11"/>
    </row>
    <row r="1164" spans="1:6" s="7" customFormat="1">
      <c r="A1164" s="6"/>
      <c r="B1164" s="10"/>
      <c r="C1164" s="10"/>
      <c r="D1164" s="11"/>
      <c r="E1164" s="11"/>
      <c r="F1164" s="11"/>
    </row>
    <row r="1165" spans="1:6" s="7" customFormat="1">
      <c r="A1165" s="6"/>
      <c r="B1165" s="10"/>
      <c r="C1165" s="10"/>
      <c r="D1165" s="11"/>
      <c r="E1165" s="11"/>
      <c r="F1165" s="11"/>
    </row>
    <row r="1166" spans="1:6" s="7" customFormat="1">
      <c r="A1166" s="6"/>
      <c r="B1166" s="10"/>
      <c r="C1166" s="10"/>
      <c r="D1166" s="11"/>
      <c r="E1166" s="11"/>
      <c r="F1166" s="11"/>
    </row>
    <row r="1167" spans="1:6" s="7" customFormat="1">
      <c r="A1167" s="6"/>
      <c r="B1167" s="10"/>
      <c r="C1167" s="10"/>
      <c r="D1167" s="11"/>
      <c r="E1167" s="11"/>
      <c r="F1167" s="11"/>
    </row>
    <row r="1168" spans="1:6" s="7" customFormat="1">
      <c r="A1168" s="6"/>
      <c r="B1168" s="10"/>
      <c r="C1168" s="10"/>
      <c r="D1168" s="11"/>
      <c r="E1168" s="11"/>
      <c r="F1168" s="11"/>
    </row>
    <row r="1169" spans="1:6" s="7" customFormat="1">
      <c r="A1169" s="6"/>
      <c r="B1169" s="10"/>
      <c r="C1169" s="10"/>
      <c r="D1169" s="11"/>
      <c r="E1169" s="11"/>
      <c r="F1169" s="11"/>
    </row>
    <row r="1170" spans="1:6" s="7" customFormat="1">
      <c r="A1170" s="6"/>
      <c r="B1170" s="10"/>
      <c r="C1170" s="10"/>
      <c r="D1170" s="11"/>
      <c r="E1170" s="11"/>
      <c r="F1170" s="11"/>
    </row>
    <row r="1171" spans="1:6" s="7" customFormat="1">
      <c r="A1171" s="6"/>
      <c r="B1171" s="10"/>
      <c r="C1171" s="10"/>
      <c r="D1171" s="11"/>
      <c r="E1171" s="11"/>
      <c r="F1171" s="11"/>
    </row>
    <row r="1172" spans="1:6" s="7" customFormat="1">
      <c r="A1172" s="6"/>
      <c r="B1172" s="10"/>
      <c r="C1172" s="10"/>
      <c r="D1172" s="11"/>
      <c r="E1172" s="11"/>
      <c r="F1172" s="11"/>
    </row>
    <row r="1173" spans="1:6" s="7" customFormat="1">
      <c r="A1173" s="6"/>
      <c r="B1173" s="10"/>
      <c r="C1173" s="10"/>
      <c r="D1173" s="11"/>
      <c r="E1173" s="11"/>
      <c r="F1173" s="11"/>
    </row>
    <row r="1174" spans="1:6" s="7" customFormat="1">
      <c r="A1174" s="6"/>
      <c r="B1174" s="10"/>
      <c r="C1174" s="10"/>
      <c r="D1174" s="11"/>
      <c r="E1174" s="11"/>
      <c r="F1174" s="11"/>
    </row>
    <row r="1175" spans="1:6" s="7" customFormat="1">
      <c r="A1175" s="6"/>
      <c r="B1175" s="10"/>
      <c r="C1175" s="10"/>
      <c r="D1175" s="11"/>
      <c r="E1175" s="11"/>
      <c r="F1175" s="11"/>
    </row>
    <row r="1176" spans="1:6" s="7" customFormat="1">
      <c r="A1176" s="6"/>
      <c r="B1176" s="10"/>
      <c r="C1176" s="10"/>
      <c r="D1176" s="11"/>
      <c r="E1176" s="11"/>
      <c r="F1176" s="11"/>
    </row>
    <row r="1177" spans="1:6" s="7" customFormat="1">
      <c r="A1177" s="6"/>
      <c r="B1177" s="10"/>
      <c r="C1177" s="10"/>
      <c r="D1177" s="11"/>
      <c r="E1177" s="11"/>
      <c r="F1177" s="11"/>
    </row>
    <row r="1178" spans="1:6" s="7" customFormat="1">
      <c r="A1178" s="6"/>
      <c r="B1178" s="10"/>
      <c r="C1178" s="10"/>
      <c r="D1178" s="11"/>
      <c r="E1178" s="11"/>
      <c r="F1178" s="11"/>
    </row>
    <row r="1179" spans="1:6" s="7" customFormat="1">
      <c r="A1179" s="6"/>
      <c r="B1179" s="10"/>
      <c r="C1179" s="10"/>
      <c r="D1179" s="11"/>
      <c r="E1179" s="11"/>
      <c r="F1179" s="11"/>
    </row>
    <row r="1180" spans="1:6" s="7" customFormat="1">
      <c r="A1180" s="6"/>
      <c r="B1180" s="10"/>
      <c r="C1180" s="10"/>
      <c r="D1180" s="11"/>
      <c r="E1180" s="11"/>
      <c r="F1180" s="11"/>
    </row>
    <row r="1181" spans="1:6" s="7" customFormat="1">
      <c r="A1181" s="6"/>
      <c r="B1181" s="10"/>
      <c r="C1181" s="10"/>
      <c r="D1181" s="11"/>
      <c r="E1181" s="11"/>
      <c r="F1181" s="11"/>
    </row>
    <row r="1182" spans="1:6" s="7" customFormat="1">
      <c r="A1182" s="6"/>
      <c r="B1182" s="10"/>
      <c r="C1182" s="10"/>
      <c r="D1182" s="11"/>
      <c r="E1182" s="11"/>
      <c r="F1182" s="11"/>
    </row>
    <row r="1183" spans="1:6" s="7" customFormat="1">
      <c r="A1183" s="6"/>
      <c r="B1183" s="10"/>
      <c r="C1183" s="10"/>
      <c r="D1183" s="11"/>
      <c r="E1183" s="11"/>
      <c r="F1183" s="11"/>
    </row>
    <row r="1184" spans="1:6" s="7" customFormat="1">
      <c r="A1184" s="6"/>
      <c r="B1184" s="10"/>
      <c r="C1184" s="10"/>
      <c r="D1184" s="11"/>
      <c r="E1184" s="11"/>
      <c r="F1184" s="11"/>
    </row>
    <row r="1185" spans="1:6" s="7" customFormat="1">
      <c r="A1185" s="6"/>
      <c r="B1185" s="10"/>
      <c r="C1185" s="10"/>
      <c r="D1185" s="11"/>
      <c r="E1185" s="11"/>
      <c r="F1185" s="11"/>
    </row>
    <row r="1186" spans="1:6" s="7" customFormat="1">
      <c r="A1186" s="6"/>
      <c r="B1186" s="10"/>
      <c r="C1186" s="10"/>
      <c r="D1186" s="11"/>
      <c r="E1186" s="11"/>
      <c r="F1186" s="11"/>
    </row>
    <row r="1187" spans="1:6" s="7" customFormat="1">
      <c r="A1187" s="6"/>
      <c r="B1187" s="10"/>
      <c r="C1187" s="10"/>
      <c r="D1187" s="11"/>
      <c r="E1187" s="11"/>
      <c r="F1187" s="11"/>
    </row>
    <row r="1188" spans="1:6" s="7" customFormat="1">
      <c r="A1188" s="6"/>
      <c r="B1188" s="10"/>
      <c r="C1188" s="10"/>
      <c r="D1188" s="11"/>
      <c r="E1188" s="11"/>
      <c r="F1188" s="11"/>
    </row>
    <row r="1189" spans="1:6" s="7" customFormat="1">
      <c r="A1189" s="6"/>
      <c r="B1189" s="10"/>
      <c r="C1189" s="10"/>
      <c r="D1189" s="11"/>
      <c r="E1189" s="11"/>
      <c r="F1189" s="11"/>
    </row>
    <row r="1190" spans="1:6" s="7" customFormat="1">
      <c r="A1190" s="6"/>
      <c r="B1190" s="10"/>
      <c r="C1190" s="10"/>
      <c r="D1190" s="11"/>
      <c r="E1190" s="11"/>
      <c r="F1190" s="11"/>
    </row>
    <row r="1191" spans="1:6" s="7" customFormat="1">
      <c r="A1191" s="6"/>
      <c r="B1191" s="10"/>
      <c r="C1191" s="10"/>
      <c r="D1191" s="11"/>
      <c r="E1191" s="11"/>
      <c r="F1191" s="11"/>
    </row>
    <row r="1192" spans="1:6" s="7" customFormat="1">
      <c r="A1192" s="6"/>
      <c r="B1192" s="10"/>
      <c r="C1192" s="10"/>
      <c r="D1192" s="11"/>
      <c r="E1192" s="11"/>
      <c r="F1192" s="11"/>
    </row>
    <row r="1193" spans="1:6" s="7" customFormat="1">
      <c r="A1193" s="6"/>
      <c r="B1193" s="10"/>
      <c r="C1193" s="10"/>
      <c r="D1193" s="11"/>
      <c r="E1193" s="11"/>
      <c r="F1193" s="11"/>
    </row>
    <row r="1194" spans="1:6" s="7" customFormat="1">
      <c r="A1194" s="6"/>
      <c r="B1194" s="10"/>
      <c r="C1194" s="10"/>
      <c r="D1194" s="11"/>
      <c r="E1194" s="11"/>
      <c r="F1194" s="11"/>
    </row>
    <row r="1195" spans="1:6" s="7" customFormat="1">
      <c r="A1195" s="6"/>
      <c r="B1195" s="10"/>
      <c r="C1195" s="10"/>
      <c r="D1195" s="11"/>
      <c r="E1195" s="11"/>
      <c r="F1195" s="11"/>
    </row>
    <row r="1196" spans="1:6" s="7" customFormat="1">
      <c r="A1196" s="6"/>
      <c r="B1196" s="10"/>
      <c r="C1196" s="10"/>
      <c r="D1196" s="11"/>
      <c r="E1196" s="11"/>
      <c r="F1196" s="11"/>
    </row>
    <row r="1197" spans="1:6" s="7" customFormat="1">
      <c r="A1197" s="6"/>
      <c r="B1197" s="10"/>
      <c r="C1197" s="10"/>
      <c r="D1197" s="11"/>
      <c r="E1197" s="11"/>
      <c r="F1197" s="11"/>
    </row>
    <row r="1198" spans="1:6" s="7" customFormat="1">
      <c r="A1198" s="6"/>
      <c r="B1198" s="10"/>
      <c r="C1198" s="10"/>
      <c r="D1198" s="11"/>
      <c r="E1198" s="11"/>
      <c r="F1198" s="11"/>
    </row>
    <row r="1199" spans="1:6" s="7" customFormat="1">
      <c r="A1199" s="6"/>
      <c r="B1199" s="10"/>
      <c r="C1199" s="10"/>
      <c r="D1199" s="11"/>
      <c r="E1199" s="11"/>
      <c r="F1199" s="11"/>
    </row>
    <row r="1200" spans="1:6" s="7" customFormat="1">
      <c r="A1200" s="6"/>
      <c r="B1200" s="10"/>
      <c r="C1200" s="10"/>
      <c r="D1200" s="11"/>
      <c r="E1200" s="11"/>
      <c r="F1200" s="11"/>
    </row>
    <row r="1201" spans="1:6" s="7" customFormat="1">
      <c r="A1201" s="6"/>
      <c r="B1201" s="10"/>
      <c r="C1201" s="10"/>
      <c r="D1201" s="11"/>
      <c r="E1201" s="11"/>
      <c r="F1201" s="11"/>
    </row>
    <row r="1202" spans="1:6" s="7" customFormat="1">
      <c r="A1202" s="6"/>
      <c r="B1202" s="10"/>
      <c r="C1202" s="10"/>
      <c r="D1202" s="11"/>
      <c r="E1202" s="11"/>
      <c r="F1202" s="11"/>
    </row>
    <row r="1203" spans="1:6" s="7" customFormat="1">
      <c r="A1203" s="6"/>
      <c r="B1203" s="10"/>
      <c r="C1203" s="10"/>
      <c r="D1203" s="11"/>
      <c r="E1203" s="11"/>
      <c r="F1203" s="11"/>
    </row>
    <row r="1204" spans="1:6" s="7" customFormat="1">
      <c r="A1204" s="6"/>
      <c r="B1204" s="10"/>
      <c r="C1204" s="10"/>
      <c r="D1204" s="11"/>
      <c r="E1204" s="11"/>
      <c r="F1204" s="11"/>
    </row>
  </sheetData>
  <mergeCells count="7">
    <mergeCell ref="B8:G8"/>
    <mergeCell ref="B10:G10"/>
    <mergeCell ref="B12:G12"/>
    <mergeCell ref="B20:E21"/>
    <mergeCell ref="B6:G6"/>
    <mergeCell ref="B7:G7"/>
    <mergeCell ref="B9:G9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EC8A-CE7B-41DD-AF09-CC45E8DFFF11}">
  <dimension ref="A5:HN1209"/>
  <sheetViews>
    <sheetView zoomScale="85" zoomScaleNormal="85" zoomScaleSheetLayoutView="100" workbookViewId="0">
      <selection activeCell="A36" sqref="A36"/>
    </sheetView>
  </sheetViews>
  <sheetFormatPr defaultColWidth="9.1796875" defaultRowHeight="14.5"/>
  <cols>
    <col min="1" max="1" width="2.1796875" style="6" customWidth="1"/>
    <col min="2" max="2" width="9.453125" style="12" customWidth="1"/>
    <col min="3" max="3" width="39.1796875" style="12" customWidth="1"/>
    <col min="4" max="5" width="13.81640625" style="13" bestFit="1" customWidth="1"/>
    <col min="6" max="6" width="15.1796875" style="13" customWidth="1"/>
    <col min="7" max="7" width="12.453125" style="1" customWidth="1"/>
    <col min="8" max="8" width="4.453125" style="7" customWidth="1"/>
    <col min="9" max="222" width="9.1796875" style="7"/>
    <col min="223" max="16384" width="9.1796875" style="1"/>
  </cols>
  <sheetData>
    <row r="5" spans="1:8" ht="15" thickBot="1"/>
    <row r="6" spans="1:8" ht="15" thickBot="1">
      <c r="B6" s="554" t="s">
        <v>2140</v>
      </c>
      <c r="C6" s="555"/>
      <c r="D6" s="555"/>
      <c r="E6" s="555"/>
      <c r="F6" s="555"/>
      <c r="G6" s="556"/>
      <c r="H6" s="1"/>
    </row>
    <row r="7" spans="1:8" ht="15.5">
      <c r="B7" s="551" t="s">
        <v>2139</v>
      </c>
      <c r="C7" s="552"/>
      <c r="D7" s="552"/>
      <c r="E7" s="552"/>
      <c r="F7" s="552"/>
      <c r="G7" s="552"/>
      <c r="H7" s="1"/>
    </row>
    <row r="8" spans="1:8" ht="16" thickBot="1">
      <c r="B8" s="562" t="s">
        <v>2138</v>
      </c>
      <c r="C8" s="563"/>
      <c r="D8" s="563"/>
      <c r="E8" s="563"/>
      <c r="F8" s="563"/>
      <c r="G8" s="564"/>
      <c r="H8" s="1"/>
    </row>
    <row r="10" spans="1:8" s="7" customFormat="1" ht="21" customHeight="1">
      <c r="A10" s="6"/>
      <c r="B10" s="553" t="s">
        <v>2135</v>
      </c>
      <c r="C10" s="553"/>
      <c r="D10" s="553"/>
      <c r="E10" s="553"/>
      <c r="F10" s="553"/>
      <c r="G10" s="553"/>
    </row>
    <row r="11" spans="1:8" s="7" customFormat="1" ht="6" customHeight="1" thickBot="1">
      <c r="A11" s="6"/>
      <c r="B11" s="8"/>
      <c r="C11" s="8"/>
      <c r="D11" s="8"/>
      <c r="E11" s="8"/>
      <c r="F11" s="8"/>
      <c r="G11" s="8"/>
    </row>
    <row r="12" spans="1:8" s="7" customFormat="1" ht="36" customHeight="1" thickBot="1">
      <c r="A12" s="6"/>
      <c r="B12" s="554" t="s">
        <v>2132</v>
      </c>
      <c r="C12" s="555"/>
      <c r="D12" s="555"/>
      <c r="E12" s="555"/>
      <c r="F12" s="555"/>
      <c r="G12" s="556"/>
    </row>
    <row r="13" spans="1:8" s="7" customFormat="1" ht="18" customHeight="1" thickBot="1">
      <c r="A13" s="6"/>
      <c r="B13" s="23" t="s">
        <v>101</v>
      </c>
      <c r="C13" s="24" t="s">
        <v>102</v>
      </c>
      <c r="D13" s="24" t="s">
        <v>6</v>
      </c>
      <c r="E13" s="24" t="s">
        <v>103</v>
      </c>
      <c r="F13" s="24" t="s">
        <v>105</v>
      </c>
      <c r="G13" s="25" t="s">
        <v>117</v>
      </c>
    </row>
    <row r="14" spans="1:8" s="7" customFormat="1">
      <c r="A14" s="6"/>
      <c r="B14" s="26">
        <v>1</v>
      </c>
      <c r="C14" s="176" t="s">
        <v>124</v>
      </c>
      <c r="D14" s="177" t="s">
        <v>106</v>
      </c>
      <c r="E14" s="177"/>
      <c r="F14" s="167">
        <v>172.77</v>
      </c>
      <c r="G14" s="27">
        <f t="shared" ref="G14:G24" si="0">E14*F14</f>
        <v>0</v>
      </c>
    </row>
    <row r="15" spans="1:8" s="7" customFormat="1">
      <c r="A15" s="6"/>
      <c r="B15" s="26">
        <v>2</v>
      </c>
      <c r="C15" s="176" t="s">
        <v>125</v>
      </c>
      <c r="D15" s="177" t="s">
        <v>106</v>
      </c>
      <c r="E15" s="177"/>
      <c r="F15" s="181">
        <v>213.1</v>
      </c>
      <c r="G15" s="17">
        <f t="shared" si="0"/>
        <v>0</v>
      </c>
    </row>
    <row r="16" spans="1:8" s="7" customFormat="1">
      <c r="A16" s="6"/>
      <c r="B16" s="26">
        <v>3</v>
      </c>
      <c r="C16" s="176" t="s">
        <v>126</v>
      </c>
      <c r="D16" s="177" t="s">
        <v>106</v>
      </c>
      <c r="E16" s="178"/>
      <c r="F16" s="182">
        <v>29.53</v>
      </c>
      <c r="G16" s="17">
        <f t="shared" si="0"/>
        <v>0</v>
      </c>
    </row>
    <row r="17" spans="1:7" s="7" customFormat="1">
      <c r="A17" s="6"/>
      <c r="B17" s="26">
        <v>4</v>
      </c>
      <c r="C17" s="176" t="s">
        <v>119</v>
      </c>
      <c r="D17" s="177" t="s">
        <v>106</v>
      </c>
      <c r="E17" s="178"/>
      <c r="F17" s="182">
        <v>8.4</v>
      </c>
      <c r="G17" s="17">
        <f t="shared" si="0"/>
        <v>0</v>
      </c>
    </row>
    <row r="18" spans="1:7" s="7" customFormat="1">
      <c r="A18" s="6">
        <v>5</v>
      </c>
      <c r="B18" s="26">
        <v>5</v>
      </c>
      <c r="C18" s="179" t="s">
        <v>127</v>
      </c>
      <c r="D18" s="177" t="s">
        <v>106</v>
      </c>
      <c r="E18" s="178"/>
      <c r="F18" s="182">
        <v>8.86</v>
      </c>
      <c r="G18" s="17">
        <f t="shared" si="0"/>
        <v>0</v>
      </c>
    </row>
    <row r="19" spans="1:7" s="7" customFormat="1">
      <c r="A19" s="6"/>
      <c r="B19" s="26">
        <v>6</v>
      </c>
      <c r="C19" s="180" t="s">
        <v>128</v>
      </c>
      <c r="D19" s="177" t="s">
        <v>110</v>
      </c>
      <c r="E19" s="178"/>
      <c r="F19" s="182">
        <v>2.4900000000000002</v>
      </c>
      <c r="G19" s="17">
        <f t="shared" si="0"/>
        <v>0</v>
      </c>
    </row>
    <row r="20" spans="1:7" s="7" customFormat="1">
      <c r="A20" s="6"/>
      <c r="B20" s="26">
        <v>7</v>
      </c>
      <c r="C20" s="180" t="s">
        <v>129</v>
      </c>
      <c r="D20" s="177" t="s">
        <v>110</v>
      </c>
      <c r="E20" s="178"/>
      <c r="F20" s="182">
        <v>31.37</v>
      </c>
      <c r="G20" s="17">
        <f t="shared" si="0"/>
        <v>0</v>
      </c>
    </row>
    <row r="21" spans="1:7" s="7" customFormat="1">
      <c r="A21" s="6"/>
      <c r="B21" s="26">
        <v>8</v>
      </c>
      <c r="C21" s="180" t="s">
        <v>130</v>
      </c>
      <c r="D21" s="177" t="s">
        <v>110</v>
      </c>
      <c r="E21" s="178"/>
      <c r="F21" s="182">
        <v>55.63</v>
      </c>
      <c r="G21" s="17">
        <f t="shared" si="0"/>
        <v>0</v>
      </c>
    </row>
    <row r="22" spans="1:7" s="7" customFormat="1">
      <c r="A22" s="6"/>
      <c r="B22" s="26">
        <v>9</v>
      </c>
      <c r="C22" s="180" t="s">
        <v>131</v>
      </c>
      <c r="D22" s="177" t="s">
        <v>110</v>
      </c>
      <c r="E22" s="178"/>
      <c r="F22" s="182">
        <v>380.68</v>
      </c>
      <c r="G22" s="17">
        <f t="shared" si="0"/>
        <v>0</v>
      </c>
    </row>
    <row r="23" spans="1:7" s="7" customFormat="1">
      <c r="A23" s="6"/>
      <c r="B23" s="26">
        <v>10</v>
      </c>
      <c r="C23" s="180" t="s">
        <v>132</v>
      </c>
      <c r="D23" s="177" t="s">
        <v>110</v>
      </c>
      <c r="E23" s="178"/>
      <c r="F23" s="182">
        <v>226.24</v>
      </c>
      <c r="G23" s="17">
        <f t="shared" si="0"/>
        <v>0</v>
      </c>
    </row>
    <row r="24" spans="1:7" s="7" customFormat="1" ht="29.5" thickBot="1">
      <c r="A24" s="6"/>
      <c r="B24" s="26">
        <v>11</v>
      </c>
      <c r="C24" s="268" t="s">
        <v>133</v>
      </c>
      <c r="D24" s="177" t="s">
        <v>110</v>
      </c>
      <c r="E24" s="178"/>
      <c r="F24" s="182">
        <v>54.9</v>
      </c>
      <c r="G24" s="17">
        <f t="shared" si="0"/>
        <v>0</v>
      </c>
    </row>
    <row r="25" spans="1:7" s="7" customFormat="1">
      <c r="A25" s="6"/>
      <c r="B25" s="557"/>
      <c r="C25" s="558"/>
      <c r="D25" s="558"/>
      <c r="E25" s="558"/>
      <c r="F25" s="80" t="s">
        <v>111</v>
      </c>
      <c r="G25" s="22">
        <f>SUM(G14:G24)</f>
        <v>0</v>
      </c>
    </row>
    <row r="26" spans="1:7" s="7" customFormat="1" ht="15" thickBot="1">
      <c r="A26" s="6"/>
      <c r="B26" s="559"/>
      <c r="C26" s="560"/>
      <c r="D26" s="560"/>
      <c r="E26" s="560"/>
      <c r="F26" s="81" t="s">
        <v>112</v>
      </c>
      <c r="G26" s="18">
        <f>ROUND(G25/12,2)</f>
        <v>0</v>
      </c>
    </row>
    <row r="27" spans="1:7" s="7" customFormat="1">
      <c r="A27" s="6"/>
      <c r="B27" s="10"/>
      <c r="C27" s="10"/>
      <c r="D27" s="11"/>
      <c r="E27" s="11"/>
      <c r="F27" s="11"/>
    </row>
    <row r="28" spans="1:7" s="7" customFormat="1">
      <c r="A28" s="6"/>
      <c r="B28" s="10"/>
      <c r="C28" s="10"/>
      <c r="D28" s="11"/>
      <c r="E28" s="11"/>
      <c r="F28" s="11"/>
    </row>
    <row r="29" spans="1:7" s="7" customFormat="1">
      <c r="A29" s="6"/>
      <c r="B29" s="10"/>
      <c r="C29" s="10"/>
      <c r="D29" s="11"/>
      <c r="E29" s="11"/>
      <c r="F29" s="11"/>
    </row>
    <row r="30" spans="1:7" s="7" customFormat="1">
      <c r="A30" s="6"/>
      <c r="B30" s="10"/>
      <c r="C30" s="10"/>
      <c r="D30" s="11"/>
      <c r="E30" s="11"/>
      <c r="F30" s="11"/>
    </row>
    <row r="31" spans="1:7" s="7" customFormat="1">
      <c r="A31" s="6"/>
      <c r="B31" s="10"/>
      <c r="C31" s="10"/>
      <c r="D31" s="11"/>
      <c r="E31" s="11"/>
      <c r="F31" s="11"/>
    </row>
    <row r="32" spans="1:7" s="7" customFormat="1">
      <c r="A32" s="6"/>
      <c r="B32" s="10"/>
      <c r="C32" s="10"/>
      <c r="D32" s="11"/>
      <c r="E32" s="11"/>
      <c r="F32" s="11"/>
    </row>
    <row r="33" spans="1:6" s="7" customFormat="1">
      <c r="A33" s="6"/>
      <c r="B33" s="10"/>
      <c r="C33" s="10"/>
      <c r="D33" s="11"/>
      <c r="E33" s="11"/>
      <c r="F33" s="11"/>
    </row>
    <row r="34" spans="1:6" s="7" customFormat="1">
      <c r="A34" s="6"/>
      <c r="B34" s="10"/>
      <c r="C34" s="10"/>
      <c r="D34" s="11"/>
      <c r="E34" s="11"/>
      <c r="F34" s="11"/>
    </row>
    <row r="35" spans="1:6" s="7" customFormat="1">
      <c r="A35" s="6"/>
      <c r="B35" s="10"/>
      <c r="C35" s="10"/>
      <c r="D35" s="11"/>
      <c r="E35" s="11"/>
      <c r="F35" s="11"/>
    </row>
    <row r="36" spans="1:6" s="7" customFormat="1">
      <c r="A36" s="6"/>
      <c r="B36" s="10"/>
      <c r="C36" s="10"/>
      <c r="D36" s="11"/>
      <c r="E36" s="11"/>
      <c r="F36" s="11"/>
    </row>
    <row r="37" spans="1:6" s="7" customFormat="1">
      <c r="A37" s="6"/>
      <c r="B37" s="10"/>
      <c r="C37" s="10"/>
      <c r="D37" s="11"/>
      <c r="E37" s="11"/>
      <c r="F37" s="11"/>
    </row>
    <row r="38" spans="1:6" s="7" customFormat="1">
      <c r="A38" s="6"/>
      <c r="B38" s="10"/>
      <c r="C38" s="10"/>
      <c r="D38" s="11"/>
      <c r="E38" s="11"/>
      <c r="F38" s="11"/>
    </row>
    <row r="39" spans="1:6" s="7" customFormat="1">
      <c r="A39" s="6"/>
      <c r="B39" s="10"/>
      <c r="C39" s="10"/>
      <c r="D39" s="11"/>
      <c r="E39" s="11"/>
      <c r="F39" s="11"/>
    </row>
    <row r="40" spans="1:6" s="7" customFormat="1">
      <c r="A40" s="6"/>
      <c r="B40" s="10"/>
      <c r="C40" s="10"/>
      <c r="D40" s="11"/>
      <c r="E40" s="11"/>
      <c r="F40" s="11"/>
    </row>
    <row r="41" spans="1:6" s="7" customFormat="1">
      <c r="A41" s="6"/>
      <c r="B41" s="10"/>
      <c r="C41" s="10"/>
      <c r="D41" s="11"/>
      <c r="E41" s="11"/>
      <c r="F41" s="11"/>
    </row>
    <row r="42" spans="1:6" s="7" customFormat="1">
      <c r="A42" s="6"/>
      <c r="B42" s="10"/>
      <c r="C42" s="10"/>
      <c r="D42" s="11"/>
      <c r="E42" s="11"/>
      <c r="F42" s="11"/>
    </row>
    <row r="43" spans="1:6" s="7" customFormat="1">
      <c r="A43" s="6"/>
      <c r="B43" s="10"/>
      <c r="C43" s="10"/>
      <c r="D43" s="11"/>
      <c r="E43" s="11"/>
      <c r="F43" s="11"/>
    </row>
    <row r="44" spans="1:6" s="7" customFormat="1">
      <c r="A44" s="6"/>
      <c r="B44" s="10"/>
      <c r="C44" s="10"/>
      <c r="D44" s="11"/>
      <c r="E44" s="11"/>
      <c r="F44" s="11"/>
    </row>
    <row r="45" spans="1:6" s="7" customFormat="1">
      <c r="A45" s="6"/>
      <c r="B45" s="10"/>
      <c r="C45" s="10"/>
      <c r="D45" s="11"/>
      <c r="E45" s="11"/>
      <c r="F45" s="11"/>
    </row>
    <row r="46" spans="1:6" s="7" customFormat="1">
      <c r="A46" s="6"/>
      <c r="B46" s="10"/>
      <c r="C46" s="10"/>
      <c r="D46" s="11"/>
      <c r="E46" s="11"/>
      <c r="F46" s="11"/>
    </row>
    <row r="47" spans="1:6" s="7" customFormat="1">
      <c r="A47" s="6"/>
      <c r="B47" s="10"/>
      <c r="C47" s="10"/>
      <c r="D47" s="11"/>
      <c r="E47" s="11"/>
      <c r="F47" s="11"/>
    </row>
    <row r="48" spans="1:6" s="7" customFormat="1">
      <c r="A48" s="6"/>
      <c r="B48" s="10"/>
      <c r="C48" s="10"/>
      <c r="D48" s="11"/>
      <c r="E48" s="11"/>
      <c r="F48" s="11"/>
    </row>
    <row r="49" spans="1:6" s="7" customFormat="1">
      <c r="A49" s="6"/>
      <c r="B49" s="10"/>
      <c r="C49" s="10"/>
      <c r="D49" s="11"/>
      <c r="E49" s="11"/>
      <c r="F49" s="11"/>
    </row>
    <row r="50" spans="1:6" s="7" customFormat="1">
      <c r="A50" s="6"/>
      <c r="B50" s="10"/>
      <c r="C50" s="10"/>
      <c r="D50" s="11"/>
      <c r="E50" s="11"/>
      <c r="F50" s="11"/>
    </row>
    <row r="51" spans="1:6" s="7" customFormat="1">
      <c r="A51" s="6"/>
      <c r="B51" s="10"/>
      <c r="C51" s="10"/>
      <c r="D51" s="11"/>
      <c r="E51" s="11"/>
      <c r="F51" s="11"/>
    </row>
    <row r="52" spans="1:6" s="7" customFormat="1">
      <c r="A52" s="6"/>
      <c r="B52" s="10"/>
      <c r="C52" s="10"/>
      <c r="D52" s="11"/>
      <c r="E52" s="11"/>
      <c r="F52" s="11"/>
    </row>
    <row r="53" spans="1:6" s="7" customFormat="1">
      <c r="A53" s="6"/>
      <c r="B53" s="10"/>
      <c r="C53" s="10"/>
      <c r="D53" s="11"/>
      <c r="E53" s="11"/>
      <c r="F53" s="11"/>
    </row>
    <row r="54" spans="1:6" s="7" customFormat="1">
      <c r="A54" s="6"/>
      <c r="B54" s="10"/>
      <c r="C54" s="10"/>
      <c r="D54" s="11"/>
      <c r="E54" s="11"/>
      <c r="F54" s="11"/>
    </row>
    <row r="55" spans="1:6" s="7" customFormat="1">
      <c r="A55" s="6"/>
      <c r="B55" s="10"/>
      <c r="C55" s="10"/>
      <c r="D55" s="11"/>
      <c r="E55" s="11"/>
      <c r="F55" s="11"/>
    </row>
    <row r="56" spans="1:6" s="7" customFormat="1">
      <c r="A56" s="6"/>
      <c r="B56" s="10"/>
      <c r="C56" s="10"/>
      <c r="D56" s="11"/>
      <c r="E56" s="11"/>
      <c r="F56" s="11"/>
    </row>
    <row r="57" spans="1:6" s="7" customFormat="1">
      <c r="A57" s="6"/>
      <c r="B57" s="10"/>
      <c r="C57" s="10"/>
      <c r="D57" s="11"/>
      <c r="E57" s="11"/>
      <c r="F57" s="11"/>
    </row>
    <row r="58" spans="1:6" s="7" customFormat="1">
      <c r="A58" s="6"/>
      <c r="B58" s="10"/>
      <c r="C58" s="10"/>
      <c r="D58" s="11"/>
      <c r="E58" s="11"/>
      <c r="F58" s="11"/>
    </row>
    <row r="59" spans="1:6" s="7" customFormat="1">
      <c r="A59" s="6"/>
      <c r="B59" s="10"/>
      <c r="C59" s="10"/>
      <c r="D59" s="11"/>
      <c r="E59" s="11"/>
      <c r="F59" s="11"/>
    </row>
    <row r="60" spans="1:6" s="7" customFormat="1">
      <c r="A60" s="6"/>
      <c r="B60" s="10"/>
      <c r="C60" s="10"/>
      <c r="D60" s="11"/>
      <c r="E60" s="11"/>
      <c r="F60" s="11"/>
    </row>
    <row r="61" spans="1:6" s="7" customFormat="1">
      <c r="A61" s="6"/>
      <c r="B61" s="10"/>
      <c r="C61" s="10"/>
      <c r="D61" s="11"/>
      <c r="E61" s="11"/>
      <c r="F61" s="11"/>
    </row>
    <row r="62" spans="1:6" s="7" customFormat="1">
      <c r="A62" s="6"/>
      <c r="B62" s="10"/>
      <c r="C62" s="10"/>
      <c r="D62" s="11"/>
      <c r="E62" s="11"/>
      <c r="F62" s="11"/>
    </row>
    <row r="63" spans="1:6" s="7" customFormat="1">
      <c r="A63" s="6"/>
      <c r="B63" s="10"/>
      <c r="C63" s="10"/>
      <c r="D63" s="11"/>
      <c r="E63" s="11"/>
      <c r="F63" s="11"/>
    </row>
    <row r="64" spans="1:6" s="7" customFormat="1">
      <c r="A64" s="6"/>
      <c r="B64" s="10"/>
      <c r="C64" s="10"/>
      <c r="D64" s="11"/>
      <c r="E64" s="11"/>
      <c r="F64" s="11"/>
    </row>
    <row r="65" spans="1:6" s="7" customFormat="1">
      <c r="A65" s="6"/>
      <c r="B65" s="10"/>
      <c r="C65" s="10"/>
      <c r="D65" s="11"/>
      <c r="E65" s="11"/>
      <c r="F65" s="11"/>
    </row>
    <row r="66" spans="1:6" s="7" customFormat="1">
      <c r="A66" s="6"/>
      <c r="B66" s="10"/>
      <c r="C66" s="10"/>
      <c r="D66" s="11"/>
      <c r="E66" s="11"/>
      <c r="F66" s="11"/>
    </row>
    <row r="67" spans="1:6" s="7" customFormat="1">
      <c r="A67" s="6"/>
      <c r="B67" s="10"/>
      <c r="C67" s="10"/>
      <c r="D67" s="11"/>
      <c r="E67" s="11"/>
      <c r="F67" s="11"/>
    </row>
    <row r="68" spans="1:6" s="7" customFormat="1">
      <c r="A68" s="6"/>
      <c r="B68" s="10"/>
      <c r="C68" s="10"/>
      <c r="D68" s="11"/>
      <c r="E68" s="11"/>
      <c r="F68" s="11"/>
    </row>
    <row r="69" spans="1:6" s="7" customFormat="1">
      <c r="A69" s="6"/>
      <c r="B69" s="10"/>
      <c r="C69" s="10"/>
      <c r="D69" s="11"/>
      <c r="E69" s="11"/>
      <c r="F69" s="11"/>
    </row>
    <row r="70" spans="1:6" s="7" customFormat="1">
      <c r="A70" s="6"/>
      <c r="B70" s="10"/>
      <c r="C70" s="10"/>
      <c r="D70" s="11"/>
      <c r="E70" s="11"/>
      <c r="F70" s="11"/>
    </row>
    <row r="71" spans="1:6" s="7" customFormat="1">
      <c r="A71" s="6"/>
      <c r="B71" s="10"/>
      <c r="C71" s="10"/>
      <c r="D71" s="11"/>
      <c r="E71" s="11"/>
      <c r="F71" s="11"/>
    </row>
    <row r="72" spans="1:6" s="7" customFormat="1">
      <c r="A72" s="6"/>
      <c r="B72" s="10"/>
      <c r="C72" s="10"/>
      <c r="D72" s="11"/>
      <c r="E72" s="11"/>
      <c r="F72" s="11"/>
    </row>
    <row r="73" spans="1:6" s="7" customFormat="1">
      <c r="A73" s="6"/>
      <c r="B73" s="10"/>
      <c r="C73" s="10"/>
      <c r="D73" s="11"/>
      <c r="E73" s="11"/>
      <c r="F73" s="11"/>
    </row>
    <row r="74" spans="1:6" s="7" customFormat="1">
      <c r="A74" s="6"/>
      <c r="B74" s="10"/>
      <c r="C74" s="10"/>
      <c r="D74" s="11"/>
      <c r="E74" s="11"/>
      <c r="F74" s="11"/>
    </row>
    <row r="75" spans="1:6" s="7" customFormat="1">
      <c r="A75" s="6"/>
      <c r="B75" s="10"/>
      <c r="C75" s="10"/>
      <c r="D75" s="11"/>
      <c r="E75" s="11"/>
      <c r="F75" s="11"/>
    </row>
    <row r="76" spans="1:6" s="7" customFormat="1">
      <c r="A76" s="6"/>
      <c r="B76" s="10"/>
      <c r="C76" s="10"/>
      <c r="D76" s="11"/>
      <c r="E76" s="11"/>
      <c r="F76" s="11"/>
    </row>
    <row r="77" spans="1:6" s="7" customFormat="1">
      <c r="A77" s="6"/>
      <c r="B77" s="10"/>
      <c r="C77" s="10"/>
      <c r="D77" s="11"/>
      <c r="E77" s="11"/>
      <c r="F77" s="11"/>
    </row>
    <row r="78" spans="1:6" s="7" customFormat="1">
      <c r="A78" s="6"/>
      <c r="B78" s="10"/>
      <c r="C78" s="10"/>
      <c r="D78" s="11"/>
      <c r="E78" s="11"/>
      <c r="F78" s="11"/>
    </row>
    <row r="79" spans="1:6" s="7" customFormat="1">
      <c r="A79" s="6"/>
      <c r="B79" s="10"/>
      <c r="C79" s="10"/>
      <c r="D79" s="11"/>
      <c r="E79" s="11"/>
      <c r="F79" s="11"/>
    </row>
    <row r="80" spans="1:6" s="7" customFormat="1">
      <c r="A80" s="6"/>
      <c r="B80" s="10"/>
      <c r="C80" s="10"/>
      <c r="D80" s="11"/>
      <c r="E80" s="11"/>
      <c r="F80" s="11"/>
    </row>
    <row r="81" spans="1:6" s="7" customFormat="1">
      <c r="A81" s="6"/>
      <c r="B81" s="10"/>
      <c r="C81" s="10"/>
      <c r="D81" s="11"/>
      <c r="E81" s="11"/>
      <c r="F81" s="11"/>
    </row>
    <row r="82" spans="1:6" s="7" customFormat="1">
      <c r="A82" s="6"/>
      <c r="B82" s="10"/>
      <c r="C82" s="10"/>
      <c r="D82" s="11"/>
      <c r="E82" s="11"/>
      <c r="F82" s="11"/>
    </row>
    <row r="83" spans="1:6" s="7" customFormat="1">
      <c r="A83" s="6"/>
      <c r="B83" s="10"/>
      <c r="C83" s="10"/>
      <c r="D83" s="11"/>
      <c r="E83" s="11"/>
      <c r="F83" s="11"/>
    </row>
    <row r="84" spans="1:6" s="7" customFormat="1">
      <c r="A84" s="6"/>
      <c r="B84" s="10"/>
      <c r="C84" s="10"/>
      <c r="D84" s="11"/>
      <c r="E84" s="11"/>
      <c r="F84" s="11"/>
    </row>
    <row r="85" spans="1:6" s="7" customFormat="1">
      <c r="A85" s="6"/>
      <c r="B85" s="10"/>
      <c r="C85" s="10"/>
      <c r="D85" s="11"/>
      <c r="E85" s="11"/>
      <c r="F85" s="11"/>
    </row>
    <row r="86" spans="1:6" s="7" customFormat="1">
      <c r="A86" s="6"/>
      <c r="B86" s="10"/>
      <c r="C86" s="10"/>
      <c r="D86" s="11"/>
      <c r="E86" s="11"/>
      <c r="F86" s="11"/>
    </row>
    <row r="87" spans="1:6" s="7" customFormat="1">
      <c r="A87" s="6"/>
      <c r="B87" s="10"/>
      <c r="C87" s="10"/>
      <c r="D87" s="11"/>
      <c r="E87" s="11"/>
      <c r="F87" s="11"/>
    </row>
    <row r="88" spans="1:6" s="7" customFormat="1">
      <c r="A88" s="6"/>
      <c r="B88" s="10"/>
      <c r="C88" s="10"/>
      <c r="D88" s="11"/>
      <c r="E88" s="11"/>
      <c r="F88" s="11"/>
    </row>
    <row r="89" spans="1:6" s="7" customFormat="1">
      <c r="A89" s="6"/>
      <c r="B89" s="10"/>
      <c r="C89" s="10"/>
      <c r="D89" s="11"/>
      <c r="E89" s="11"/>
      <c r="F89" s="11"/>
    </row>
    <row r="90" spans="1:6" s="7" customFormat="1">
      <c r="A90" s="6"/>
      <c r="B90" s="10"/>
      <c r="C90" s="10"/>
      <c r="D90" s="11"/>
      <c r="E90" s="11"/>
      <c r="F90" s="11"/>
    </row>
    <row r="91" spans="1:6" s="7" customFormat="1">
      <c r="A91" s="6"/>
      <c r="B91" s="10"/>
      <c r="C91" s="10"/>
      <c r="D91" s="11"/>
      <c r="E91" s="11"/>
      <c r="F91" s="11"/>
    </row>
    <row r="92" spans="1:6" s="7" customFormat="1">
      <c r="A92" s="6"/>
      <c r="B92" s="10"/>
      <c r="C92" s="10"/>
      <c r="D92" s="11"/>
      <c r="E92" s="11"/>
      <c r="F92" s="11"/>
    </row>
    <row r="93" spans="1:6" s="7" customFormat="1">
      <c r="A93" s="6"/>
      <c r="B93" s="10"/>
      <c r="C93" s="10"/>
      <c r="D93" s="11"/>
      <c r="E93" s="11"/>
      <c r="F93" s="11"/>
    </row>
    <row r="94" spans="1:6" s="7" customFormat="1">
      <c r="A94" s="6"/>
      <c r="B94" s="10"/>
      <c r="C94" s="10"/>
      <c r="D94" s="11"/>
      <c r="E94" s="11"/>
      <c r="F94" s="11"/>
    </row>
    <row r="95" spans="1:6" s="7" customFormat="1">
      <c r="A95" s="6"/>
      <c r="B95" s="10"/>
      <c r="C95" s="10"/>
      <c r="D95" s="11"/>
      <c r="E95" s="11"/>
      <c r="F95" s="11"/>
    </row>
    <row r="96" spans="1:6" s="7" customFormat="1">
      <c r="A96" s="6"/>
      <c r="B96" s="10"/>
      <c r="C96" s="10"/>
      <c r="D96" s="11"/>
      <c r="E96" s="11"/>
      <c r="F96" s="11"/>
    </row>
    <row r="97" spans="1:6" s="7" customFormat="1">
      <c r="A97" s="6"/>
      <c r="B97" s="10"/>
      <c r="C97" s="10"/>
      <c r="D97" s="11"/>
      <c r="E97" s="11"/>
      <c r="F97" s="11"/>
    </row>
    <row r="98" spans="1:6" s="7" customFormat="1">
      <c r="A98" s="6"/>
      <c r="B98" s="10"/>
      <c r="C98" s="10"/>
      <c r="D98" s="11"/>
      <c r="E98" s="11"/>
      <c r="F98" s="11"/>
    </row>
    <row r="99" spans="1:6" s="7" customFormat="1">
      <c r="A99" s="6"/>
      <c r="B99" s="10"/>
      <c r="C99" s="10"/>
      <c r="D99" s="11"/>
      <c r="E99" s="11"/>
      <c r="F99" s="11"/>
    </row>
    <row r="100" spans="1:6" s="7" customFormat="1">
      <c r="A100" s="6"/>
      <c r="B100" s="10"/>
      <c r="C100" s="10"/>
      <c r="D100" s="11"/>
      <c r="E100" s="11"/>
      <c r="F100" s="11"/>
    </row>
    <row r="101" spans="1:6" s="7" customFormat="1">
      <c r="A101" s="6"/>
      <c r="B101" s="10"/>
      <c r="C101" s="10"/>
      <c r="D101" s="11"/>
      <c r="E101" s="11"/>
      <c r="F101" s="11"/>
    </row>
    <row r="102" spans="1:6" s="7" customFormat="1">
      <c r="A102" s="6"/>
      <c r="B102" s="10"/>
      <c r="C102" s="10"/>
      <c r="D102" s="11"/>
      <c r="E102" s="11"/>
      <c r="F102" s="11"/>
    </row>
    <row r="103" spans="1:6" s="7" customFormat="1">
      <c r="A103" s="6"/>
      <c r="B103" s="10"/>
      <c r="C103" s="10"/>
      <c r="D103" s="11"/>
      <c r="E103" s="11"/>
      <c r="F103" s="11"/>
    </row>
    <row r="104" spans="1:6" s="7" customFormat="1">
      <c r="A104" s="6"/>
      <c r="B104" s="10"/>
      <c r="C104" s="10"/>
      <c r="D104" s="11"/>
      <c r="E104" s="11"/>
      <c r="F104" s="11"/>
    </row>
    <row r="105" spans="1:6" s="7" customFormat="1">
      <c r="A105" s="6"/>
      <c r="B105" s="10"/>
      <c r="C105" s="10"/>
      <c r="D105" s="11"/>
      <c r="E105" s="11"/>
      <c r="F105" s="11"/>
    </row>
    <row r="106" spans="1:6" s="7" customFormat="1">
      <c r="A106" s="6"/>
      <c r="B106" s="10"/>
      <c r="C106" s="10"/>
      <c r="D106" s="11"/>
      <c r="E106" s="11"/>
      <c r="F106" s="11"/>
    </row>
    <row r="107" spans="1:6" s="7" customFormat="1">
      <c r="A107" s="6"/>
      <c r="B107" s="10"/>
      <c r="C107" s="10"/>
      <c r="D107" s="11"/>
      <c r="E107" s="11"/>
      <c r="F107" s="11"/>
    </row>
    <row r="108" spans="1:6" s="7" customFormat="1">
      <c r="A108" s="6"/>
      <c r="B108" s="10"/>
      <c r="C108" s="10"/>
      <c r="D108" s="11"/>
      <c r="E108" s="11"/>
      <c r="F108" s="11"/>
    </row>
    <row r="109" spans="1:6" s="7" customFormat="1">
      <c r="A109" s="6"/>
      <c r="B109" s="10"/>
      <c r="C109" s="10"/>
      <c r="D109" s="11"/>
      <c r="E109" s="11"/>
      <c r="F109" s="11"/>
    </row>
    <row r="110" spans="1:6" s="7" customFormat="1">
      <c r="A110" s="6"/>
      <c r="B110" s="10"/>
      <c r="C110" s="10"/>
      <c r="D110" s="11"/>
      <c r="E110" s="11"/>
      <c r="F110" s="11"/>
    </row>
    <row r="111" spans="1:6" s="7" customFormat="1">
      <c r="A111" s="6"/>
      <c r="B111" s="10"/>
      <c r="C111" s="10"/>
      <c r="D111" s="11"/>
      <c r="E111" s="11"/>
      <c r="F111" s="11"/>
    </row>
    <row r="112" spans="1:6" s="7" customFormat="1">
      <c r="A112" s="6"/>
      <c r="B112" s="10"/>
      <c r="C112" s="10"/>
      <c r="D112" s="11"/>
      <c r="E112" s="11"/>
      <c r="F112" s="11"/>
    </row>
    <row r="113" spans="1:6" s="7" customFormat="1">
      <c r="A113" s="6"/>
      <c r="B113" s="10"/>
      <c r="C113" s="10"/>
      <c r="D113" s="11"/>
      <c r="E113" s="11"/>
      <c r="F113" s="11"/>
    </row>
    <row r="114" spans="1:6" s="7" customFormat="1">
      <c r="A114" s="6"/>
      <c r="B114" s="10"/>
      <c r="C114" s="10"/>
      <c r="D114" s="11"/>
      <c r="E114" s="11"/>
      <c r="F114" s="11"/>
    </row>
    <row r="115" spans="1:6" s="7" customFormat="1">
      <c r="A115" s="6"/>
      <c r="B115" s="10"/>
      <c r="C115" s="10"/>
      <c r="D115" s="11"/>
      <c r="E115" s="11"/>
      <c r="F115" s="11"/>
    </row>
    <row r="116" spans="1:6" s="7" customFormat="1">
      <c r="A116" s="6"/>
      <c r="B116" s="10"/>
      <c r="C116" s="10"/>
      <c r="D116" s="11"/>
      <c r="E116" s="11"/>
      <c r="F116" s="11"/>
    </row>
    <row r="117" spans="1:6" s="7" customFormat="1">
      <c r="A117" s="6"/>
      <c r="B117" s="10"/>
      <c r="C117" s="10"/>
      <c r="D117" s="11"/>
      <c r="E117" s="11"/>
      <c r="F117" s="11"/>
    </row>
    <row r="118" spans="1:6" s="7" customFormat="1">
      <c r="A118" s="6"/>
      <c r="B118" s="10"/>
      <c r="C118" s="10"/>
      <c r="D118" s="11"/>
      <c r="E118" s="11"/>
      <c r="F118" s="11"/>
    </row>
    <row r="119" spans="1:6" s="7" customFormat="1">
      <c r="A119" s="6"/>
      <c r="B119" s="10"/>
      <c r="C119" s="10"/>
      <c r="D119" s="11"/>
      <c r="E119" s="11"/>
      <c r="F119" s="11"/>
    </row>
    <row r="120" spans="1:6" s="7" customFormat="1">
      <c r="A120" s="6"/>
      <c r="B120" s="10"/>
      <c r="C120" s="10"/>
      <c r="D120" s="11"/>
      <c r="E120" s="11"/>
      <c r="F120" s="11"/>
    </row>
    <row r="121" spans="1:6" s="7" customFormat="1">
      <c r="A121" s="6"/>
      <c r="B121" s="10"/>
      <c r="C121" s="10"/>
      <c r="D121" s="11"/>
      <c r="E121" s="11"/>
      <c r="F121" s="11"/>
    </row>
    <row r="122" spans="1:6" s="7" customFormat="1">
      <c r="A122" s="6"/>
      <c r="B122" s="10"/>
      <c r="C122" s="10"/>
      <c r="D122" s="11"/>
      <c r="E122" s="11"/>
      <c r="F122" s="11"/>
    </row>
    <row r="123" spans="1:6" s="7" customFormat="1">
      <c r="A123" s="6"/>
      <c r="B123" s="10"/>
      <c r="C123" s="10"/>
      <c r="D123" s="11"/>
      <c r="E123" s="11"/>
      <c r="F123" s="11"/>
    </row>
    <row r="124" spans="1:6" s="7" customFormat="1">
      <c r="A124" s="6"/>
      <c r="B124" s="10"/>
      <c r="C124" s="10"/>
      <c r="D124" s="11"/>
      <c r="E124" s="11"/>
      <c r="F124" s="11"/>
    </row>
    <row r="125" spans="1:6" s="7" customFormat="1">
      <c r="A125" s="6"/>
      <c r="B125" s="10"/>
      <c r="C125" s="10"/>
      <c r="D125" s="11"/>
      <c r="E125" s="11"/>
      <c r="F125" s="11"/>
    </row>
    <row r="126" spans="1:6" s="7" customFormat="1">
      <c r="A126" s="6"/>
      <c r="B126" s="10"/>
      <c r="C126" s="10"/>
      <c r="D126" s="11"/>
      <c r="E126" s="11"/>
      <c r="F126" s="11"/>
    </row>
    <row r="127" spans="1:6" s="7" customFormat="1">
      <c r="A127" s="6"/>
      <c r="B127" s="10"/>
      <c r="C127" s="10"/>
      <c r="D127" s="11"/>
      <c r="E127" s="11"/>
      <c r="F127" s="11"/>
    </row>
    <row r="128" spans="1:6" s="7" customFormat="1">
      <c r="A128" s="6"/>
      <c r="B128" s="10"/>
      <c r="C128" s="10"/>
      <c r="D128" s="11"/>
      <c r="E128" s="11"/>
      <c r="F128" s="11"/>
    </row>
    <row r="129" spans="1:6" s="7" customFormat="1">
      <c r="A129" s="6"/>
      <c r="B129" s="10"/>
      <c r="C129" s="10"/>
      <c r="D129" s="11"/>
      <c r="E129" s="11"/>
      <c r="F129" s="11"/>
    </row>
    <row r="130" spans="1:6" s="7" customFormat="1">
      <c r="A130" s="6"/>
      <c r="B130" s="10"/>
      <c r="C130" s="10"/>
      <c r="D130" s="11"/>
      <c r="E130" s="11"/>
      <c r="F130" s="11"/>
    </row>
    <row r="131" spans="1:6" s="7" customFormat="1">
      <c r="A131" s="6"/>
      <c r="B131" s="10"/>
      <c r="C131" s="10"/>
      <c r="D131" s="11"/>
      <c r="E131" s="11"/>
      <c r="F131" s="11"/>
    </row>
    <row r="132" spans="1:6" s="7" customFormat="1">
      <c r="A132" s="6"/>
      <c r="B132" s="10"/>
      <c r="C132" s="10"/>
      <c r="D132" s="11"/>
      <c r="E132" s="11"/>
      <c r="F132" s="11"/>
    </row>
    <row r="133" spans="1:6" s="7" customFormat="1">
      <c r="A133" s="6"/>
      <c r="B133" s="10"/>
      <c r="C133" s="10"/>
      <c r="D133" s="11"/>
      <c r="E133" s="11"/>
      <c r="F133" s="11"/>
    </row>
    <row r="134" spans="1:6" s="7" customFormat="1">
      <c r="A134" s="6"/>
      <c r="B134" s="10"/>
      <c r="C134" s="10"/>
      <c r="D134" s="11"/>
      <c r="E134" s="11"/>
      <c r="F134" s="11"/>
    </row>
    <row r="135" spans="1:6" s="7" customFormat="1">
      <c r="A135" s="6"/>
      <c r="B135" s="10"/>
      <c r="C135" s="10"/>
      <c r="D135" s="11"/>
      <c r="E135" s="11"/>
      <c r="F135" s="11"/>
    </row>
    <row r="136" spans="1:6" s="7" customFormat="1">
      <c r="A136" s="6"/>
      <c r="B136" s="10"/>
      <c r="C136" s="10"/>
      <c r="D136" s="11"/>
      <c r="E136" s="11"/>
      <c r="F136" s="11"/>
    </row>
    <row r="137" spans="1:6" s="7" customFormat="1">
      <c r="A137" s="6"/>
      <c r="B137" s="10"/>
      <c r="C137" s="10"/>
      <c r="D137" s="11"/>
      <c r="E137" s="11"/>
      <c r="F137" s="11"/>
    </row>
    <row r="138" spans="1:6" s="7" customFormat="1">
      <c r="A138" s="6"/>
      <c r="B138" s="10"/>
      <c r="C138" s="10"/>
      <c r="D138" s="11"/>
      <c r="E138" s="11"/>
      <c r="F138" s="11"/>
    </row>
    <row r="139" spans="1:6" s="7" customFormat="1">
      <c r="A139" s="6"/>
      <c r="B139" s="10"/>
      <c r="C139" s="10"/>
      <c r="D139" s="11"/>
      <c r="E139" s="11"/>
      <c r="F139" s="11"/>
    </row>
    <row r="140" spans="1:6" s="7" customFormat="1">
      <c r="A140" s="6"/>
      <c r="B140" s="10"/>
      <c r="C140" s="10"/>
      <c r="D140" s="11"/>
      <c r="E140" s="11"/>
      <c r="F140" s="11"/>
    </row>
    <row r="141" spans="1:6" s="7" customFormat="1">
      <c r="A141" s="6"/>
      <c r="B141" s="10"/>
      <c r="C141" s="10"/>
      <c r="D141" s="11"/>
      <c r="E141" s="11"/>
      <c r="F141" s="11"/>
    </row>
    <row r="142" spans="1:6" s="7" customFormat="1">
      <c r="A142" s="6"/>
      <c r="B142" s="10"/>
      <c r="C142" s="10"/>
      <c r="D142" s="11"/>
      <c r="E142" s="11"/>
      <c r="F142" s="11"/>
    </row>
    <row r="143" spans="1:6" s="7" customFormat="1">
      <c r="A143" s="6"/>
      <c r="B143" s="10"/>
      <c r="C143" s="10"/>
      <c r="D143" s="11"/>
      <c r="E143" s="11"/>
      <c r="F143" s="11"/>
    </row>
    <row r="144" spans="1:6" s="7" customFormat="1">
      <c r="A144" s="6"/>
      <c r="B144" s="10"/>
      <c r="C144" s="10"/>
      <c r="D144" s="11"/>
      <c r="E144" s="11"/>
      <c r="F144" s="11"/>
    </row>
    <row r="145" spans="1:6" s="7" customFormat="1">
      <c r="A145" s="6"/>
      <c r="B145" s="10"/>
      <c r="C145" s="10"/>
      <c r="D145" s="11"/>
      <c r="E145" s="11"/>
      <c r="F145" s="11"/>
    </row>
    <row r="146" spans="1:6" s="7" customFormat="1">
      <c r="A146" s="6"/>
      <c r="B146" s="10"/>
      <c r="C146" s="10"/>
      <c r="D146" s="11"/>
      <c r="E146" s="11"/>
      <c r="F146" s="11"/>
    </row>
    <row r="147" spans="1:6" s="7" customFormat="1">
      <c r="A147" s="6"/>
      <c r="B147" s="10"/>
      <c r="C147" s="10"/>
      <c r="D147" s="11"/>
      <c r="E147" s="11"/>
      <c r="F147" s="11"/>
    </row>
    <row r="148" spans="1:6" s="7" customFormat="1">
      <c r="A148" s="6"/>
      <c r="B148" s="10"/>
      <c r="C148" s="10"/>
      <c r="D148" s="11"/>
      <c r="E148" s="11"/>
      <c r="F148" s="11"/>
    </row>
    <row r="149" spans="1:6" s="7" customFormat="1">
      <c r="A149" s="6"/>
      <c r="B149" s="10"/>
      <c r="C149" s="10"/>
      <c r="D149" s="11"/>
      <c r="E149" s="11"/>
      <c r="F149" s="11"/>
    </row>
    <row r="150" spans="1:6" s="7" customFormat="1">
      <c r="A150" s="6"/>
      <c r="B150" s="10"/>
      <c r="C150" s="10"/>
      <c r="D150" s="11"/>
      <c r="E150" s="11"/>
      <c r="F150" s="11"/>
    </row>
    <row r="151" spans="1:6" s="7" customFormat="1">
      <c r="A151" s="6"/>
      <c r="B151" s="10"/>
      <c r="C151" s="10"/>
      <c r="D151" s="11"/>
      <c r="E151" s="11"/>
      <c r="F151" s="11"/>
    </row>
    <row r="152" spans="1:6" s="7" customFormat="1">
      <c r="A152" s="6"/>
      <c r="B152" s="10"/>
      <c r="C152" s="10"/>
      <c r="D152" s="11"/>
      <c r="E152" s="11"/>
      <c r="F152" s="11"/>
    </row>
    <row r="153" spans="1:6" s="7" customFormat="1">
      <c r="A153" s="6"/>
      <c r="B153" s="10"/>
      <c r="C153" s="10"/>
      <c r="D153" s="11"/>
      <c r="E153" s="11"/>
      <c r="F153" s="11"/>
    </row>
    <row r="154" spans="1:6" s="7" customFormat="1">
      <c r="A154" s="6"/>
      <c r="B154" s="10"/>
      <c r="C154" s="10"/>
      <c r="D154" s="11"/>
      <c r="E154" s="11"/>
      <c r="F154" s="11"/>
    </row>
    <row r="155" spans="1:6" s="7" customFormat="1">
      <c r="A155" s="6"/>
      <c r="B155" s="10"/>
      <c r="C155" s="10"/>
      <c r="D155" s="11"/>
      <c r="E155" s="11"/>
      <c r="F155" s="11"/>
    </row>
    <row r="156" spans="1:6" s="7" customFormat="1">
      <c r="A156" s="6"/>
      <c r="B156" s="10"/>
      <c r="C156" s="10"/>
      <c r="D156" s="11"/>
      <c r="E156" s="11"/>
      <c r="F156" s="11"/>
    </row>
    <row r="157" spans="1:6" s="7" customFormat="1">
      <c r="A157" s="6"/>
      <c r="B157" s="10"/>
      <c r="C157" s="10"/>
      <c r="D157" s="11"/>
      <c r="E157" s="11"/>
      <c r="F157" s="11"/>
    </row>
    <row r="158" spans="1:6" s="7" customFormat="1">
      <c r="A158" s="6"/>
      <c r="B158" s="10"/>
      <c r="C158" s="10"/>
      <c r="D158" s="11"/>
      <c r="E158" s="11"/>
      <c r="F158" s="11"/>
    </row>
    <row r="159" spans="1:6" s="7" customFormat="1">
      <c r="A159" s="6"/>
      <c r="B159" s="10"/>
      <c r="C159" s="10"/>
      <c r="D159" s="11"/>
      <c r="E159" s="11"/>
      <c r="F159" s="11"/>
    </row>
    <row r="160" spans="1:6" s="7" customFormat="1">
      <c r="A160" s="6"/>
      <c r="B160" s="10"/>
      <c r="C160" s="10"/>
      <c r="D160" s="11"/>
      <c r="E160" s="11"/>
      <c r="F160" s="11"/>
    </row>
    <row r="161" spans="1:6" s="7" customFormat="1">
      <c r="A161" s="6"/>
      <c r="B161" s="10"/>
      <c r="C161" s="10"/>
      <c r="D161" s="11"/>
      <c r="E161" s="11"/>
      <c r="F161" s="11"/>
    </row>
    <row r="162" spans="1:6" s="7" customFormat="1">
      <c r="A162" s="6"/>
      <c r="B162" s="10"/>
      <c r="C162" s="10"/>
      <c r="D162" s="11"/>
      <c r="E162" s="11"/>
      <c r="F162" s="11"/>
    </row>
    <row r="163" spans="1:6" s="7" customFormat="1">
      <c r="A163" s="6"/>
      <c r="B163" s="10"/>
      <c r="C163" s="10"/>
      <c r="D163" s="11"/>
      <c r="E163" s="11"/>
      <c r="F163" s="11"/>
    </row>
    <row r="164" spans="1:6" s="7" customFormat="1">
      <c r="A164" s="6"/>
      <c r="B164" s="10"/>
      <c r="C164" s="10"/>
      <c r="D164" s="11"/>
      <c r="E164" s="11"/>
      <c r="F164" s="11"/>
    </row>
    <row r="165" spans="1:6" s="7" customFormat="1">
      <c r="A165" s="6"/>
      <c r="B165" s="10"/>
      <c r="C165" s="10"/>
      <c r="D165" s="11"/>
      <c r="E165" s="11"/>
      <c r="F165" s="11"/>
    </row>
    <row r="166" spans="1:6" s="7" customFormat="1">
      <c r="A166" s="6"/>
      <c r="B166" s="10"/>
      <c r="C166" s="10"/>
      <c r="D166" s="11"/>
      <c r="E166" s="11"/>
      <c r="F166" s="11"/>
    </row>
    <row r="167" spans="1:6" s="7" customFormat="1">
      <c r="A167" s="6"/>
      <c r="B167" s="10"/>
      <c r="C167" s="10"/>
      <c r="D167" s="11"/>
      <c r="E167" s="11"/>
      <c r="F167" s="11"/>
    </row>
    <row r="168" spans="1:6" s="7" customFormat="1">
      <c r="A168" s="6"/>
      <c r="B168" s="10"/>
      <c r="C168" s="10"/>
      <c r="D168" s="11"/>
      <c r="E168" s="11"/>
      <c r="F168" s="11"/>
    </row>
    <row r="169" spans="1:6" s="7" customFormat="1">
      <c r="A169" s="6"/>
      <c r="B169" s="10"/>
      <c r="C169" s="10"/>
      <c r="D169" s="11"/>
      <c r="E169" s="11"/>
      <c r="F169" s="11"/>
    </row>
    <row r="170" spans="1:6" s="7" customFormat="1">
      <c r="A170" s="6"/>
      <c r="B170" s="10"/>
      <c r="C170" s="10"/>
      <c r="D170" s="11"/>
      <c r="E170" s="11"/>
      <c r="F170" s="11"/>
    </row>
    <row r="171" spans="1:6" s="7" customFormat="1">
      <c r="A171" s="6"/>
      <c r="B171" s="10"/>
      <c r="C171" s="10"/>
      <c r="D171" s="11"/>
      <c r="E171" s="11"/>
      <c r="F171" s="11"/>
    </row>
    <row r="172" spans="1:6" s="7" customFormat="1">
      <c r="A172" s="6"/>
      <c r="B172" s="10"/>
      <c r="C172" s="10"/>
      <c r="D172" s="11"/>
      <c r="E172" s="11"/>
      <c r="F172" s="11"/>
    </row>
    <row r="173" spans="1:6" s="7" customFormat="1">
      <c r="A173" s="6"/>
      <c r="B173" s="10"/>
      <c r="C173" s="10"/>
      <c r="D173" s="11"/>
      <c r="E173" s="11"/>
      <c r="F173" s="11"/>
    </row>
    <row r="174" spans="1:6" s="7" customFormat="1">
      <c r="A174" s="6"/>
      <c r="B174" s="10"/>
      <c r="C174" s="10"/>
      <c r="D174" s="11"/>
      <c r="E174" s="11"/>
      <c r="F174" s="11"/>
    </row>
    <row r="175" spans="1:6" s="7" customFormat="1">
      <c r="A175" s="6"/>
      <c r="B175" s="10"/>
      <c r="C175" s="10"/>
      <c r="D175" s="11"/>
      <c r="E175" s="11"/>
      <c r="F175" s="11"/>
    </row>
    <row r="176" spans="1:6" s="7" customFormat="1">
      <c r="A176" s="6"/>
      <c r="B176" s="10"/>
      <c r="C176" s="10"/>
      <c r="D176" s="11"/>
      <c r="E176" s="11"/>
      <c r="F176" s="11"/>
    </row>
    <row r="177" spans="1:6" s="7" customFormat="1">
      <c r="A177" s="6"/>
      <c r="B177" s="10"/>
      <c r="C177" s="10"/>
      <c r="D177" s="11"/>
      <c r="E177" s="11"/>
      <c r="F177" s="11"/>
    </row>
    <row r="178" spans="1:6" s="7" customFormat="1">
      <c r="A178" s="6"/>
      <c r="B178" s="10"/>
      <c r="C178" s="10"/>
      <c r="D178" s="11"/>
      <c r="E178" s="11"/>
      <c r="F178" s="11"/>
    </row>
    <row r="179" spans="1:6" s="7" customFormat="1">
      <c r="A179" s="6"/>
      <c r="B179" s="10"/>
      <c r="C179" s="10"/>
      <c r="D179" s="11"/>
      <c r="E179" s="11"/>
      <c r="F179" s="11"/>
    </row>
    <row r="180" spans="1:6" s="7" customFormat="1">
      <c r="A180" s="6"/>
      <c r="B180" s="10"/>
      <c r="C180" s="10"/>
      <c r="D180" s="11"/>
      <c r="E180" s="11"/>
      <c r="F180" s="11"/>
    </row>
    <row r="181" spans="1:6" s="7" customFormat="1">
      <c r="A181" s="6"/>
      <c r="B181" s="10"/>
      <c r="C181" s="10"/>
      <c r="D181" s="11"/>
      <c r="E181" s="11"/>
      <c r="F181" s="11"/>
    </row>
    <row r="182" spans="1:6" s="7" customFormat="1">
      <c r="A182" s="6"/>
      <c r="B182" s="10"/>
      <c r="C182" s="10"/>
      <c r="D182" s="11"/>
      <c r="E182" s="11"/>
      <c r="F182" s="11"/>
    </row>
    <row r="183" spans="1:6" s="7" customFormat="1">
      <c r="A183" s="6"/>
      <c r="B183" s="10"/>
      <c r="C183" s="10"/>
      <c r="D183" s="11"/>
      <c r="E183" s="11"/>
      <c r="F183" s="11"/>
    </row>
    <row r="184" spans="1:6" s="7" customFormat="1">
      <c r="A184" s="6"/>
      <c r="B184" s="10"/>
      <c r="C184" s="10"/>
      <c r="D184" s="11"/>
      <c r="E184" s="11"/>
      <c r="F184" s="11"/>
    </row>
    <row r="185" spans="1:6" s="7" customFormat="1">
      <c r="A185" s="6"/>
      <c r="B185" s="10"/>
      <c r="C185" s="10"/>
      <c r="D185" s="11"/>
      <c r="E185" s="11"/>
      <c r="F185" s="11"/>
    </row>
    <row r="186" spans="1:6" s="7" customFormat="1">
      <c r="A186" s="6"/>
      <c r="B186" s="10"/>
      <c r="C186" s="10"/>
      <c r="D186" s="11"/>
      <c r="E186" s="11"/>
      <c r="F186" s="11"/>
    </row>
    <row r="187" spans="1:6" s="7" customFormat="1">
      <c r="A187" s="6"/>
      <c r="B187" s="10"/>
      <c r="C187" s="10"/>
      <c r="D187" s="11"/>
      <c r="E187" s="11"/>
      <c r="F187" s="11"/>
    </row>
    <row r="188" spans="1:6" s="7" customFormat="1">
      <c r="A188" s="6"/>
      <c r="B188" s="10"/>
      <c r="C188" s="10"/>
      <c r="D188" s="11"/>
      <c r="E188" s="11"/>
      <c r="F188" s="11"/>
    </row>
    <row r="189" spans="1:6" s="7" customFormat="1">
      <c r="A189" s="6"/>
      <c r="B189" s="10"/>
      <c r="C189" s="10"/>
      <c r="D189" s="11"/>
      <c r="E189" s="11"/>
      <c r="F189" s="11"/>
    </row>
    <row r="190" spans="1:6" s="7" customFormat="1">
      <c r="A190" s="6"/>
      <c r="B190" s="10"/>
      <c r="C190" s="10"/>
      <c r="D190" s="11"/>
      <c r="E190" s="11"/>
      <c r="F190" s="11"/>
    </row>
    <row r="191" spans="1:6" s="7" customFormat="1">
      <c r="A191" s="6"/>
      <c r="B191" s="10"/>
      <c r="C191" s="10"/>
      <c r="D191" s="11"/>
      <c r="E191" s="11"/>
      <c r="F191" s="11"/>
    </row>
    <row r="192" spans="1:6" s="7" customFormat="1">
      <c r="A192" s="6"/>
      <c r="B192" s="10"/>
      <c r="C192" s="10"/>
      <c r="D192" s="11"/>
      <c r="E192" s="11"/>
      <c r="F192" s="11"/>
    </row>
    <row r="193" spans="1:6" s="7" customFormat="1">
      <c r="A193" s="6"/>
      <c r="B193" s="10"/>
      <c r="C193" s="10"/>
      <c r="D193" s="11"/>
      <c r="E193" s="11"/>
      <c r="F193" s="11"/>
    </row>
    <row r="194" spans="1:6" s="7" customFormat="1">
      <c r="A194" s="6"/>
      <c r="B194" s="10"/>
      <c r="C194" s="10"/>
      <c r="D194" s="11"/>
      <c r="E194" s="11"/>
      <c r="F194" s="11"/>
    </row>
    <row r="195" spans="1:6" s="7" customFormat="1">
      <c r="A195" s="6"/>
      <c r="B195" s="10"/>
      <c r="C195" s="10"/>
      <c r="D195" s="11"/>
      <c r="E195" s="11"/>
      <c r="F195" s="11"/>
    </row>
    <row r="196" spans="1:6" s="7" customFormat="1">
      <c r="A196" s="6"/>
      <c r="B196" s="10"/>
      <c r="C196" s="10"/>
      <c r="D196" s="11"/>
      <c r="E196" s="11"/>
      <c r="F196" s="11"/>
    </row>
    <row r="197" spans="1:6" s="7" customFormat="1">
      <c r="A197" s="6"/>
      <c r="B197" s="10"/>
      <c r="C197" s="10"/>
      <c r="D197" s="11"/>
      <c r="E197" s="11"/>
      <c r="F197" s="11"/>
    </row>
    <row r="198" spans="1:6" s="7" customFormat="1">
      <c r="A198" s="6"/>
      <c r="B198" s="10"/>
      <c r="C198" s="10"/>
      <c r="D198" s="11"/>
      <c r="E198" s="11"/>
      <c r="F198" s="11"/>
    </row>
    <row r="199" spans="1:6" s="7" customFormat="1">
      <c r="A199" s="6"/>
      <c r="B199" s="10"/>
      <c r="C199" s="10"/>
      <c r="D199" s="11"/>
      <c r="E199" s="11"/>
      <c r="F199" s="11"/>
    </row>
    <row r="200" spans="1:6" s="7" customFormat="1">
      <c r="A200" s="6"/>
      <c r="B200" s="10"/>
      <c r="C200" s="10"/>
      <c r="D200" s="11"/>
      <c r="E200" s="11"/>
      <c r="F200" s="11"/>
    </row>
    <row r="201" spans="1:6" s="7" customFormat="1">
      <c r="A201" s="6"/>
      <c r="B201" s="10"/>
      <c r="C201" s="10"/>
      <c r="D201" s="11"/>
      <c r="E201" s="11"/>
      <c r="F201" s="11"/>
    </row>
    <row r="202" spans="1:6" s="7" customFormat="1">
      <c r="A202" s="6"/>
      <c r="B202" s="10"/>
      <c r="C202" s="10"/>
      <c r="D202" s="11"/>
      <c r="E202" s="11"/>
      <c r="F202" s="11"/>
    </row>
    <row r="203" spans="1:6" s="7" customFormat="1">
      <c r="A203" s="6"/>
      <c r="B203" s="10"/>
      <c r="C203" s="10"/>
      <c r="D203" s="11"/>
      <c r="E203" s="11"/>
      <c r="F203" s="11"/>
    </row>
    <row r="204" spans="1:6" s="7" customFormat="1">
      <c r="A204" s="6"/>
      <c r="B204" s="10"/>
      <c r="C204" s="10"/>
      <c r="D204" s="11"/>
      <c r="E204" s="11"/>
      <c r="F204" s="11"/>
    </row>
    <row r="205" spans="1:6" s="7" customFormat="1">
      <c r="A205" s="6"/>
      <c r="B205" s="10"/>
      <c r="C205" s="10"/>
      <c r="D205" s="11"/>
      <c r="E205" s="11"/>
      <c r="F205" s="11"/>
    </row>
    <row r="206" spans="1:6" s="7" customFormat="1">
      <c r="A206" s="6"/>
      <c r="B206" s="10"/>
      <c r="C206" s="10"/>
      <c r="D206" s="11"/>
      <c r="E206" s="11"/>
      <c r="F206" s="11"/>
    </row>
    <row r="207" spans="1:6" s="7" customFormat="1">
      <c r="A207" s="6"/>
      <c r="B207" s="10"/>
      <c r="C207" s="10"/>
      <c r="D207" s="11"/>
      <c r="E207" s="11"/>
      <c r="F207" s="11"/>
    </row>
    <row r="208" spans="1:6" s="7" customFormat="1">
      <c r="A208" s="6"/>
      <c r="B208" s="10"/>
      <c r="C208" s="10"/>
      <c r="D208" s="11"/>
      <c r="E208" s="11"/>
      <c r="F208" s="11"/>
    </row>
    <row r="209" spans="1:6" s="7" customFormat="1">
      <c r="A209" s="6"/>
      <c r="B209" s="10"/>
      <c r="C209" s="10"/>
      <c r="D209" s="11"/>
      <c r="E209" s="11"/>
      <c r="F209" s="11"/>
    </row>
    <row r="210" spans="1:6" s="7" customFormat="1">
      <c r="A210" s="6"/>
      <c r="B210" s="10"/>
      <c r="C210" s="10"/>
      <c r="D210" s="11"/>
      <c r="E210" s="11"/>
      <c r="F210" s="11"/>
    </row>
    <row r="211" spans="1:6" s="7" customFormat="1">
      <c r="A211" s="6"/>
      <c r="B211" s="10"/>
      <c r="C211" s="10"/>
      <c r="D211" s="11"/>
      <c r="E211" s="11"/>
      <c r="F211" s="11"/>
    </row>
    <row r="212" spans="1:6" s="7" customFormat="1">
      <c r="A212" s="6"/>
      <c r="B212" s="10"/>
      <c r="C212" s="10"/>
      <c r="D212" s="11"/>
      <c r="E212" s="11"/>
      <c r="F212" s="11"/>
    </row>
    <row r="213" spans="1:6" s="7" customFormat="1">
      <c r="A213" s="6"/>
      <c r="B213" s="10"/>
      <c r="C213" s="10"/>
      <c r="D213" s="11"/>
      <c r="E213" s="11"/>
      <c r="F213" s="11"/>
    </row>
    <row r="214" spans="1:6" s="7" customFormat="1">
      <c r="A214" s="6"/>
      <c r="B214" s="10"/>
      <c r="C214" s="10"/>
      <c r="D214" s="11"/>
      <c r="E214" s="11"/>
      <c r="F214" s="11"/>
    </row>
    <row r="215" spans="1:6" s="7" customFormat="1">
      <c r="A215" s="6"/>
      <c r="B215" s="10"/>
      <c r="C215" s="10"/>
      <c r="D215" s="11"/>
      <c r="E215" s="11"/>
      <c r="F215" s="11"/>
    </row>
    <row r="216" spans="1:6" s="7" customFormat="1">
      <c r="A216" s="6"/>
      <c r="B216" s="10"/>
      <c r="C216" s="10"/>
      <c r="D216" s="11"/>
      <c r="E216" s="11"/>
      <c r="F216" s="11"/>
    </row>
    <row r="217" spans="1:6" s="7" customFormat="1">
      <c r="A217" s="6"/>
      <c r="B217" s="10"/>
      <c r="C217" s="10"/>
      <c r="D217" s="11"/>
      <c r="E217" s="11"/>
      <c r="F217" s="11"/>
    </row>
    <row r="218" spans="1:6" s="7" customFormat="1">
      <c r="A218" s="6"/>
      <c r="B218" s="10"/>
      <c r="C218" s="10"/>
      <c r="D218" s="11"/>
      <c r="E218" s="11"/>
      <c r="F218" s="11"/>
    </row>
    <row r="219" spans="1:6" s="7" customFormat="1">
      <c r="A219" s="6"/>
      <c r="B219" s="10"/>
      <c r="C219" s="10"/>
      <c r="D219" s="11"/>
      <c r="E219" s="11"/>
      <c r="F219" s="11"/>
    </row>
    <row r="220" spans="1:6" s="7" customFormat="1">
      <c r="A220" s="6"/>
      <c r="B220" s="10"/>
      <c r="C220" s="10"/>
      <c r="D220" s="11"/>
      <c r="E220" s="11"/>
      <c r="F220" s="11"/>
    </row>
    <row r="221" spans="1:6" s="7" customFormat="1">
      <c r="A221" s="6"/>
      <c r="B221" s="10"/>
      <c r="C221" s="10"/>
      <c r="D221" s="11"/>
      <c r="E221" s="11"/>
      <c r="F221" s="11"/>
    </row>
    <row r="222" spans="1:6" s="7" customFormat="1">
      <c r="A222" s="6"/>
      <c r="B222" s="10"/>
      <c r="C222" s="10"/>
      <c r="D222" s="11"/>
      <c r="E222" s="11"/>
      <c r="F222" s="11"/>
    </row>
    <row r="223" spans="1:6" s="7" customFormat="1">
      <c r="A223" s="6"/>
      <c r="B223" s="10"/>
      <c r="C223" s="10"/>
      <c r="D223" s="11"/>
      <c r="E223" s="11"/>
      <c r="F223" s="11"/>
    </row>
    <row r="224" spans="1:6" s="7" customFormat="1">
      <c r="A224" s="6"/>
      <c r="B224" s="10"/>
      <c r="C224" s="10"/>
      <c r="D224" s="11"/>
      <c r="E224" s="11"/>
      <c r="F224" s="11"/>
    </row>
    <row r="225" spans="1:6" s="7" customFormat="1">
      <c r="A225" s="6"/>
      <c r="B225" s="10"/>
      <c r="C225" s="10"/>
      <c r="D225" s="11"/>
      <c r="E225" s="11"/>
      <c r="F225" s="11"/>
    </row>
    <row r="226" spans="1:6" s="7" customFormat="1">
      <c r="A226" s="6"/>
      <c r="B226" s="10"/>
      <c r="C226" s="10"/>
      <c r="D226" s="11"/>
      <c r="E226" s="11"/>
      <c r="F226" s="11"/>
    </row>
    <row r="227" spans="1:6" s="7" customFormat="1">
      <c r="A227" s="6"/>
      <c r="B227" s="10"/>
      <c r="C227" s="10"/>
      <c r="D227" s="11"/>
      <c r="E227" s="11"/>
      <c r="F227" s="11"/>
    </row>
    <row r="228" spans="1:6" s="7" customFormat="1">
      <c r="A228" s="6"/>
      <c r="B228" s="10"/>
      <c r="C228" s="10"/>
      <c r="D228" s="11"/>
      <c r="E228" s="11"/>
      <c r="F228" s="11"/>
    </row>
    <row r="229" spans="1:6" s="7" customFormat="1">
      <c r="A229" s="6"/>
      <c r="B229" s="10"/>
      <c r="C229" s="10"/>
      <c r="D229" s="11"/>
      <c r="E229" s="11"/>
      <c r="F229" s="11"/>
    </row>
    <row r="230" spans="1:6" s="7" customFormat="1">
      <c r="A230" s="6"/>
      <c r="B230" s="10"/>
      <c r="C230" s="10"/>
      <c r="D230" s="11"/>
      <c r="E230" s="11"/>
      <c r="F230" s="11"/>
    </row>
    <row r="231" spans="1:6" s="7" customFormat="1">
      <c r="A231" s="6"/>
      <c r="B231" s="10"/>
      <c r="C231" s="10"/>
      <c r="D231" s="11"/>
      <c r="E231" s="11"/>
      <c r="F231" s="11"/>
    </row>
    <row r="232" spans="1:6" s="7" customFormat="1">
      <c r="A232" s="6"/>
      <c r="B232" s="10"/>
      <c r="C232" s="10"/>
      <c r="D232" s="11"/>
      <c r="E232" s="11"/>
      <c r="F232" s="11"/>
    </row>
    <row r="233" spans="1:6" s="7" customFormat="1">
      <c r="A233" s="6"/>
      <c r="B233" s="10"/>
      <c r="C233" s="10"/>
      <c r="D233" s="11"/>
      <c r="E233" s="11"/>
      <c r="F233" s="11"/>
    </row>
    <row r="234" spans="1:6" s="7" customFormat="1">
      <c r="A234" s="6"/>
      <c r="B234" s="10"/>
      <c r="C234" s="10"/>
      <c r="D234" s="11"/>
      <c r="E234" s="11"/>
      <c r="F234" s="11"/>
    </row>
    <row r="235" spans="1:6" s="7" customFormat="1">
      <c r="A235" s="6"/>
      <c r="B235" s="10"/>
      <c r="C235" s="10"/>
      <c r="D235" s="11"/>
      <c r="E235" s="11"/>
      <c r="F235" s="11"/>
    </row>
    <row r="236" spans="1:6" s="7" customFormat="1">
      <c r="A236" s="6"/>
      <c r="B236" s="10"/>
      <c r="C236" s="10"/>
      <c r="D236" s="11"/>
      <c r="E236" s="11"/>
      <c r="F236" s="11"/>
    </row>
    <row r="237" spans="1:6" s="7" customFormat="1">
      <c r="A237" s="6"/>
      <c r="B237" s="10"/>
      <c r="C237" s="10"/>
      <c r="D237" s="11"/>
      <c r="E237" s="11"/>
      <c r="F237" s="11"/>
    </row>
    <row r="238" spans="1:6" s="7" customFormat="1">
      <c r="A238" s="6"/>
      <c r="B238" s="10"/>
      <c r="C238" s="10"/>
      <c r="D238" s="11"/>
      <c r="E238" s="11"/>
      <c r="F238" s="11"/>
    </row>
    <row r="239" spans="1:6" s="7" customFormat="1">
      <c r="A239" s="6"/>
      <c r="B239" s="10"/>
      <c r="C239" s="10"/>
      <c r="D239" s="11"/>
      <c r="E239" s="11"/>
      <c r="F239" s="11"/>
    </row>
    <row r="240" spans="1:6" s="7" customFormat="1">
      <c r="A240" s="6"/>
      <c r="B240" s="10"/>
      <c r="C240" s="10"/>
      <c r="D240" s="11"/>
      <c r="E240" s="11"/>
      <c r="F240" s="11"/>
    </row>
    <row r="241" spans="1:6" s="7" customFormat="1">
      <c r="A241" s="6"/>
      <c r="B241" s="10"/>
      <c r="C241" s="10"/>
      <c r="D241" s="11"/>
      <c r="E241" s="11"/>
      <c r="F241" s="11"/>
    </row>
    <row r="242" spans="1:6" s="7" customFormat="1">
      <c r="A242" s="6"/>
      <c r="B242" s="10"/>
      <c r="C242" s="10"/>
      <c r="D242" s="11"/>
      <c r="E242" s="11"/>
      <c r="F242" s="11"/>
    </row>
    <row r="243" spans="1:6" s="7" customFormat="1">
      <c r="A243" s="6"/>
      <c r="B243" s="10"/>
      <c r="C243" s="10"/>
      <c r="D243" s="11"/>
      <c r="E243" s="11"/>
      <c r="F243" s="11"/>
    </row>
    <row r="244" spans="1:6" s="7" customFormat="1">
      <c r="A244" s="6"/>
      <c r="B244" s="10"/>
      <c r="C244" s="10"/>
      <c r="D244" s="11"/>
      <c r="E244" s="11"/>
      <c r="F244" s="11"/>
    </row>
    <row r="245" spans="1:6" s="7" customFormat="1">
      <c r="A245" s="6"/>
      <c r="B245" s="10"/>
      <c r="C245" s="10"/>
      <c r="D245" s="11"/>
      <c r="E245" s="11"/>
      <c r="F245" s="11"/>
    </row>
    <row r="246" spans="1:6" s="7" customFormat="1">
      <c r="A246" s="6"/>
      <c r="B246" s="10"/>
      <c r="C246" s="10"/>
      <c r="D246" s="11"/>
      <c r="E246" s="11"/>
      <c r="F246" s="11"/>
    </row>
    <row r="247" spans="1:6" s="7" customFormat="1">
      <c r="A247" s="6"/>
      <c r="B247" s="10"/>
      <c r="C247" s="10"/>
      <c r="D247" s="11"/>
      <c r="E247" s="11"/>
      <c r="F247" s="11"/>
    </row>
    <row r="248" spans="1:6" s="7" customFormat="1">
      <c r="A248" s="6"/>
      <c r="B248" s="10"/>
      <c r="C248" s="10"/>
      <c r="D248" s="11"/>
      <c r="E248" s="11"/>
      <c r="F248" s="11"/>
    </row>
    <row r="249" spans="1:6" s="7" customFormat="1">
      <c r="A249" s="6"/>
      <c r="B249" s="10"/>
      <c r="C249" s="10"/>
      <c r="D249" s="11"/>
      <c r="E249" s="11"/>
      <c r="F249" s="11"/>
    </row>
    <row r="250" spans="1:6" s="7" customFormat="1">
      <c r="A250" s="6"/>
      <c r="B250" s="10"/>
      <c r="C250" s="10"/>
      <c r="D250" s="11"/>
      <c r="E250" s="11"/>
      <c r="F250" s="11"/>
    </row>
    <row r="251" spans="1:6" s="7" customFormat="1">
      <c r="A251" s="6"/>
      <c r="B251" s="10"/>
      <c r="C251" s="10"/>
      <c r="D251" s="11"/>
      <c r="E251" s="11"/>
      <c r="F251" s="11"/>
    </row>
    <row r="252" spans="1:6" s="7" customFormat="1">
      <c r="A252" s="6"/>
      <c r="B252" s="10"/>
      <c r="C252" s="10"/>
      <c r="D252" s="11"/>
      <c r="E252" s="11"/>
      <c r="F252" s="11"/>
    </row>
    <row r="253" spans="1:6" s="7" customFormat="1">
      <c r="A253" s="6"/>
      <c r="B253" s="10"/>
      <c r="C253" s="10"/>
      <c r="D253" s="11"/>
      <c r="E253" s="11"/>
      <c r="F253" s="11"/>
    </row>
    <row r="254" spans="1:6" s="7" customFormat="1">
      <c r="A254" s="6"/>
      <c r="B254" s="10"/>
      <c r="C254" s="10"/>
      <c r="D254" s="11"/>
      <c r="E254" s="11"/>
      <c r="F254" s="11"/>
    </row>
    <row r="255" spans="1:6" s="7" customFormat="1">
      <c r="A255" s="6"/>
      <c r="B255" s="10"/>
      <c r="C255" s="10"/>
      <c r="D255" s="11"/>
      <c r="E255" s="11"/>
      <c r="F255" s="11"/>
    </row>
    <row r="256" spans="1:6" s="7" customFormat="1">
      <c r="A256" s="6"/>
      <c r="B256" s="10"/>
      <c r="C256" s="10"/>
      <c r="D256" s="11"/>
      <c r="E256" s="11"/>
      <c r="F256" s="11"/>
    </row>
    <row r="257" spans="1:6" s="7" customFormat="1">
      <c r="A257" s="6"/>
      <c r="B257" s="10"/>
      <c r="C257" s="10"/>
      <c r="D257" s="11"/>
      <c r="E257" s="11"/>
      <c r="F257" s="11"/>
    </row>
    <row r="258" spans="1:6" s="7" customFormat="1">
      <c r="A258" s="6"/>
      <c r="B258" s="10"/>
      <c r="C258" s="10"/>
      <c r="D258" s="11"/>
      <c r="E258" s="11"/>
      <c r="F258" s="11"/>
    </row>
    <row r="259" spans="1:6" s="7" customFormat="1">
      <c r="A259" s="6"/>
      <c r="B259" s="10"/>
      <c r="C259" s="10"/>
      <c r="D259" s="11"/>
      <c r="E259" s="11"/>
      <c r="F259" s="11"/>
    </row>
    <row r="260" spans="1:6" s="7" customFormat="1">
      <c r="A260" s="6"/>
      <c r="B260" s="10"/>
      <c r="C260" s="10"/>
      <c r="D260" s="11"/>
      <c r="E260" s="11"/>
      <c r="F260" s="11"/>
    </row>
    <row r="261" spans="1:6" s="7" customFormat="1">
      <c r="A261" s="6"/>
      <c r="B261" s="10"/>
      <c r="C261" s="10"/>
      <c r="D261" s="11"/>
      <c r="E261" s="11"/>
      <c r="F261" s="11"/>
    </row>
    <row r="262" spans="1:6" s="7" customFormat="1">
      <c r="A262" s="6"/>
      <c r="B262" s="10"/>
      <c r="C262" s="10"/>
      <c r="D262" s="11"/>
      <c r="E262" s="11"/>
      <c r="F262" s="11"/>
    </row>
    <row r="263" spans="1:6" s="7" customFormat="1">
      <c r="A263" s="6"/>
      <c r="B263" s="10"/>
      <c r="C263" s="10"/>
      <c r="D263" s="11"/>
      <c r="E263" s="11"/>
      <c r="F263" s="11"/>
    </row>
    <row r="264" spans="1:6" s="7" customFormat="1">
      <c r="A264" s="6"/>
      <c r="B264" s="10"/>
      <c r="C264" s="10"/>
      <c r="D264" s="11"/>
      <c r="E264" s="11"/>
      <c r="F264" s="11"/>
    </row>
    <row r="265" spans="1:6" s="7" customFormat="1">
      <c r="A265" s="6"/>
      <c r="B265" s="10"/>
      <c r="C265" s="10"/>
      <c r="D265" s="11"/>
      <c r="E265" s="11"/>
      <c r="F265" s="11"/>
    </row>
    <row r="266" spans="1:6" s="7" customFormat="1">
      <c r="A266" s="6"/>
      <c r="B266" s="10"/>
      <c r="C266" s="10"/>
      <c r="D266" s="11"/>
      <c r="E266" s="11"/>
      <c r="F266" s="11"/>
    </row>
    <row r="267" spans="1:6" s="7" customFormat="1">
      <c r="A267" s="6"/>
      <c r="B267" s="10"/>
      <c r="C267" s="10"/>
      <c r="D267" s="11"/>
      <c r="E267" s="11"/>
      <c r="F267" s="11"/>
    </row>
    <row r="268" spans="1:6" s="7" customFormat="1">
      <c r="A268" s="6"/>
      <c r="B268" s="10"/>
      <c r="C268" s="10"/>
      <c r="D268" s="11"/>
      <c r="E268" s="11"/>
      <c r="F268" s="11"/>
    </row>
    <row r="269" spans="1:6" s="7" customFormat="1">
      <c r="A269" s="6"/>
      <c r="B269" s="10"/>
      <c r="C269" s="10"/>
      <c r="D269" s="11"/>
      <c r="E269" s="11"/>
      <c r="F269" s="11"/>
    </row>
    <row r="270" spans="1:6" s="7" customFormat="1">
      <c r="A270" s="6"/>
      <c r="B270" s="10"/>
      <c r="C270" s="10"/>
      <c r="D270" s="11"/>
      <c r="E270" s="11"/>
      <c r="F270" s="11"/>
    </row>
    <row r="271" spans="1:6" s="7" customFormat="1">
      <c r="A271" s="6"/>
      <c r="B271" s="10"/>
      <c r="C271" s="10"/>
      <c r="D271" s="11"/>
      <c r="E271" s="11"/>
      <c r="F271" s="11"/>
    </row>
    <row r="272" spans="1:6" s="7" customFormat="1">
      <c r="A272" s="6"/>
      <c r="B272" s="10"/>
      <c r="C272" s="10"/>
      <c r="D272" s="11"/>
      <c r="E272" s="11"/>
      <c r="F272" s="11"/>
    </row>
    <row r="273" spans="1:6" s="7" customFormat="1">
      <c r="A273" s="6"/>
      <c r="B273" s="10"/>
      <c r="C273" s="10"/>
      <c r="D273" s="11"/>
      <c r="E273" s="11"/>
      <c r="F273" s="11"/>
    </row>
    <row r="274" spans="1:6" s="7" customFormat="1">
      <c r="A274" s="6"/>
      <c r="B274" s="10"/>
      <c r="C274" s="10"/>
      <c r="D274" s="11"/>
      <c r="E274" s="11"/>
      <c r="F274" s="11"/>
    </row>
    <row r="275" spans="1:6" s="7" customFormat="1">
      <c r="A275" s="6"/>
      <c r="B275" s="10"/>
      <c r="C275" s="10"/>
      <c r="D275" s="11"/>
      <c r="E275" s="11"/>
      <c r="F275" s="11"/>
    </row>
    <row r="276" spans="1:6" s="7" customFormat="1">
      <c r="A276" s="6"/>
      <c r="B276" s="10"/>
      <c r="C276" s="10"/>
      <c r="D276" s="11"/>
      <c r="E276" s="11"/>
      <c r="F276" s="11"/>
    </row>
    <row r="277" spans="1:6" s="7" customFormat="1">
      <c r="A277" s="6"/>
      <c r="B277" s="10"/>
      <c r="C277" s="10"/>
      <c r="D277" s="11"/>
      <c r="E277" s="11"/>
      <c r="F277" s="11"/>
    </row>
    <row r="278" spans="1:6" s="7" customFormat="1">
      <c r="A278" s="6"/>
      <c r="B278" s="10"/>
      <c r="C278" s="10"/>
      <c r="D278" s="11"/>
      <c r="E278" s="11"/>
      <c r="F278" s="11"/>
    </row>
    <row r="279" spans="1:6" s="7" customFormat="1">
      <c r="A279" s="6"/>
      <c r="B279" s="10"/>
      <c r="C279" s="10"/>
      <c r="D279" s="11"/>
      <c r="E279" s="11"/>
      <c r="F279" s="11"/>
    </row>
    <row r="280" spans="1:6" s="7" customFormat="1">
      <c r="A280" s="6"/>
      <c r="B280" s="10"/>
      <c r="C280" s="10"/>
      <c r="D280" s="11"/>
      <c r="E280" s="11"/>
      <c r="F280" s="11"/>
    </row>
    <row r="281" spans="1:6" s="7" customFormat="1">
      <c r="A281" s="6"/>
      <c r="B281" s="10"/>
      <c r="C281" s="10"/>
      <c r="D281" s="11"/>
      <c r="E281" s="11"/>
      <c r="F281" s="11"/>
    </row>
    <row r="282" spans="1:6" s="7" customFormat="1">
      <c r="A282" s="6"/>
      <c r="B282" s="10"/>
      <c r="C282" s="10"/>
      <c r="D282" s="11"/>
      <c r="E282" s="11"/>
      <c r="F282" s="11"/>
    </row>
    <row r="283" spans="1:6" s="7" customFormat="1">
      <c r="A283" s="6"/>
      <c r="B283" s="10"/>
      <c r="C283" s="10"/>
      <c r="D283" s="11"/>
      <c r="E283" s="11"/>
      <c r="F283" s="11"/>
    </row>
    <row r="284" spans="1:6" s="7" customFormat="1">
      <c r="A284" s="6"/>
      <c r="B284" s="10"/>
      <c r="C284" s="10"/>
      <c r="D284" s="11"/>
      <c r="E284" s="11"/>
      <c r="F284" s="11"/>
    </row>
    <row r="285" spans="1:6" s="7" customFormat="1">
      <c r="A285" s="6"/>
      <c r="B285" s="10"/>
      <c r="C285" s="10"/>
      <c r="D285" s="11"/>
      <c r="E285" s="11"/>
      <c r="F285" s="11"/>
    </row>
    <row r="286" spans="1:6" s="7" customFormat="1">
      <c r="A286" s="6"/>
      <c r="B286" s="10"/>
      <c r="C286" s="10"/>
      <c r="D286" s="11"/>
      <c r="E286" s="11"/>
      <c r="F286" s="11"/>
    </row>
    <row r="287" spans="1:6" s="7" customFormat="1">
      <c r="A287" s="6"/>
      <c r="B287" s="10"/>
      <c r="C287" s="10"/>
      <c r="D287" s="11"/>
      <c r="E287" s="11"/>
      <c r="F287" s="11"/>
    </row>
    <row r="288" spans="1:6" s="7" customFormat="1">
      <c r="A288" s="6"/>
      <c r="B288" s="10"/>
      <c r="C288" s="10"/>
      <c r="D288" s="11"/>
      <c r="E288" s="11"/>
      <c r="F288" s="11"/>
    </row>
    <row r="289" spans="1:6" s="7" customFormat="1">
      <c r="A289" s="6"/>
      <c r="B289" s="10"/>
      <c r="C289" s="10"/>
      <c r="D289" s="11"/>
      <c r="E289" s="11"/>
      <c r="F289" s="11"/>
    </row>
    <row r="290" spans="1:6" s="7" customFormat="1">
      <c r="A290" s="6"/>
      <c r="B290" s="10"/>
      <c r="C290" s="10"/>
      <c r="D290" s="11"/>
      <c r="E290" s="11"/>
      <c r="F290" s="11"/>
    </row>
    <row r="291" spans="1:6" s="7" customFormat="1">
      <c r="A291" s="6"/>
      <c r="B291" s="10"/>
      <c r="C291" s="10"/>
      <c r="D291" s="11"/>
      <c r="E291" s="11"/>
      <c r="F291" s="11"/>
    </row>
    <row r="292" spans="1:6" s="7" customFormat="1">
      <c r="A292" s="6"/>
      <c r="B292" s="10"/>
      <c r="C292" s="10"/>
      <c r="D292" s="11"/>
      <c r="E292" s="11"/>
      <c r="F292" s="11"/>
    </row>
    <row r="293" spans="1:6" s="7" customFormat="1">
      <c r="A293" s="6"/>
      <c r="B293" s="10"/>
      <c r="C293" s="10"/>
      <c r="D293" s="11"/>
      <c r="E293" s="11"/>
      <c r="F293" s="11"/>
    </row>
    <row r="294" spans="1:6" s="7" customFormat="1">
      <c r="A294" s="6"/>
      <c r="B294" s="10"/>
      <c r="C294" s="10"/>
      <c r="D294" s="11"/>
      <c r="E294" s="11"/>
      <c r="F294" s="11"/>
    </row>
    <row r="295" spans="1:6" s="7" customFormat="1">
      <c r="A295" s="6"/>
      <c r="B295" s="10"/>
      <c r="C295" s="10"/>
      <c r="D295" s="11"/>
      <c r="E295" s="11"/>
      <c r="F295" s="11"/>
    </row>
    <row r="296" spans="1:6" s="7" customFormat="1">
      <c r="A296" s="6"/>
      <c r="B296" s="10"/>
      <c r="C296" s="10"/>
      <c r="D296" s="11"/>
      <c r="E296" s="11"/>
      <c r="F296" s="11"/>
    </row>
    <row r="297" spans="1:6" s="7" customFormat="1">
      <c r="A297" s="6"/>
      <c r="B297" s="10"/>
      <c r="C297" s="10"/>
      <c r="D297" s="11"/>
      <c r="E297" s="11"/>
      <c r="F297" s="11"/>
    </row>
    <row r="298" spans="1:6" s="7" customFormat="1">
      <c r="A298" s="6"/>
      <c r="B298" s="10"/>
      <c r="C298" s="10"/>
      <c r="D298" s="11"/>
      <c r="E298" s="11"/>
      <c r="F298" s="11"/>
    </row>
    <row r="299" spans="1:6" s="7" customFormat="1">
      <c r="A299" s="6"/>
      <c r="B299" s="10"/>
      <c r="C299" s="10"/>
      <c r="D299" s="11"/>
      <c r="E299" s="11"/>
      <c r="F299" s="11"/>
    </row>
    <row r="300" spans="1:6" s="7" customFormat="1">
      <c r="A300" s="6"/>
      <c r="B300" s="10"/>
      <c r="C300" s="10"/>
      <c r="D300" s="11"/>
      <c r="E300" s="11"/>
      <c r="F300" s="11"/>
    </row>
    <row r="301" spans="1:6" s="7" customFormat="1">
      <c r="A301" s="6"/>
      <c r="B301" s="10"/>
      <c r="C301" s="10"/>
      <c r="D301" s="11"/>
      <c r="E301" s="11"/>
      <c r="F301" s="11"/>
    </row>
    <row r="302" spans="1:6" s="7" customFormat="1">
      <c r="A302" s="6"/>
      <c r="B302" s="10"/>
      <c r="C302" s="10"/>
      <c r="D302" s="11"/>
      <c r="E302" s="11"/>
      <c r="F302" s="11"/>
    </row>
    <row r="303" spans="1:6" s="7" customFormat="1">
      <c r="A303" s="6"/>
      <c r="B303" s="10"/>
      <c r="C303" s="10"/>
      <c r="D303" s="11"/>
      <c r="E303" s="11"/>
      <c r="F303" s="11"/>
    </row>
    <row r="304" spans="1:6" s="7" customFormat="1">
      <c r="A304" s="6"/>
      <c r="B304" s="10"/>
      <c r="C304" s="10"/>
      <c r="D304" s="11"/>
      <c r="E304" s="11"/>
      <c r="F304" s="11"/>
    </row>
    <row r="305" spans="1:6" s="7" customFormat="1">
      <c r="A305" s="6"/>
      <c r="B305" s="10"/>
      <c r="C305" s="10"/>
      <c r="D305" s="11"/>
      <c r="E305" s="11"/>
      <c r="F305" s="11"/>
    </row>
    <row r="306" spans="1:6" s="7" customFormat="1">
      <c r="A306" s="6"/>
      <c r="B306" s="10"/>
      <c r="C306" s="10"/>
      <c r="D306" s="11"/>
      <c r="E306" s="11"/>
      <c r="F306" s="11"/>
    </row>
    <row r="307" spans="1:6" s="7" customFormat="1">
      <c r="A307" s="6"/>
      <c r="B307" s="10"/>
      <c r="C307" s="10"/>
      <c r="D307" s="11"/>
      <c r="E307" s="11"/>
      <c r="F307" s="11"/>
    </row>
    <row r="308" spans="1:6" s="7" customFormat="1">
      <c r="A308" s="6"/>
      <c r="B308" s="10"/>
      <c r="C308" s="10"/>
      <c r="D308" s="11"/>
      <c r="E308" s="11"/>
      <c r="F308" s="11"/>
    </row>
    <row r="309" spans="1:6" s="7" customFormat="1">
      <c r="A309" s="6"/>
      <c r="B309" s="10"/>
      <c r="C309" s="10"/>
      <c r="D309" s="11"/>
      <c r="E309" s="11"/>
      <c r="F309" s="11"/>
    </row>
    <row r="310" spans="1:6" s="7" customFormat="1">
      <c r="A310" s="6"/>
      <c r="B310" s="10"/>
      <c r="C310" s="10"/>
      <c r="D310" s="11"/>
      <c r="E310" s="11"/>
      <c r="F310" s="11"/>
    </row>
    <row r="311" spans="1:6" s="7" customFormat="1">
      <c r="A311" s="6"/>
      <c r="B311" s="10"/>
      <c r="C311" s="10"/>
      <c r="D311" s="11"/>
      <c r="E311" s="11"/>
      <c r="F311" s="11"/>
    </row>
    <row r="312" spans="1:6" s="7" customFormat="1">
      <c r="A312" s="6"/>
      <c r="B312" s="10"/>
      <c r="C312" s="10"/>
      <c r="D312" s="11"/>
      <c r="E312" s="11"/>
      <c r="F312" s="11"/>
    </row>
    <row r="313" spans="1:6" s="7" customFormat="1">
      <c r="A313" s="6"/>
      <c r="B313" s="10"/>
      <c r="C313" s="10"/>
      <c r="D313" s="11"/>
      <c r="E313" s="11"/>
      <c r="F313" s="11"/>
    </row>
    <row r="314" spans="1:6" s="7" customFormat="1">
      <c r="A314" s="6"/>
      <c r="B314" s="10"/>
      <c r="C314" s="10"/>
      <c r="D314" s="11"/>
      <c r="E314" s="11"/>
      <c r="F314" s="11"/>
    </row>
    <row r="315" spans="1:6" s="7" customFormat="1">
      <c r="A315" s="6"/>
      <c r="B315" s="10"/>
      <c r="C315" s="10"/>
      <c r="D315" s="11"/>
      <c r="E315" s="11"/>
      <c r="F315" s="11"/>
    </row>
    <row r="316" spans="1:6" s="7" customFormat="1">
      <c r="A316" s="6"/>
      <c r="B316" s="10"/>
      <c r="C316" s="10"/>
      <c r="D316" s="11"/>
      <c r="E316" s="11"/>
      <c r="F316" s="11"/>
    </row>
    <row r="317" spans="1:6" s="7" customFormat="1">
      <c r="A317" s="6"/>
      <c r="B317" s="10"/>
      <c r="C317" s="10"/>
      <c r="D317" s="11"/>
      <c r="E317" s="11"/>
      <c r="F317" s="11"/>
    </row>
    <row r="318" spans="1:6" s="7" customFormat="1">
      <c r="A318" s="6"/>
      <c r="B318" s="10"/>
      <c r="C318" s="10"/>
      <c r="D318" s="11"/>
      <c r="E318" s="11"/>
      <c r="F318" s="11"/>
    </row>
    <row r="319" spans="1:6" s="7" customFormat="1">
      <c r="A319" s="6"/>
      <c r="B319" s="10"/>
      <c r="C319" s="10"/>
      <c r="D319" s="11"/>
      <c r="E319" s="11"/>
      <c r="F319" s="11"/>
    </row>
    <row r="320" spans="1:6" s="7" customFormat="1">
      <c r="A320" s="6"/>
      <c r="B320" s="10"/>
      <c r="C320" s="10"/>
      <c r="D320" s="11"/>
      <c r="E320" s="11"/>
      <c r="F320" s="11"/>
    </row>
    <row r="321" spans="1:6" s="7" customFormat="1">
      <c r="A321" s="6"/>
      <c r="B321" s="10"/>
      <c r="C321" s="10"/>
      <c r="D321" s="11"/>
      <c r="E321" s="11"/>
      <c r="F321" s="11"/>
    </row>
    <row r="322" spans="1:6" s="7" customFormat="1">
      <c r="A322" s="6"/>
      <c r="B322" s="10"/>
      <c r="C322" s="10"/>
      <c r="D322" s="11"/>
      <c r="E322" s="11"/>
      <c r="F322" s="11"/>
    </row>
    <row r="323" spans="1:6" s="7" customFormat="1">
      <c r="A323" s="6"/>
      <c r="B323" s="10"/>
      <c r="C323" s="10"/>
      <c r="D323" s="11"/>
      <c r="E323" s="11"/>
      <c r="F323" s="11"/>
    </row>
    <row r="324" spans="1:6" s="7" customFormat="1">
      <c r="A324" s="6"/>
      <c r="B324" s="10"/>
      <c r="C324" s="10"/>
      <c r="D324" s="11"/>
      <c r="E324" s="11"/>
      <c r="F324" s="11"/>
    </row>
    <row r="325" spans="1:6" s="7" customFormat="1">
      <c r="A325" s="6"/>
      <c r="B325" s="10"/>
      <c r="C325" s="10"/>
      <c r="D325" s="11"/>
      <c r="E325" s="11"/>
      <c r="F325" s="11"/>
    </row>
    <row r="326" spans="1:6" s="7" customFormat="1">
      <c r="A326" s="6"/>
      <c r="B326" s="10"/>
      <c r="C326" s="10"/>
      <c r="D326" s="11"/>
      <c r="E326" s="11"/>
      <c r="F326" s="11"/>
    </row>
    <row r="327" spans="1:6" s="7" customFormat="1">
      <c r="A327" s="6"/>
      <c r="B327" s="10"/>
      <c r="C327" s="10"/>
      <c r="D327" s="11"/>
      <c r="E327" s="11"/>
      <c r="F327" s="11"/>
    </row>
    <row r="328" spans="1:6" s="7" customFormat="1">
      <c r="A328" s="6"/>
      <c r="B328" s="10"/>
      <c r="C328" s="10"/>
      <c r="D328" s="11"/>
      <c r="E328" s="11"/>
      <c r="F328" s="11"/>
    </row>
    <row r="329" spans="1:6" s="7" customFormat="1">
      <c r="A329" s="6"/>
      <c r="B329" s="10"/>
      <c r="C329" s="10"/>
      <c r="D329" s="11"/>
      <c r="E329" s="11"/>
      <c r="F329" s="11"/>
    </row>
    <row r="330" spans="1:6" s="7" customFormat="1">
      <c r="A330" s="6"/>
      <c r="B330" s="10"/>
      <c r="C330" s="10"/>
      <c r="D330" s="11"/>
      <c r="E330" s="11"/>
      <c r="F330" s="11"/>
    </row>
    <row r="331" spans="1:6" s="7" customFormat="1">
      <c r="A331" s="6"/>
      <c r="B331" s="10"/>
      <c r="C331" s="10"/>
      <c r="D331" s="11"/>
      <c r="E331" s="11"/>
      <c r="F331" s="11"/>
    </row>
    <row r="332" spans="1:6" s="7" customFormat="1">
      <c r="A332" s="6"/>
      <c r="B332" s="10"/>
      <c r="C332" s="10"/>
      <c r="D332" s="11"/>
      <c r="E332" s="11"/>
      <c r="F332" s="11"/>
    </row>
    <row r="333" spans="1:6" s="7" customFormat="1">
      <c r="A333" s="6"/>
      <c r="B333" s="10"/>
      <c r="C333" s="10"/>
      <c r="D333" s="11"/>
      <c r="E333" s="11"/>
      <c r="F333" s="11"/>
    </row>
    <row r="334" spans="1:6" s="7" customFormat="1">
      <c r="A334" s="6"/>
      <c r="B334" s="10"/>
      <c r="C334" s="10"/>
      <c r="D334" s="11"/>
      <c r="E334" s="11"/>
      <c r="F334" s="11"/>
    </row>
    <row r="335" spans="1:6" s="7" customFormat="1">
      <c r="A335" s="6"/>
      <c r="B335" s="10"/>
      <c r="C335" s="10"/>
      <c r="D335" s="11"/>
      <c r="E335" s="11"/>
      <c r="F335" s="11"/>
    </row>
    <row r="336" spans="1:6" s="7" customFormat="1">
      <c r="A336" s="6"/>
      <c r="B336" s="10"/>
      <c r="C336" s="10"/>
      <c r="D336" s="11"/>
      <c r="E336" s="11"/>
      <c r="F336" s="11"/>
    </row>
    <row r="337" spans="1:6" s="7" customFormat="1">
      <c r="A337" s="6"/>
      <c r="B337" s="10"/>
      <c r="C337" s="10"/>
      <c r="D337" s="11"/>
      <c r="E337" s="11"/>
      <c r="F337" s="11"/>
    </row>
    <row r="338" spans="1:6" s="7" customFormat="1">
      <c r="A338" s="6"/>
      <c r="B338" s="10"/>
      <c r="C338" s="10"/>
      <c r="D338" s="11"/>
      <c r="E338" s="11"/>
      <c r="F338" s="11"/>
    </row>
    <row r="339" spans="1:6" s="7" customFormat="1">
      <c r="A339" s="6"/>
      <c r="B339" s="10"/>
      <c r="C339" s="10"/>
      <c r="D339" s="11"/>
      <c r="E339" s="11"/>
      <c r="F339" s="11"/>
    </row>
    <row r="340" spans="1:6" s="7" customFormat="1">
      <c r="A340" s="6"/>
      <c r="B340" s="10"/>
      <c r="C340" s="10"/>
      <c r="D340" s="11"/>
      <c r="E340" s="11"/>
      <c r="F340" s="11"/>
    </row>
    <row r="341" spans="1:6" s="7" customFormat="1">
      <c r="A341" s="6"/>
      <c r="B341" s="10"/>
      <c r="C341" s="10"/>
      <c r="D341" s="11"/>
      <c r="E341" s="11"/>
      <c r="F341" s="11"/>
    </row>
    <row r="342" spans="1:6" s="7" customFormat="1">
      <c r="A342" s="6"/>
      <c r="B342" s="10"/>
      <c r="C342" s="10"/>
      <c r="D342" s="11"/>
      <c r="E342" s="11"/>
      <c r="F342" s="11"/>
    </row>
    <row r="343" spans="1:6" s="7" customFormat="1">
      <c r="A343" s="6"/>
      <c r="B343" s="10"/>
      <c r="C343" s="10"/>
      <c r="D343" s="11"/>
      <c r="E343" s="11"/>
      <c r="F343" s="11"/>
    </row>
    <row r="344" spans="1:6" s="7" customFormat="1">
      <c r="A344" s="6"/>
      <c r="B344" s="10"/>
      <c r="C344" s="10"/>
      <c r="D344" s="11"/>
      <c r="E344" s="11"/>
      <c r="F344" s="11"/>
    </row>
    <row r="345" spans="1:6" s="7" customFormat="1">
      <c r="A345" s="6"/>
      <c r="B345" s="10"/>
      <c r="C345" s="10"/>
      <c r="D345" s="11"/>
      <c r="E345" s="11"/>
      <c r="F345" s="11"/>
    </row>
    <row r="346" spans="1:6" s="7" customFormat="1">
      <c r="A346" s="6"/>
      <c r="B346" s="10"/>
      <c r="C346" s="10"/>
      <c r="D346" s="11"/>
      <c r="E346" s="11"/>
      <c r="F346" s="11"/>
    </row>
    <row r="347" spans="1:6" s="7" customFormat="1">
      <c r="A347" s="6"/>
      <c r="B347" s="10"/>
      <c r="C347" s="10"/>
      <c r="D347" s="11"/>
      <c r="E347" s="11"/>
      <c r="F347" s="11"/>
    </row>
    <row r="348" spans="1:6" s="7" customFormat="1">
      <c r="A348" s="6"/>
      <c r="B348" s="10"/>
      <c r="C348" s="10"/>
      <c r="D348" s="11"/>
      <c r="E348" s="11"/>
      <c r="F348" s="11"/>
    </row>
    <row r="349" spans="1:6" s="7" customFormat="1">
      <c r="A349" s="6"/>
      <c r="B349" s="10"/>
      <c r="C349" s="10"/>
      <c r="D349" s="11"/>
      <c r="E349" s="11"/>
      <c r="F349" s="11"/>
    </row>
    <row r="350" spans="1:6" s="7" customFormat="1">
      <c r="A350" s="6"/>
      <c r="B350" s="10"/>
      <c r="C350" s="10"/>
      <c r="D350" s="11"/>
      <c r="E350" s="11"/>
      <c r="F350" s="11"/>
    </row>
    <row r="351" spans="1:6" s="7" customFormat="1">
      <c r="A351" s="6"/>
      <c r="B351" s="10"/>
      <c r="C351" s="10"/>
      <c r="D351" s="11"/>
      <c r="E351" s="11"/>
      <c r="F351" s="11"/>
    </row>
    <row r="352" spans="1:6" s="7" customFormat="1">
      <c r="A352" s="6"/>
      <c r="B352" s="10"/>
      <c r="C352" s="10"/>
      <c r="D352" s="11"/>
      <c r="E352" s="11"/>
      <c r="F352" s="11"/>
    </row>
    <row r="353" spans="1:6" s="7" customFormat="1">
      <c r="A353" s="6"/>
      <c r="B353" s="10"/>
      <c r="C353" s="10"/>
      <c r="D353" s="11"/>
      <c r="E353" s="11"/>
      <c r="F353" s="11"/>
    </row>
    <row r="354" spans="1:6" s="7" customFormat="1">
      <c r="A354" s="6"/>
      <c r="B354" s="10"/>
      <c r="C354" s="10"/>
      <c r="D354" s="11"/>
      <c r="E354" s="11"/>
      <c r="F354" s="11"/>
    </row>
    <row r="355" spans="1:6" s="7" customFormat="1">
      <c r="A355" s="6"/>
      <c r="B355" s="10"/>
      <c r="C355" s="10"/>
      <c r="D355" s="11"/>
      <c r="E355" s="11"/>
      <c r="F355" s="11"/>
    </row>
    <row r="356" spans="1:6" s="7" customFormat="1">
      <c r="A356" s="6"/>
      <c r="B356" s="10"/>
      <c r="C356" s="10"/>
      <c r="D356" s="11"/>
      <c r="E356" s="11"/>
      <c r="F356" s="11"/>
    </row>
    <row r="357" spans="1:6" s="7" customFormat="1">
      <c r="A357" s="6"/>
      <c r="B357" s="10"/>
      <c r="C357" s="10"/>
      <c r="D357" s="11"/>
      <c r="E357" s="11"/>
      <c r="F357" s="11"/>
    </row>
    <row r="358" spans="1:6" s="7" customFormat="1">
      <c r="A358" s="6"/>
      <c r="B358" s="10"/>
      <c r="C358" s="10"/>
      <c r="D358" s="11"/>
      <c r="E358" s="11"/>
      <c r="F358" s="11"/>
    </row>
    <row r="359" spans="1:6" s="7" customFormat="1">
      <c r="A359" s="6"/>
      <c r="B359" s="10"/>
      <c r="C359" s="10"/>
      <c r="D359" s="11"/>
      <c r="E359" s="11"/>
      <c r="F359" s="11"/>
    </row>
    <row r="360" spans="1:6" s="7" customFormat="1">
      <c r="A360" s="6"/>
      <c r="B360" s="10"/>
      <c r="C360" s="10"/>
      <c r="D360" s="11"/>
      <c r="E360" s="11"/>
      <c r="F360" s="11"/>
    </row>
    <row r="361" spans="1:6" s="7" customFormat="1">
      <c r="A361" s="6"/>
      <c r="B361" s="10"/>
      <c r="C361" s="10"/>
      <c r="D361" s="11"/>
      <c r="E361" s="11"/>
      <c r="F361" s="11"/>
    </row>
    <row r="362" spans="1:6" s="7" customFormat="1">
      <c r="A362" s="6"/>
      <c r="B362" s="10"/>
      <c r="C362" s="10"/>
      <c r="D362" s="11"/>
      <c r="E362" s="11"/>
      <c r="F362" s="11"/>
    </row>
    <row r="363" spans="1:6" s="7" customFormat="1">
      <c r="A363" s="6"/>
      <c r="B363" s="10"/>
      <c r="C363" s="10"/>
      <c r="D363" s="11"/>
      <c r="E363" s="11"/>
      <c r="F363" s="11"/>
    </row>
    <row r="364" spans="1:6" s="7" customFormat="1">
      <c r="A364" s="6"/>
      <c r="B364" s="10"/>
      <c r="C364" s="10"/>
      <c r="D364" s="11"/>
      <c r="E364" s="11"/>
      <c r="F364" s="11"/>
    </row>
    <row r="365" spans="1:6" s="7" customFormat="1">
      <c r="A365" s="6"/>
      <c r="B365" s="10"/>
      <c r="C365" s="10"/>
      <c r="D365" s="11"/>
      <c r="E365" s="11"/>
      <c r="F365" s="11"/>
    </row>
    <row r="366" spans="1:6" s="7" customFormat="1">
      <c r="A366" s="6"/>
      <c r="B366" s="10"/>
      <c r="C366" s="10"/>
      <c r="D366" s="11"/>
      <c r="E366" s="11"/>
      <c r="F366" s="11"/>
    </row>
    <row r="367" spans="1:6" s="7" customFormat="1">
      <c r="A367" s="6"/>
      <c r="B367" s="10"/>
      <c r="C367" s="10"/>
      <c r="D367" s="11"/>
      <c r="E367" s="11"/>
      <c r="F367" s="11"/>
    </row>
    <row r="368" spans="1:6" s="7" customFormat="1">
      <c r="A368" s="6"/>
      <c r="B368" s="10"/>
      <c r="C368" s="10"/>
      <c r="D368" s="11"/>
      <c r="E368" s="11"/>
      <c r="F368" s="11"/>
    </row>
    <row r="369" spans="1:6" s="7" customFormat="1">
      <c r="A369" s="6"/>
      <c r="B369" s="10"/>
      <c r="C369" s="10"/>
      <c r="D369" s="11"/>
      <c r="E369" s="11"/>
      <c r="F369" s="11"/>
    </row>
    <row r="370" spans="1:6" s="7" customFormat="1">
      <c r="A370" s="6"/>
      <c r="B370" s="10"/>
      <c r="C370" s="10"/>
      <c r="D370" s="11"/>
      <c r="E370" s="11"/>
      <c r="F370" s="11"/>
    </row>
    <row r="371" spans="1:6" s="7" customFormat="1">
      <c r="A371" s="6"/>
      <c r="B371" s="10"/>
      <c r="C371" s="10"/>
      <c r="D371" s="11"/>
      <c r="E371" s="11"/>
      <c r="F371" s="11"/>
    </row>
    <row r="372" spans="1:6" s="7" customFormat="1">
      <c r="A372" s="6"/>
      <c r="B372" s="10"/>
      <c r="C372" s="10"/>
      <c r="D372" s="11"/>
      <c r="E372" s="11"/>
      <c r="F372" s="11"/>
    </row>
    <row r="373" spans="1:6" s="7" customFormat="1">
      <c r="A373" s="6"/>
      <c r="B373" s="10"/>
      <c r="C373" s="10"/>
      <c r="D373" s="11"/>
      <c r="E373" s="11"/>
      <c r="F373" s="11"/>
    </row>
    <row r="374" spans="1:6" s="7" customFormat="1">
      <c r="A374" s="6"/>
      <c r="B374" s="10"/>
      <c r="C374" s="10"/>
      <c r="D374" s="11"/>
      <c r="E374" s="11"/>
      <c r="F374" s="11"/>
    </row>
    <row r="375" spans="1:6" s="7" customFormat="1">
      <c r="A375" s="6"/>
      <c r="B375" s="10"/>
      <c r="C375" s="10"/>
      <c r="D375" s="11"/>
      <c r="E375" s="11"/>
      <c r="F375" s="11"/>
    </row>
    <row r="376" spans="1:6" s="7" customFormat="1">
      <c r="A376" s="6"/>
      <c r="B376" s="10"/>
      <c r="C376" s="10"/>
      <c r="D376" s="11"/>
      <c r="E376" s="11"/>
      <c r="F376" s="11"/>
    </row>
    <row r="377" spans="1:6" s="7" customFormat="1">
      <c r="A377" s="6"/>
      <c r="B377" s="10"/>
      <c r="C377" s="10"/>
      <c r="D377" s="11"/>
      <c r="E377" s="11"/>
      <c r="F377" s="11"/>
    </row>
    <row r="378" spans="1:6" s="7" customFormat="1">
      <c r="A378" s="6"/>
      <c r="B378" s="10"/>
      <c r="C378" s="10"/>
      <c r="D378" s="11"/>
      <c r="E378" s="11"/>
      <c r="F378" s="11"/>
    </row>
    <row r="379" spans="1:6" s="7" customFormat="1">
      <c r="A379" s="6"/>
      <c r="B379" s="10"/>
      <c r="C379" s="10"/>
      <c r="D379" s="11"/>
      <c r="E379" s="11"/>
      <c r="F379" s="11"/>
    </row>
    <row r="380" spans="1:6" s="7" customFormat="1">
      <c r="A380" s="6"/>
      <c r="B380" s="10"/>
      <c r="C380" s="10"/>
      <c r="D380" s="11"/>
      <c r="E380" s="11"/>
      <c r="F380" s="11"/>
    </row>
    <row r="381" spans="1:6" s="7" customFormat="1">
      <c r="A381" s="6"/>
      <c r="B381" s="10"/>
      <c r="C381" s="10"/>
      <c r="D381" s="11"/>
      <c r="E381" s="11"/>
      <c r="F381" s="11"/>
    </row>
    <row r="382" spans="1:6" s="7" customFormat="1">
      <c r="A382" s="6"/>
      <c r="B382" s="10"/>
      <c r="C382" s="10"/>
      <c r="D382" s="11"/>
      <c r="E382" s="11"/>
      <c r="F382" s="11"/>
    </row>
    <row r="383" spans="1:6" s="7" customFormat="1">
      <c r="A383" s="6"/>
      <c r="B383" s="10"/>
      <c r="C383" s="10"/>
      <c r="D383" s="11"/>
      <c r="E383" s="11"/>
      <c r="F383" s="11"/>
    </row>
    <row r="384" spans="1:6" s="7" customFormat="1">
      <c r="A384" s="6"/>
      <c r="B384" s="10"/>
      <c r="C384" s="10"/>
      <c r="D384" s="11"/>
      <c r="E384" s="11"/>
      <c r="F384" s="11"/>
    </row>
    <row r="385" spans="1:6" s="7" customFormat="1">
      <c r="A385" s="6"/>
      <c r="B385" s="10"/>
      <c r="C385" s="10"/>
      <c r="D385" s="11"/>
      <c r="E385" s="11"/>
      <c r="F385" s="11"/>
    </row>
    <row r="386" spans="1:6" s="7" customFormat="1">
      <c r="A386" s="6"/>
      <c r="B386" s="10"/>
      <c r="C386" s="10"/>
      <c r="D386" s="11"/>
      <c r="E386" s="11"/>
      <c r="F386" s="11"/>
    </row>
    <row r="387" spans="1:6" s="7" customFormat="1">
      <c r="A387" s="6"/>
      <c r="B387" s="10"/>
      <c r="C387" s="10"/>
      <c r="D387" s="11"/>
      <c r="E387" s="11"/>
      <c r="F387" s="11"/>
    </row>
    <row r="388" spans="1:6" s="7" customFormat="1">
      <c r="A388" s="6"/>
      <c r="B388" s="10"/>
      <c r="C388" s="10"/>
      <c r="D388" s="11"/>
      <c r="E388" s="11"/>
      <c r="F388" s="11"/>
    </row>
    <row r="389" spans="1:6" s="7" customFormat="1">
      <c r="A389" s="6"/>
      <c r="B389" s="10"/>
      <c r="C389" s="10"/>
      <c r="D389" s="11"/>
      <c r="E389" s="11"/>
      <c r="F389" s="11"/>
    </row>
    <row r="390" spans="1:6" s="7" customFormat="1">
      <c r="A390" s="6"/>
      <c r="B390" s="10"/>
      <c r="C390" s="10"/>
      <c r="D390" s="11"/>
      <c r="E390" s="11"/>
      <c r="F390" s="11"/>
    </row>
    <row r="391" spans="1:6" s="7" customFormat="1">
      <c r="A391" s="6"/>
      <c r="B391" s="10"/>
      <c r="C391" s="10"/>
      <c r="D391" s="11"/>
      <c r="E391" s="11"/>
      <c r="F391" s="11"/>
    </row>
    <row r="392" spans="1:6" s="7" customFormat="1">
      <c r="A392" s="6"/>
      <c r="B392" s="10"/>
      <c r="C392" s="10"/>
      <c r="D392" s="11"/>
      <c r="E392" s="11"/>
      <c r="F392" s="11"/>
    </row>
    <row r="393" spans="1:6" s="7" customFormat="1">
      <c r="A393" s="6"/>
      <c r="B393" s="10"/>
      <c r="C393" s="10"/>
      <c r="D393" s="11"/>
      <c r="E393" s="11"/>
      <c r="F393" s="11"/>
    </row>
    <row r="394" spans="1:6" s="7" customFormat="1">
      <c r="A394" s="6"/>
      <c r="B394" s="10"/>
      <c r="C394" s="10"/>
      <c r="D394" s="11"/>
      <c r="E394" s="11"/>
      <c r="F394" s="11"/>
    </row>
    <row r="395" spans="1:6" s="7" customFormat="1">
      <c r="A395" s="6"/>
      <c r="B395" s="10"/>
      <c r="C395" s="10"/>
      <c r="D395" s="11"/>
      <c r="E395" s="11"/>
      <c r="F395" s="11"/>
    </row>
    <row r="396" spans="1:6" s="7" customFormat="1">
      <c r="A396" s="6"/>
      <c r="B396" s="10"/>
      <c r="C396" s="10"/>
      <c r="D396" s="11"/>
      <c r="E396" s="11"/>
      <c r="F396" s="11"/>
    </row>
    <row r="397" spans="1:6" s="7" customFormat="1">
      <c r="A397" s="6"/>
      <c r="B397" s="10"/>
      <c r="C397" s="10"/>
      <c r="D397" s="11"/>
      <c r="E397" s="11"/>
      <c r="F397" s="11"/>
    </row>
    <row r="398" spans="1:6" s="7" customFormat="1">
      <c r="A398" s="6"/>
      <c r="B398" s="10"/>
      <c r="C398" s="10"/>
      <c r="D398" s="11"/>
      <c r="E398" s="11"/>
      <c r="F398" s="11"/>
    </row>
    <row r="399" spans="1:6" s="7" customFormat="1">
      <c r="A399" s="6"/>
      <c r="B399" s="10"/>
      <c r="C399" s="10"/>
      <c r="D399" s="11"/>
      <c r="E399" s="11"/>
      <c r="F399" s="11"/>
    </row>
    <row r="400" spans="1:6" s="7" customFormat="1">
      <c r="A400" s="6"/>
      <c r="B400" s="10"/>
      <c r="C400" s="10"/>
      <c r="D400" s="11"/>
      <c r="E400" s="11"/>
      <c r="F400" s="11"/>
    </row>
    <row r="401" spans="1:6" s="7" customFormat="1">
      <c r="A401" s="6"/>
      <c r="B401" s="10"/>
      <c r="C401" s="10"/>
      <c r="D401" s="11"/>
      <c r="E401" s="11"/>
      <c r="F401" s="11"/>
    </row>
    <row r="402" spans="1:6" s="7" customFormat="1">
      <c r="A402" s="6"/>
      <c r="B402" s="10"/>
      <c r="C402" s="10"/>
      <c r="D402" s="11"/>
      <c r="E402" s="11"/>
      <c r="F402" s="11"/>
    </row>
    <row r="403" spans="1:6" s="7" customFormat="1">
      <c r="A403" s="6"/>
      <c r="B403" s="10"/>
      <c r="C403" s="10"/>
      <c r="D403" s="11"/>
      <c r="E403" s="11"/>
      <c r="F403" s="11"/>
    </row>
    <row r="404" spans="1:6" s="7" customFormat="1">
      <c r="A404" s="6"/>
      <c r="B404" s="10"/>
      <c r="C404" s="10"/>
      <c r="D404" s="11"/>
      <c r="E404" s="11"/>
      <c r="F404" s="11"/>
    </row>
    <row r="405" spans="1:6" s="7" customFormat="1">
      <c r="A405" s="6"/>
      <c r="B405" s="10"/>
      <c r="C405" s="10"/>
      <c r="D405" s="11"/>
      <c r="E405" s="11"/>
      <c r="F405" s="11"/>
    </row>
    <row r="406" spans="1:6" s="7" customFormat="1">
      <c r="A406" s="6"/>
      <c r="B406" s="10"/>
      <c r="C406" s="10"/>
      <c r="D406" s="11"/>
      <c r="E406" s="11"/>
      <c r="F406" s="11"/>
    </row>
    <row r="407" spans="1:6" s="7" customFormat="1">
      <c r="A407" s="6"/>
      <c r="B407" s="10"/>
      <c r="C407" s="10"/>
      <c r="D407" s="11"/>
      <c r="E407" s="11"/>
      <c r="F407" s="11"/>
    </row>
    <row r="408" spans="1:6" s="7" customFormat="1">
      <c r="A408" s="6"/>
      <c r="B408" s="10"/>
      <c r="C408" s="10"/>
      <c r="D408" s="11"/>
      <c r="E408" s="11"/>
      <c r="F408" s="11"/>
    </row>
    <row r="409" spans="1:6" s="7" customFormat="1">
      <c r="A409" s="6"/>
      <c r="B409" s="10"/>
      <c r="C409" s="10"/>
      <c r="D409" s="11"/>
      <c r="E409" s="11"/>
      <c r="F409" s="11"/>
    </row>
    <row r="410" spans="1:6" s="7" customFormat="1">
      <c r="A410" s="6"/>
      <c r="B410" s="10"/>
      <c r="C410" s="10"/>
      <c r="D410" s="11"/>
      <c r="E410" s="11"/>
      <c r="F410" s="11"/>
    </row>
    <row r="411" spans="1:6" s="7" customFormat="1">
      <c r="A411" s="6"/>
      <c r="B411" s="10"/>
      <c r="C411" s="10"/>
      <c r="D411" s="11"/>
      <c r="E411" s="11"/>
      <c r="F411" s="11"/>
    </row>
    <row r="412" spans="1:6" s="7" customFormat="1">
      <c r="A412" s="6"/>
      <c r="B412" s="10"/>
      <c r="C412" s="10"/>
      <c r="D412" s="11"/>
      <c r="E412" s="11"/>
      <c r="F412" s="11"/>
    </row>
    <row r="413" spans="1:6" s="7" customFormat="1">
      <c r="A413" s="6"/>
      <c r="B413" s="10"/>
      <c r="C413" s="10"/>
      <c r="D413" s="11"/>
      <c r="E413" s="11"/>
      <c r="F413" s="11"/>
    </row>
    <row r="414" spans="1:6" s="7" customFormat="1">
      <c r="A414" s="6"/>
      <c r="B414" s="10"/>
      <c r="C414" s="10"/>
      <c r="D414" s="11"/>
      <c r="E414" s="11"/>
      <c r="F414" s="11"/>
    </row>
    <row r="415" spans="1:6" s="7" customFormat="1">
      <c r="A415" s="6"/>
      <c r="B415" s="10"/>
      <c r="C415" s="10"/>
      <c r="D415" s="11"/>
      <c r="E415" s="11"/>
      <c r="F415" s="11"/>
    </row>
    <row r="416" spans="1:6" s="7" customFormat="1">
      <c r="A416" s="6"/>
      <c r="B416" s="10"/>
      <c r="C416" s="10"/>
      <c r="D416" s="11"/>
      <c r="E416" s="11"/>
      <c r="F416" s="11"/>
    </row>
    <row r="417" spans="1:6" s="7" customFormat="1">
      <c r="A417" s="6"/>
      <c r="B417" s="10"/>
      <c r="C417" s="10"/>
      <c r="D417" s="11"/>
      <c r="E417" s="11"/>
      <c r="F417" s="11"/>
    </row>
    <row r="418" spans="1:6" s="7" customFormat="1">
      <c r="A418" s="6"/>
      <c r="B418" s="10"/>
      <c r="C418" s="10"/>
      <c r="D418" s="11"/>
      <c r="E418" s="11"/>
      <c r="F418" s="11"/>
    </row>
    <row r="419" spans="1:6" s="7" customFormat="1">
      <c r="A419" s="6"/>
      <c r="B419" s="10"/>
      <c r="C419" s="10"/>
      <c r="D419" s="11"/>
      <c r="E419" s="11"/>
      <c r="F419" s="11"/>
    </row>
    <row r="420" spans="1:6" s="7" customFormat="1">
      <c r="A420" s="6"/>
      <c r="B420" s="10"/>
      <c r="C420" s="10"/>
      <c r="D420" s="11"/>
      <c r="E420" s="11"/>
      <c r="F420" s="11"/>
    </row>
    <row r="421" spans="1:6" s="7" customFormat="1">
      <c r="A421" s="6"/>
      <c r="B421" s="10"/>
      <c r="C421" s="10"/>
      <c r="D421" s="11"/>
      <c r="E421" s="11"/>
      <c r="F421" s="11"/>
    </row>
    <row r="422" spans="1:6" s="7" customFormat="1">
      <c r="A422" s="6"/>
      <c r="B422" s="10"/>
      <c r="C422" s="10"/>
      <c r="D422" s="11"/>
      <c r="E422" s="11"/>
      <c r="F422" s="11"/>
    </row>
    <row r="423" spans="1:6" s="7" customFormat="1">
      <c r="A423" s="6"/>
      <c r="B423" s="10"/>
      <c r="C423" s="10"/>
      <c r="D423" s="11"/>
      <c r="E423" s="11"/>
      <c r="F423" s="11"/>
    </row>
    <row r="424" spans="1:6" s="7" customFormat="1">
      <c r="A424" s="6"/>
      <c r="B424" s="10"/>
      <c r="C424" s="10"/>
      <c r="D424" s="11"/>
      <c r="E424" s="11"/>
      <c r="F424" s="11"/>
    </row>
    <row r="425" spans="1:6" s="7" customFormat="1">
      <c r="A425" s="6"/>
      <c r="B425" s="10"/>
      <c r="C425" s="10"/>
      <c r="D425" s="11"/>
      <c r="E425" s="11"/>
      <c r="F425" s="11"/>
    </row>
    <row r="426" spans="1:6" s="7" customFormat="1">
      <c r="A426" s="6"/>
      <c r="B426" s="10"/>
      <c r="C426" s="10"/>
      <c r="D426" s="11"/>
      <c r="E426" s="11"/>
      <c r="F426" s="11"/>
    </row>
    <row r="427" spans="1:6" s="7" customFormat="1">
      <c r="A427" s="6"/>
      <c r="B427" s="10"/>
      <c r="C427" s="10"/>
      <c r="D427" s="11"/>
      <c r="E427" s="11"/>
      <c r="F427" s="11"/>
    </row>
    <row r="428" spans="1:6" s="7" customFormat="1">
      <c r="A428" s="6"/>
      <c r="B428" s="10"/>
      <c r="C428" s="10"/>
      <c r="D428" s="11"/>
      <c r="E428" s="11"/>
      <c r="F428" s="11"/>
    </row>
    <row r="429" spans="1:6" s="7" customFormat="1">
      <c r="A429" s="6"/>
      <c r="B429" s="10"/>
      <c r="C429" s="10"/>
      <c r="D429" s="11"/>
      <c r="E429" s="11"/>
      <c r="F429" s="11"/>
    </row>
    <row r="430" spans="1:6" s="7" customFormat="1">
      <c r="A430" s="6"/>
      <c r="B430" s="10"/>
      <c r="C430" s="10"/>
      <c r="D430" s="11"/>
      <c r="E430" s="11"/>
      <c r="F430" s="11"/>
    </row>
    <row r="431" spans="1:6" s="7" customFormat="1">
      <c r="A431" s="6"/>
      <c r="B431" s="10"/>
      <c r="C431" s="10"/>
      <c r="D431" s="11"/>
      <c r="E431" s="11"/>
      <c r="F431" s="11"/>
    </row>
    <row r="432" spans="1:6" s="7" customFormat="1">
      <c r="A432" s="6"/>
      <c r="B432" s="10"/>
      <c r="C432" s="10"/>
      <c r="D432" s="11"/>
      <c r="E432" s="11"/>
      <c r="F432" s="11"/>
    </row>
    <row r="433" spans="1:6" s="7" customFormat="1">
      <c r="A433" s="6"/>
      <c r="B433" s="10"/>
      <c r="C433" s="10"/>
      <c r="D433" s="11"/>
      <c r="E433" s="11"/>
      <c r="F433" s="11"/>
    </row>
    <row r="434" spans="1:6" s="7" customFormat="1">
      <c r="A434" s="6"/>
      <c r="B434" s="10"/>
      <c r="C434" s="10"/>
      <c r="D434" s="11"/>
      <c r="E434" s="11"/>
      <c r="F434" s="11"/>
    </row>
    <row r="435" spans="1:6" s="7" customFormat="1">
      <c r="A435" s="6"/>
      <c r="B435" s="10"/>
      <c r="C435" s="10"/>
      <c r="D435" s="11"/>
      <c r="E435" s="11"/>
      <c r="F435" s="11"/>
    </row>
    <row r="436" spans="1:6" s="7" customFormat="1">
      <c r="A436" s="6"/>
      <c r="B436" s="10"/>
      <c r="C436" s="10"/>
      <c r="D436" s="11"/>
      <c r="E436" s="11"/>
      <c r="F436" s="11"/>
    </row>
    <row r="437" spans="1:6" s="7" customFormat="1">
      <c r="A437" s="6"/>
      <c r="B437" s="10"/>
      <c r="C437" s="10"/>
      <c r="D437" s="11"/>
      <c r="E437" s="11"/>
      <c r="F437" s="11"/>
    </row>
    <row r="438" spans="1:6" s="7" customFormat="1">
      <c r="A438" s="6"/>
      <c r="B438" s="10"/>
      <c r="C438" s="10"/>
      <c r="D438" s="11"/>
      <c r="E438" s="11"/>
      <c r="F438" s="11"/>
    </row>
    <row r="439" spans="1:6" s="7" customFormat="1">
      <c r="A439" s="6"/>
      <c r="B439" s="10"/>
      <c r="C439" s="10"/>
      <c r="D439" s="11"/>
      <c r="E439" s="11"/>
      <c r="F439" s="11"/>
    </row>
    <row r="440" spans="1:6" s="7" customFormat="1">
      <c r="A440" s="6"/>
      <c r="B440" s="10"/>
      <c r="C440" s="10"/>
      <c r="D440" s="11"/>
      <c r="E440" s="11"/>
      <c r="F440" s="11"/>
    </row>
    <row r="441" spans="1:6" s="7" customFormat="1">
      <c r="A441" s="6"/>
      <c r="B441" s="10"/>
      <c r="C441" s="10"/>
      <c r="D441" s="11"/>
      <c r="E441" s="11"/>
      <c r="F441" s="11"/>
    </row>
    <row r="442" spans="1:6" s="7" customFormat="1">
      <c r="A442" s="6"/>
      <c r="B442" s="10"/>
      <c r="C442" s="10"/>
      <c r="D442" s="11"/>
      <c r="E442" s="11"/>
      <c r="F442" s="11"/>
    </row>
    <row r="443" spans="1:6" s="7" customFormat="1">
      <c r="A443" s="6"/>
      <c r="B443" s="10"/>
      <c r="C443" s="10"/>
      <c r="D443" s="11"/>
      <c r="E443" s="11"/>
      <c r="F443" s="11"/>
    </row>
    <row r="444" spans="1:6" s="7" customFormat="1">
      <c r="A444" s="6"/>
      <c r="B444" s="10"/>
      <c r="C444" s="10"/>
      <c r="D444" s="11"/>
      <c r="E444" s="11"/>
      <c r="F444" s="11"/>
    </row>
    <row r="445" spans="1:6" s="7" customFormat="1">
      <c r="A445" s="6"/>
      <c r="B445" s="10"/>
      <c r="C445" s="10"/>
      <c r="D445" s="11"/>
      <c r="E445" s="11"/>
      <c r="F445" s="11"/>
    </row>
    <row r="446" spans="1:6" s="7" customFormat="1">
      <c r="A446" s="6"/>
      <c r="B446" s="10"/>
      <c r="C446" s="10"/>
      <c r="D446" s="11"/>
      <c r="E446" s="11"/>
      <c r="F446" s="11"/>
    </row>
    <row r="447" spans="1:6" s="7" customFormat="1">
      <c r="A447" s="6"/>
      <c r="B447" s="10"/>
      <c r="C447" s="10"/>
      <c r="D447" s="11"/>
      <c r="E447" s="11"/>
      <c r="F447" s="11"/>
    </row>
    <row r="448" spans="1:6" s="7" customFormat="1">
      <c r="A448" s="6"/>
      <c r="B448" s="10"/>
      <c r="C448" s="10"/>
      <c r="D448" s="11"/>
      <c r="E448" s="11"/>
      <c r="F448" s="11"/>
    </row>
    <row r="449" spans="1:6" s="7" customFormat="1">
      <c r="A449" s="6"/>
      <c r="B449" s="10"/>
      <c r="C449" s="10"/>
      <c r="D449" s="11"/>
      <c r="E449" s="11"/>
      <c r="F449" s="11"/>
    </row>
    <row r="450" spans="1:6" s="7" customFormat="1">
      <c r="A450" s="6"/>
      <c r="B450" s="10"/>
      <c r="C450" s="10"/>
      <c r="D450" s="11"/>
      <c r="E450" s="11"/>
      <c r="F450" s="11"/>
    </row>
    <row r="451" spans="1:6" s="7" customFormat="1">
      <c r="A451" s="6"/>
      <c r="B451" s="10"/>
      <c r="C451" s="10"/>
      <c r="D451" s="11"/>
      <c r="E451" s="11"/>
      <c r="F451" s="11"/>
    </row>
    <row r="452" spans="1:6" s="7" customFormat="1">
      <c r="A452" s="6"/>
      <c r="B452" s="10"/>
      <c r="C452" s="10"/>
      <c r="D452" s="11"/>
      <c r="E452" s="11"/>
      <c r="F452" s="11"/>
    </row>
    <row r="453" spans="1:6" s="7" customFormat="1">
      <c r="A453" s="6"/>
      <c r="B453" s="10"/>
      <c r="C453" s="10"/>
      <c r="D453" s="11"/>
      <c r="E453" s="11"/>
      <c r="F453" s="11"/>
    </row>
    <row r="454" spans="1:6" s="7" customFormat="1">
      <c r="A454" s="6"/>
      <c r="B454" s="10"/>
      <c r="C454" s="10"/>
      <c r="D454" s="11"/>
      <c r="E454" s="11"/>
      <c r="F454" s="11"/>
    </row>
    <row r="455" spans="1:6" s="7" customFormat="1">
      <c r="A455" s="6"/>
      <c r="B455" s="10"/>
      <c r="C455" s="10"/>
      <c r="D455" s="11"/>
      <c r="E455" s="11"/>
      <c r="F455" s="11"/>
    </row>
    <row r="456" spans="1:6" s="7" customFormat="1">
      <c r="A456" s="6"/>
      <c r="B456" s="10"/>
      <c r="C456" s="10"/>
      <c r="D456" s="11"/>
      <c r="E456" s="11"/>
      <c r="F456" s="11"/>
    </row>
    <row r="457" spans="1:6" s="7" customFormat="1">
      <c r="A457" s="6"/>
      <c r="B457" s="10"/>
      <c r="C457" s="10"/>
      <c r="D457" s="11"/>
      <c r="E457" s="11"/>
      <c r="F457" s="11"/>
    </row>
    <row r="458" spans="1:6" s="7" customFormat="1">
      <c r="A458" s="6"/>
      <c r="B458" s="10"/>
      <c r="C458" s="10"/>
      <c r="D458" s="11"/>
      <c r="E458" s="11"/>
      <c r="F458" s="11"/>
    </row>
    <row r="459" spans="1:6" s="7" customFormat="1">
      <c r="A459" s="6"/>
      <c r="B459" s="10"/>
      <c r="C459" s="10"/>
      <c r="D459" s="11"/>
      <c r="E459" s="11"/>
      <c r="F459" s="11"/>
    </row>
    <row r="460" spans="1:6" s="7" customFormat="1">
      <c r="A460" s="6"/>
      <c r="B460" s="10"/>
      <c r="C460" s="10"/>
      <c r="D460" s="11"/>
      <c r="E460" s="11"/>
      <c r="F460" s="11"/>
    </row>
    <row r="461" spans="1:6" s="7" customFormat="1">
      <c r="A461" s="6"/>
      <c r="B461" s="10"/>
      <c r="C461" s="10"/>
      <c r="D461" s="11"/>
      <c r="E461" s="11"/>
      <c r="F461" s="11"/>
    </row>
    <row r="462" spans="1:6" s="7" customFormat="1">
      <c r="A462" s="6"/>
      <c r="B462" s="10"/>
      <c r="C462" s="10"/>
      <c r="D462" s="11"/>
      <c r="E462" s="11"/>
      <c r="F462" s="11"/>
    </row>
    <row r="463" spans="1:6" s="7" customFormat="1">
      <c r="A463" s="6"/>
      <c r="B463" s="10"/>
      <c r="C463" s="10"/>
      <c r="D463" s="11"/>
      <c r="E463" s="11"/>
      <c r="F463" s="11"/>
    </row>
    <row r="464" spans="1:6" s="7" customFormat="1">
      <c r="A464" s="6"/>
      <c r="B464" s="10"/>
      <c r="C464" s="10"/>
      <c r="D464" s="11"/>
      <c r="E464" s="11"/>
      <c r="F464" s="11"/>
    </row>
    <row r="465" spans="1:6" s="7" customFormat="1">
      <c r="A465" s="6"/>
      <c r="B465" s="10"/>
      <c r="C465" s="10"/>
      <c r="D465" s="11"/>
      <c r="E465" s="11"/>
      <c r="F465" s="11"/>
    </row>
    <row r="466" spans="1:6" s="7" customFormat="1">
      <c r="A466" s="6"/>
      <c r="B466" s="10"/>
      <c r="C466" s="10"/>
      <c r="D466" s="11"/>
      <c r="E466" s="11"/>
      <c r="F466" s="11"/>
    </row>
    <row r="467" spans="1:6" s="7" customFormat="1">
      <c r="A467" s="6"/>
      <c r="B467" s="10"/>
      <c r="C467" s="10"/>
      <c r="D467" s="11"/>
      <c r="E467" s="11"/>
      <c r="F467" s="11"/>
    </row>
    <row r="468" spans="1:6" s="7" customFormat="1">
      <c r="A468" s="6"/>
      <c r="B468" s="10"/>
      <c r="C468" s="10"/>
      <c r="D468" s="11"/>
      <c r="E468" s="11"/>
      <c r="F468" s="11"/>
    </row>
    <row r="469" spans="1:6" s="7" customFormat="1">
      <c r="A469" s="6"/>
      <c r="B469" s="10"/>
      <c r="C469" s="10"/>
      <c r="D469" s="11"/>
      <c r="E469" s="11"/>
      <c r="F469" s="11"/>
    </row>
    <row r="470" spans="1:6" s="7" customFormat="1">
      <c r="A470" s="6"/>
      <c r="B470" s="10"/>
      <c r="C470" s="10"/>
      <c r="D470" s="11"/>
      <c r="E470" s="11"/>
      <c r="F470" s="11"/>
    </row>
    <row r="471" spans="1:6" s="7" customFormat="1">
      <c r="A471" s="6"/>
      <c r="B471" s="10"/>
      <c r="C471" s="10"/>
      <c r="D471" s="11"/>
      <c r="E471" s="11"/>
      <c r="F471" s="11"/>
    </row>
    <row r="472" spans="1:6" s="7" customFormat="1">
      <c r="A472" s="6"/>
      <c r="B472" s="10"/>
      <c r="C472" s="10"/>
      <c r="D472" s="11"/>
      <c r="E472" s="11"/>
      <c r="F472" s="11"/>
    </row>
    <row r="473" spans="1:6" s="7" customFormat="1">
      <c r="A473" s="6"/>
      <c r="B473" s="10"/>
      <c r="C473" s="10"/>
      <c r="D473" s="11"/>
      <c r="E473" s="11"/>
      <c r="F473" s="11"/>
    </row>
    <row r="474" spans="1:6" s="7" customFormat="1">
      <c r="A474" s="6"/>
      <c r="B474" s="10"/>
      <c r="C474" s="10"/>
      <c r="D474" s="11"/>
      <c r="E474" s="11"/>
      <c r="F474" s="11"/>
    </row>
    <row r="475" spans="1:6" s="7" customFormat="1">
      <c r="A475" s="6"/>
      <c r="B475" s="10"/>
      <c r="C475" s="10"/>
      <c r="D475" s="11"/>
      <c r="E475" s="11"/>
      <c r="F475" s="11"/>
    </row>
    <row r="476" spans="1:6" s="7" customFormat="1">
      <c r="A476" s="6"/>
      <c r="B476" s="10"/>
      <c r="C476" s="10"/>
      <c r="D476" s="11"/>
      <c r="E476" s="11"/>
      <c r="F476" s="11"/>
    </row>
    <row r="477" spans="1:6" s="7" customFormat="1">
      <c r="A477" s="6"/>
      <c r="B477" s="10"/>
      <c r="C477" s="10"/>
      <c r="D477" s="11"/>
      <c r="E477" s="11"/>
      <c r="F477" s="11"/>
    </row>
    <row r="478" spans="1:6" s="7" customFormat="1">
      <c r="A478" s="6"/>
      <c r="B478" s="10"/>
      <c r="C478" s="10"/>
      <c r="D478" s="11"/>
      <c r="E478" s="11"/>
      <c r="F478" s="11"/>
    </row>
    <row r="479" spans="1:6" s="7" customFormat="1">
      <c r="A479" s="6"/>
      <c r="B479" s="10"/>
      <c r="C479" s="10"/>
      <c r="D479" s="11"/>
      <c r="E479" s="11"/>
      <c r="F479" s="11"/>
    </row>
    <row r="480" spans="1:6" s="7" customFormat="1">
      <c r="A480" s="6"/>
      <c r="B480" s="10"/>
      <c r="C480" s="10"/>
      <c r="D480" s="11"/>
      <c r="E480" s="11"/>
      <c r="F480" s="11"/>
    </row>
    <row r="481" spans="1:6" s="7" customFormat="1">
      <c r="A481" s="6"/>
      <c r="B481" s="10"/>
      <c r="C481" s="10"/>
      <c r="D481" s="11"/>
      <c r="E481" s="11"/>
      <c r="F481" s="11"/>
    </row>
    <row r="482" spans="1:6" s="7" customFormat="1">
      <c r="A482" s="6"/>
      <c r="B482" s="10"/>
      <c r="C482" s="10"/>
      <c r="D482" s="11"/>
      <c r="E482" s="11"/>
      <c r="F482" s="11"/>
    </row>
    <row r="483" spans="1:6" s="7" customFormat="1">
      <c r="A483" s="6"/>
      <c r="B483" s="10"/>
      <c r="C483" s="10"/>
      <c r="D483" s="11"/>
      <c r="E483" s="11"/>
      <c r="F483" s="11"/>
    </row>
    <row r="484" spans="1:6" s="7" customFormat="1">
      <c r="A484" s="6"/>
      <c r="B484" s="10"/>
      <c r="C484" s="10"/>
      <c r="D484" s="11"/>
      <c r="E484" s="11"/>
      <c r="F484" s="11"/>
    </row>
    <row r="485" spans="1:6" s="7" customFormat="1">
      <c r="A485" s="6"/>
      <c r="B485" s="10"/>
      <c r="C485" s="10"/>
      <c r="D485" s="11"/>
      <c r="E485" s="11"/>
      <c r="F485" s="11"/>
    </row>
    <row r="486" spans="1:6" s="7" customFormat="1">
      <c r="A486" s="6"/>
      <c r="B486" s="10"/>
      <c r="C486" s="10"/>
      <c r="D486" s="11"/>
      <c r="E486" s="11"/>
      <c r="F486" s="11"/>
    </row>
    <row r="487" spans="1:6" s="7" customFormat="1">
      <c r="A487" s="6"/>
      <c r="B487" s="10"/>
      <c r="C487" s="10"/>
      <c r="D487" s="11"/>
      <c r="E487" s="11"/>
      <c r="F487" s="11"/>
    </row>
    <row r="488" spans="1:6" s="7" customFormat="1">
      <c r="A488" s="6"/>
      <c r="B488" s="10"/>
      <c r="C488" s="10"/>
      <c r="D488" s="11"/>
      <c r="E488" s="11"/>
      <c r="F488" s="11"/>
    </row>
    <row r="489" spans="1:6" s="7" customFormat="1">
      <c r="A489" s="6"/>
      <c r="B489" s="10"/>
      <c r="C489" s="10"/>
      <c r="D489" s="11"/>
      <c r="E489" s="11"/>
      <c r="F489" s="11"/>
    </row>
    <row r="490" spans="1:6" s="7" customFormat="1">
      <c r="A490" s="6"/>
      <c r="B490" s="10"/>
      <c r="C490" s="10"/>
      <c r="D490" s="11"/>
      <c r="E490" s="11"/>
      <c r="F490" s="11"/>
    </row>
    <row r="491" spans="1:6" s="7" customFormat="1">
      <c r="A491" s="6"/>
      <c r="B491" s="10"/>
      <c r="C491" s="10"/>
      <c r="D491" s="11"/>
      <c r="E491" s="11"/>
      <c r="F491" s="11"/>
    </row>
    <row r="492" spans="1:6" s="7" customFormat="1">
      <c r="A492" s="6"/>
      <c r="B492" s="10"/>
      <c r="C492" s="10"/>
      <c r="D492" s="11"/>
      <c r="E492" s="11"/>
      <c r="F492" s="11"/>
    </row>
    <row r="493" spans="1:6" s="7" customFormat="1">
      <c r="A493" s="6"/>
      <c r="B493" s="10"/>
      <c r="C493" s="10"/>
      <c r="D493" s="11"/>
      <c r="E493" s="11"/>
      <c r="F493" s="11"/>
    </row>
    <row r="494" spans="1:6" s="7" customFormat="1">
      <c r="A494" s="6"/>
      <c r="B494" s="10"/>
      <c r="C494" s="10"/>
      <c r="D494" s="11"/>
      <c r="E494" s="11"/>
      <c r="F494" s="11"/>
    </row>
    <row r="495" spans="1:6" s="7" customFormat="1">
      <c r="A495" s="6"/>
      <c r="B495" s="10"/>
      <c r="C495" s="10"/>
      <c r="D495" s="11"/>
      <c r="E495" s="11"/>
      <c r="F495" s="11"/>
    </row>
    <row r="496" spans="1:6" s="7" customFormat="1">
      <c r="A496" s="6"/>
      <c r="B496" s="10"/>
      <c r="C496" s="10"/>
      <c r="D496" s="11"/>
      <c r="E496" s="11"/>
      <c r="F496" s="11"/>
    </row>
    <row r="497" spans="1:6" s="7" customFormat="1">
      <c r="A497" s="6"/>
      <c r="B497" s="10"/>
      <c r="C497" s="10"/>
      <c r="D497" s="11"/>
      <c r="E497" s="11"/>
      <c r="F497" s="11"/>
    </row>
    <row r="498" spans="1:6" s="7" customFormat="1">
      <c r="A498" s="6"/>
      <c r="B498" s="10"/>
      <c r="C498" s="10"/>
      <c r="D498" s="11"/>
      <c r="E498" s="11"/>
      <c r="F498" s="11"/>
    </row>
    <row r="499" spans="1:6" s="7" customFormat="1">
      <c r="A499" s="6"/>
      <c r="B499" s="10"/>
      <c r="C499" s="10"/>
      <c r="D499" s="11"/>
      <c r="E499" s="11"/>
      <c r="F499" s="11"/>
    </row>
    <row r="500" spans="1:6" s="7" customFormat="1">
      <c r="A500" s="6"/>
      <c r="B500" s="10"/>
      <c r="C500" s="10"/>
      <c r="D500" s="11"/>
      <c r="E500" s="11"/>
      <c r="F500" s="11"/>
    </row>
    <row r="501" spans="1:6" s="7" customFormat="1">
      <c r="A501" s="6"/>
      <c r="B501" s="10"/>
      <c r="C501" s="10"/>
      <c r="D501" s="11"/>
      <c r="E501" s="11"/>
      <c r="F501" s="11"/>
    </row>
    <row r="502" spans="1:6" s="7" customFormat="1">
      <c r="A502" s="6"/>
      <c r="B502" s="10"/>
      <c r="C502" s="10"/>
      <c r="D502" s="11"/>
      <c r="E502" s="11"/>
      <c r="F502" s="11"/>
    </row>
    <row r="503" spans="1:6" s="7" customFormat="1">
      <c r="A503" s="6"/>
      <c r="B503" s="10"/>
      <c r="C503" s="10"/>
      <c r="D503" s="11"/>
      <c r="E503" s="11"/>
      <c r="F503" s="11"/>
    </row>
    <row r="504" spans="1:6" s="7" customFormat="1">
      <c r="A504" s="6"/>
      <c r="B504" s="10"/>
      <c r="C504" s="10"/>
      <c r="D504" s="11"/>
      <c r="E504" s="11"/>
      <c r="F504" s="11"/>
    </row>
    <row r="505" spans="1:6" s="7" customFormat="1">
      <c r="A505" s="6"/>
      <c r="B505" s="10"/>
      <c r="C505" s="10"/>
      <c r="D505" s="11"/>
      <c r="E505" s="11"/>
      <c r="F505" s="11"/>
    </row>
    <row r="506" spans="1:6" s="7" customFormat="1">
      <c r="A506" s="6"/>
      <c r="B506" s="10"/>
      <c r="C506" s="10"/>
      <c r="D506" s="11"/>
      <c r="E506" s="11"/>
      <c r="F506" s="11"/>
    </row>
    <row r="507" spans="1:6" s="7" customFormat="1">
      <c r="A507" s="6"/>
      <c r="B507" s="10"/>
      <c r="C507" s="10"/>
      <c r="D507" s="11"/>
      <c r="E507" s="11"/>
      <c r="F507" s="11"/>
    </row>
    <row r="508" spans="1:6" s="7" customFormat="1">
      <c r="A508" s="6"/>
      <c r="B508" s="10"/>
      <c r="C508" s="10"/>
      <c r="D508" s="11"/>
      <c r="E508" s="11"/>
      <c r="F508" s="11"/>
    </row>
    <row r="509" spans="1:6" s="7" customFormat="1">
      <c r="A509" s="6"/>
      <c r="B509" s="10"/>
      <c r="C509" s="10"/>
      <c r="D509" s="11"/>
      <c r="E509" s="11"/>
      <c r="F509" s="11"/>
    </row>
    <row r="510" spans="1:6" s="7" customFormat="1">
      <c r="A510" s="6"/>
      <c r="B510" s="10"/>
      <c r="C510" s="10"/>
      <c r="D510" s="11"/>
      <c r="E510" s="11"/>
      <c r="F510" s="11"/>
    </row>
    <row r="511" spans="1:6" s="7" customFormat="1">
      <c r="A511" s="6"/>
      <c r="B511" s="10"/>
      <c r="C511" s="10"/>
      <c r="D511" s="11"/>
      <c r="E511" s="11"/>
      <c r="F511" s="11"/>
    </row>
    <row r="512" spans="1:6" s="7" customFormat="1">
      <c r="A512" s="6"/>
      <c r="B512" s="10"/>
      <c r="C512" s="10"/>
      <c r="D512" s="11"/>
      <c r="E512" s="11"/>
      <c r="F512" s="11"/>
    </row>
    <row r="513" spans="1:6" s="7" customFormat="1">
      <c r="A513" s="6"/>
      <c r="B513" s="10"/>
      <c r="C513" s="10"/>
      <c r="D513" s="11"/>
      <c r="E513" s="11"/>
      <c r="F513" s="11"/>
    </row>
    <row r="514" spans="1:6" s="7" customFormat="1">
      <c r="A514" s="6"/>
      <c r="B514" s="10"/>
      <c r="C514" s="10"/>
      <c r="D514" s="11"/>
      <c r="E514" s="11"/>
      <c r="F514" s="11"/>
    </row>
    <row r="515" spans="1:6" s="7" customFormat="1">
      <c r="A515" s="6"/>
      <c r="B515" s="10"/>
      <c r="C515" s="10"/>
      <c r="D515" s="11"/>
      <c r="E515" s="11"/>
      <c r="F515" s="11"/>
    </row>
    <row r="516" spans="1:6" s="7" customFormat="1">
      <c r="A516" s="6"/>
      <c r="B516" s="10"/>
      <c r="C516" s="10"/>
      <c r="D516" s="11"/>
      <c r="E516" s="11"/>
      <c r="F516" s="11"/>
    </row>
    <row r="517" spans="1:6" s="7" customFormat="1">
      <c r="A517" s="6"/>
      <c r="B517" s="10"/>
      <c r="C517" s="10"/>
      <c r="D517" s="11"/>
      <c r="E517" s="11"/>
      <c r="F517" s="11"/>
    </row>
    <row r="518" spans="1:6" s="7" customFormat="1">
      <c r="A518" s="6"/>
      <c r="B518" s="10"/>
      <c r="C518" s="10"/>
      <c r="D518" s="11"/>
      <c r="E518" s="11"/>
      <c r="F518" s="11"/>
    </row>
    <row r="519" spans="1:6" s="7" customFormat="1">
      <c r="A519" s="6"/>
      <c r="B519" s="10"/>
      <c r="C519" s="10"/>
      <c r="D519" s="11"/>
      <c r="E519" s="11"/>
      <c r="F519" s="11"/>
    </row>
    <row r="520" spans="1:6" s="7" customFormat="1">
      <c r="A520" s="6"/>
      <c r="B520" s="10"/>
      <c r="C520" s="10"/>
      <c r="D520" s="11"/>
      <c r="E520" s="11"/>
      <c r="F520" s="11"/>
    </row>
    <row r="521" spans="1:6" s="7" customFormat="1">
      <c r="A521" s="6"/>
      <c r="B521" s="10"/>
      <c r="C521" s="10"/>
      <c r="D521" s="11"/>
      <c r="E521" s="11"/>
      <c r="F521" s="11"/>
    </row>
    <row r="522" spans="1:6" s="7" customFormat="1">
      <c r="A522" s="6"/>
      <c r="B522" s="10"/>
      <c r="C522" s="10"/>
      <c r="D522" s="11"/>
      <c r="E522" s="11"/>
      <c r="F522" s="11"/>
    </row>
    <row r="523" spans="1:6" s="7" customFormat="1">
      <c r="A523" s="6"/>
      <c r="B523" s="10"/>
      <c r="C523" s="10"/>
      <c r="D523" s="11"/>
      <c r="E523" s="11"/>
      <c r="F523" s="11"/>
    </row>
    <row r="524" spans="1:6" s="7" customFormat="1">
      <c r="A524" s="6"/>
      <c r="B524" s="10"/>
      <c r="C524" s="10"/>
      <c r="D524" s="11"/>
      <c r="E524" s="11"/>
      <c r="F524" s="11"/>
    </row>
    <row r="525" spans="1:6" s="7" customFormat="1">
      <c r="A525" s="6"/>
      <c r="B525" s="10"/>
      <c r="C525" s="10"/>
      <c r="D525" s="11"/>
      <c r="E525" s="11"/>
      <c r="F525" s="11"/>
    </row>
    <row r="526" spans="1:6" s="7" customFormat="1">
      <c r="A526" s="6"/>
      <c r="B526" s="10"/>
      <c r="C526" s="10"/>
      <c r="D526" s="11"/>
      <c r="E526" s="11"/>
      <c r="F526" s="11"/>
    </row>
    <row r="527" spans="1:6" s="7" customFormat="1">
      <c r="A527" s="6"/>
      <c r="B527" s="10"/>
      <c r="C527" s="10"/>
      <c r="D527" s="11"/>
      <c r="E527" s="11"/>
      <c r="F527" s="11"/>
    </row>
    <row r="528" spans="1:6" s="7" customFormat="1">
      <c r="A528" s="6"/>
      <c r="B528" s="10"/>
      <c r="C528" s="10"/>
      <c r="D528" s="11"/>
      <c r="E528" s="11"/>
      <c r="F528" s="11"/>
    </row>
    <row r="529" spans="1:6" s="7" customFormat="1">
      <c r="A529" s="6"/>
      <c r="B529" s="10"/>
      <c r="C529" s="10"/>
      <c r="D529" s="11"/>
      <c r="E529" s="11"/>
      <c r="F529" s="11"/>
    </row>
    <row r="530" spans="1:6" s="7" customFormat="1">
      <c r="A530" s="6"/>
      <c r="B530" s="10"/>
      <c r="C530" s="10"/>
      <c r="D530" s="11"/>
      <c r="E530" s="11"/>
      <c r="F530" s="11"/>
    </row>
    <row r="531" spans="1:6" s="7" customFormat="1">
      <c r="A531" s="6"/>
      <c r="B531" s="10"/>
      <c r="C531" s="10"/>
      <c r="D531" s="11"/>
      <c r="E531" s="11"/>
      <c r="F531" s="11"/>
    </row>
    <row r="532" spans="1:6" s="7" customFormat="1">
      <c r="A532" s="6"/>
      <c r="B532" s="10"/>
      <c r="C532" s="10"/>
      <c r="D532" s="11"/>
      <c r="E532" s="11"/>
      <c r="F532" s="11"/>
    </row>
    <row r="533" spans="1:6" s="7" customFormat="1">
      <c r="A533" s="6"/>
      <c r="B533" s="10"/>
      <c r="C533" s="10"/>
      <c r="D533" s="11"/>
      <c r="E533" s="11"/>
      <c r="F533" s="11"/>
    </row>
    <row r="534" spans="1:6" s="7" customFormat="1">
      <c r="A534" s="6"/>
      <c r="B534" s="10"/>
      <c r="C534" s="10"/>
      <c r="D534" s="11"/>
      <c r="E534" s="11"/>
      <c r="F534" s="11"/>
    </row>
    <row r="535" spans="1:6" s="7" customFormat="1">
      <c r="A535" s="6"/>
      <c r="B535" s="10"/>
      <c r="C535" s="10"/>
      <c r="D535" s="11"/>
      <c r="E535" s="11"/>
      <c r="F535" s="11"/>
    </row>
    <row r="536" spans="1:6" s="7" customFormat="1">
      <c r="A536" s="6"/>
      <c r="B536" s="10"/>
      <c r="C536" s="10"/>
      <c r="D536" s="11"/>
      <c r="E536" s="11"/>
      <c r="F536" s="11"/>
    </row>
    <row r="537" spans="1:6" s="7" customFormat="1">
      <c r="A537" s="6"/>
      <c r="B537" s="10"/>
      <c r="C537" s="10"/>
      <c r="D537" s="11"/>
      <c r="E537" s="11"/>
      <c r="F537" s="11"/>
    </row>
    <row r="538" spans="1:6" s="7" customFormat="1">
      <c r="A538" s="6"/>
      <c r="B538" s="10"/>
      <c r="C538" s="10"/>
      <c r="D538" s="11"/>
      <c r="E538" s="11"/>
      <c r="F538" s="11"/>
    </row>
    <row r="539" spans="1:6" s="7" customFormat="1">
      <c r="A539" s="6"/>
      <c r="B539" s="10"/>
      <c r="C539" s="10"/>
      <c r="D539" s="11"/>
      <c r="E539" s="11"/>
      <c r="F539" s="11"/>
    </row>
    <row r="540" spans="1:6" s="7" customFormat="1">
      <c r="A540" s="6"/>
      <c r="B540" s="10"/>
      <c r="C540" s="10"/>
      <c r="D540" s="11"/>
      <c r="E540" s="11"/>
      <c r="F540" s="11"/>
    </row>
    <row r="541" spans="1:6" s="7" customFormat="1">
      <c r="A541" s="6"/>
      <c r="B541" s="10"/>
      <c r="C541" s="10"/>
      <c r="D541" s="11"/>
      <c r="E541" s="11"/>
      <c r="F541" s="11"/>
    </row>
    <row r="542" spans="1:6" s="7" customFormat="1">
      <c r="A542" s="6"/>
      <c r="B542" s="10"/>
      <c r="C542" s="10"/>
      <c r="D542" s="11"/>
      <c r="E542" s="11"/>
      <c r="F542" s="11"/>
    </row>
    <row r="543" spans="1:6" s="7" customFormat="1">
      <c r="A543" s="6"/>
      <c r="B543" s="10"/>
      <c r="C543" s="10"/>
      <c r="D543" s="11"/>
      <c r="E543" s="11"/>
      <c r="F543" s="11"/>
    </row>
    <row r="544" spans="1:6" s="7" customFormat="1">
      <c r="A544" s="6"/>
      <c r="B544" s="10"/>
      <c r="C544" s="10"/>
      <c r="D544" s="11"/>
      <c r="E544" s="11"/>
      <c r="F544" s="11"/>
    </row>
    <row r="545" spans="1:6" s="7" customFormat="1">
      <c r="A545" s="6"/>
      <c r="B545" s="10"/>
      <c r="C545" s="10"/>
      <c r="D545" s="11"/>
      <c r="E545" s="11"/>
      <c r="F545" s="11"/>
    </row>
    <row r="546" spans="1:6" s="7" customFormat="1">
      <c r="A546" s="6"/>
      <c r="B546" s="10"/>
      <c r="C546" s="10"/>
      <c r="D546" s="11"/>
      <c r="E546" s="11"/>
      <c r="F546" s="11"/>
    </row>
    <row r="547" spans="1:6" s="7" customFormat="1">
      <c r="A547" s="6"/>
      <c r="B547" s="10"/>
      <c r="C547" s="10"/>
      <c r="D547" s="11"/>
      <c r="E547" s="11"/>
      <c r="F547" s="11"/>
    </row>
    <row r="548" spans="1:6" s="7" customFormat="1">
      <c r="A548" s="6"/>
      <c r="B548" s="10"/>
      <c r="C548" s="10"/>
      <c r="D548" s="11"/>
      <c r="E548" s="11"/>
      <c r="F548" s="11"/>
    </row>
    <row r="549" spans="1:6" s="7" customFormat="1">
      <c r="A549" s="6"/>
      <c r="B549" s="10"/>
      <c r="C549" s="10"/>
      <c r="D549" s="11"/>
      <c r="E549" s="11"/>
      <c r="F549" s="11"/>
    </row>
    <row r="550" spans="1:6" s="7" customFormat="1">
      <c r="A550" s="6"/>
      <c r="B550" s="10"/>
      <c r="C550" s="10"/>
      <c r="D550" s="11"/>
      <c r="E550" s="11"/>
      <c r="F550" s="11"/>
    </row>
    <row r="551" spans="1:6" s="7" customFormat="1">
      <c r="A551" s="6"/>
      <c r="B551" s="10"/>
      <c r="C551" s="10"/>
      <c r="D551" s="11"/>
      <c r="E551" s="11"/>
      <c r="F551" s="11"/>
    </row>
    <row r="552" spans="1:6" s="7" customFormat="1">
      <c r="A552" s="6"/>
      <c r="B552" s="10"/>
      <c r="C552" s="10"/>
      <c r="D552" s="11"/>
      <c r="E552" s="11"/>
      <c r="F552" s="11"/>
    </row>
    <row r="553" spans="1:6" s="7" customFormat="1">
      <c r="A553" s="6"/>
      <c r="B553" s="10"/>
      <c r="C553" s="10"/>
      <c r="D553" s="11"/>
      <c r="E553" s="11"/>
      <c r="F553" s="11"/>
    </row>
    <row r="554" spans="1:6" s="7" customFormat="1">
      <c r="A554" s="6"/>
      <c r="B554" s="10"/>
      <c r="C554" s="10"/>
      <c r="D554" s="11"/>
      <c r="E554" s="11"/>
      <c r="F554" s="11"/>
    </row>
    <row r="555" spans="1:6" s="7" customFormat="1">
      <c r="A555" s="6"/>
      <c r="B555" s="10"/>
      <c r="C555" s="10"/>
      <c r="D555" s="11"/>
      <c r="E555" s="11"/>
      <c r="F555" s="11"/>
    </row>
    <row r="556" spans="1:6" s="7" customFormat="1">
      <c r="A556" s="6"/>
      <c r="B556" s="10"/>
      <c r="C556" s="10"/>
      <c r="D556" s="11"/>
      <c r="E556" s="11"/>
      <c r="F556" s="11"/>
    </row>
    <row r="557" spans="1:6" s="7" customFormat="1">
      <c r="A557" s="6"/>
      <c r="B557" s="10"/>
      <c r="C557" s="10"/>
      <c r="D557" s="11"/>
      <c r="E557" s="11"/>
      <c r="F557" s="11"/>
    </row>
    <row r="558" spans="1:6" s="7" customFormat="1">
      <c r="A558" s="6"/>
      <c r="B558" s="10"/>
      <c r="C558" s="10"/>
      <c r="D558" s="11"/>
      <c r="E558" s="11"/>
      <c r="F558" s="11"/>
    </row>
    <row r="559" spans="1:6" s="7" customFormat="1">
      <c r="A559" s="6"/>
      <c r="B559" s="10"/>
      <c r="C559" s="10"/>
      <c r="D559" s="11"/>
      <c r="E559" s="11"/>
      <c r="F559" s="11"/>
    </row>
    <row r="560" spans="1:6" s="7" customFormat="1">
      <c r="A560" s="6"/>
      <c r="B560" s="10"/>
      <c r="C560" s="10"/>
      <c r="D560" s="11"/>
      <c r="E560" s="11"/>
      <c r="F560" s="11"/>
    </row>
    <row r="561" spans="1:6" s="7" customFormat="1">
      <c r="A561" s="6"/>
      <c r="B561" s="10"/>
      <c r="C561" s="10"/>
      <c r="D561" s="11"/>
      <c r="E561" s="11"/>
      <c r="F561" s="11"/>
    </row>
    <row r="562" spans="1:6" s="7" customFormat="1">
      <c r="A562" s="6"/>
      <c r="B562" s="10"/>
      <c r="C562" s="10"/>
      <c r="D562" s="11"/>
      <c r="E562" s="11"/>
      <c r="F562" s="11"/>
    </row>
    <row r="563" spans="1:6" s="7" customFormat="1">
      <c r="A563" s="6"/>
      <c r="B563" s="10"/>
      <c r="C563" s="10"/>
      <c r="D563" s="11"/>
      <c r="E563" s="11"/>
      <c r="F563" s="11"/>
    </row>
    <row r="564" spans="1:6" s="7" customFormat="1">
      <c r="A564" s="6"/>
      <c r="B564" s="10"/>
      <c r="C564" s="10"/>
      <c r="D564" s="11"/>
      <c r="E564" s="11"/>
      <c r="F564" s="11"/>
    </row>
    <row r="565" spans="1:6" s="7" customFormat="1">
      <c r="A565" s="6"/>
      <c r="B565" s="10"/>
      <c r="C565" s="10"/>
      <c r="D565" s="11"/>
      <c r="E565" s="11"/>
      <c r="F565" s="11"/>
    </row>
    <row r="566" spans="1:6" s="7" customFormat="1">
      <c r="A566" s="6"/>
      <c r="B566" s="10"/>
      <c r="C566" s="10"/>
      <c r="D566" s="11"/>
      <c r="E566" s="11"/>
      <c r="F566" s="11"/>
    </row>
    <row r="567" spans="1:6" s="7" customFormat="1">
      <c r="A567" s="6"/>
      <c r="B567" s="10"/>
      <c r="C567" s="10"/>
      <c r="D567" s="11"/>
      <c r="E567" s="11"/>
      <c r="F567" s="11"/>
    </row>
    <row r="568" spans="1:6" s="7" customFormat="1">
      <c r="A568" s="6"/>
      <c r="B568" s="10"/>
      <c r="C568" s="10"/>
      <c r="D568" s="11"/>
      <c r="E568" s="11"/>
      <c r="F568" s="11"/>
    </row>
    <row r="569" spans="1:6" s="7" customFormat="1">
      <c r="A569" s="6"/>
      <c r="B569" s="10"/>
      <c r="C569" s="10"/>
      <c r="D569" s="11"/>
      <c r="E569" s="11"/>
      <c r="F569" s="11"/>
    </row>
    <row r="570" spans="1:6" s="7" customFormat="1">
      <c r="A570" s="6"/>
      <c r="B570" s="10"/>
      <c r="C570" s="10"/>
      <c r="D570" s="11"/>
      <c r="E570" s="11"/>
      <c r="F570" s="11"/>
    </row>
    <row r="571" spans="1:6" s="7" customFormat="1">
      <c r="A571" s="6"/>
      <c r="B571" s="10"/>
      <c r="C571" s="10"/>
      <c r="D571" s="11"/>
      <c r="E571" s="11"/>
      <c r="F571" s="11"/>
    </row>
    <row r="572" spans="1:6" s="7" customFormat="1">
      <c r="A572" s="6"/>
      <c r="B572" s="10"/>
      <c r="C572" s="10"/>
      <c r="D572" s="11"/>
      <c r="E572" s="11"/>
      <c r="F572" s="11"/>
    </row>
    <row r="573" spans="1:6" s="7" customFormat="1">
      <c r="A573" s="6"/>
      <c r="B573" s="10"/>
      <c r="C573" s="10"/>
      <c r="D573" s="11"/>
      <c r="E573" s="11"/>
      <c r="F573" s="11"/>
    </row>
    <row r="574" spans="1:6" s="7" customFormat="1">
      <c r="A574" s="6"/>
      <c r="B574" s="10"/>
      <c r="C574" s="10"/>
      <c r="D574" s="11"/>
      <c r="E574" s="11"/>
      <c r="F574" s="11"/>
    </row>
    <row r="575" spans="1:6" s="7" customFormat="1">
      <c r="A575" s="6"/>
      <c r="B575" s="10"/>
      <c r="C575" s="10"/>
      <c r="D575" s="11"/>
      <c r="E575" s="11"/>
      <c r="F575" s="11"/>
    </row>
    <row r="576" spans="1:6" s="7" customFormat="1">
      <c r="A576" s="6"/>
      <c r="B576" s="10"/>
      <c r="C576" s="10"/>
      <c r="D576" s="11"/>
      <c r="E576" s="11"/>
      <c r="F576" s="11"/>
    </row>
    <row r="577" spans="1:6" s="7" customFormat="1">
      <c r="A577" s="6"/>
      <c r="B577" s="10"/>
      <c r="C577" s="10"/>
      <c r="D577" s="11"/>
      <c r="E577" s="11"/>
      <c r="F577" s="11"/>
    </row>
    <row r="578" spans="1:6" s="7" customFormat="1">
      <c r="A578" s="6"/>
      <c r="B578" s="10"/>
      <c r="C578" s="10"/>
      <c r="D578" s="11"/>
      <c r="E578" s="11"/>
      <c r="F578" s="11"/>
    </row>
    <row r="579" spans="1:6" s="7" customFormat="1">
      <c r="A579" s="6"/>
      <c r="B579" s="10"/>
      <c r="C579" s="10"/>
      <c r="D579" s="11"/>
      <c r="E579" s="11"/>
      <c r="F579" s="11"/>
    </row>
    <row r="580" spans="1:6" s="7" customFormat="1">
      <c r="A580" s="6"/>
      <c r="B580" s="10"/>
      <c r="C580" s="10"/>
      <c r="D580" s="11"/>
      <c r="E580" s="11"/>
      <c r="F580" s="11"/>
    </row>
    <row r="581" spans="1:6" s="7" customFormat="1">
      <c r="A581" s="6"/>
      <c r="B581" s="10"/>
      <c r="C581" s="10"/>
      <c r="D581" s="11"/>
      <c r="E581" s="11"/>
      <c r="F581" s="11"/>
    </row>
    <row r="582" spans="1:6" s="7" customFormat="1">
      <c r="A582" s="6"/>
      <c r="B582" s="10"/>
      <c r="C582" s="10"/>
      <c r="D582" s="11"/>
      <c r="E582" s="11"/>
      <c r="F582" s="11"/>
    </row>
    <row r="583" spans="1:6" s="7" customFormat="1">
      <c r="A583" s="6"/>
      <c r="B583" s="10"/>
      <c r="C583" s="10"/>
      <c r="D583" s="11"/>
      <c r="E583" s="11"/>
      <c r="F583" s="11"/>
    </row>
    <row r="584" spans="1:6" s="7" customFormat="1">
      <c r="A584" s="6"/>
      <c r="B584" s="10"/>
      <c r="C584" s="10"/>
      <c r="D584" s="11"/>
      <c r="E584" s="11"/>
      <c r="F584" s="11"/>
    </row>
    <row r="585" spans="1:6" s="7" customFormat="1">
      <c r="A585" s="6"/>
      <c r="B585" s="10"/>
      <c r="C585" s="10"/>
      <c r="D585" s="11"/>
      <c r="E585" s="11"/>
      <c r="F585" s="11"/>
    </row>
    <row r="586" spans="1:6" s="7" customFormat="1">
      <c r="A586" s="6"/>
      <c r="B586" s="10"/>
      <c r="C586" s="10"/>
      <c r="D586" s="11"/>
      <c r="E586" s="11"/>
      <c r="F586" s="11"/>
    </row>
    <row r="587" spans="1:6" s="7" customFormat="1">
      <c r="A587" s="6"/>
      <c r="B587" s="10"/>
      <c r="C587" s="10"/>
      <c r="D587" s="11"/>
      <c r="E587" s="11"/>
      <c r="F587" s="11"/>
    </row>
    <row r="588" spans="1:6" s="7" customFormat="1">
      <c r="A588" s="6"/>
      <c r="B588" s="10"/>
      <c r="C588" s="10"/>
      <c r="D588" s="11"/>
      <c r="E588" s="11"/>
      <c r="F588" s="11"/>
    </row>
    <row r="589" spans="1:6" s="7" customFormat="1">
      <c r="A589" s="6"/>
      <c r="B589" s="10"/>
      <c r="C589" s="10"/>
      <c r="D589" s="11"/>
      <c r="E589" s="11"/>
      <c r="F589" s="11"/>
    </row>
    <row r="590" spans="1:6" s="7" customFormat="1">
      <c r="A590" s="6"/>
      <c r="B590" s="10"/>
      <c r="C590" s="10"/>
      <c r="D590" s="11"/>
      <c r="E590" s="11"/>
      <c r="F590" s="11"/>
    </row>
    <row r="591" spans="1:6" s="7" customFormat="1">
      <c r="A591" s="6"/>
      <c r="B591" s="10"/>
      <c r="C591" s="10"/>
      <c r="D591" s="11"/>
      <c r="E591" s="11"/>
      <c r="F591" s="11"/>
    </row>
    <row r="592" spans="1:6" s="7" customFormat="1">
      <c r="A592" s="6"/>
      <c r="B592" s="10"/>
      <c r="C592" s="10"/>
      <c r="D592" s="11"/>
      <c r="E592" s="11"/>
      <c r="F592" s="11"/>
    </row>
    <row r="593" spans="1:6" s="7" customFormat="1">
      <c r="A593" s="6"/>
      <c r="B593" s="10"/>
      <c r="C593" s="10"/>
      <c r="D593" s="11"/>
      <c r="E593" s="11"/>
      <c r="F593" s="11"/>
    </row>
    <row r="594" spans="1:6" s="7" customFormat="1">
      <c r="A594" s="6"/>
      <c r="B594" s="10"/>
      <c r="C594" s="10"/>
      <c r="D594" s="11"/>
      <c r="E594" s="11"/>
      <c r="F594" s="11"/>
    </row>
    <row r="595" spans="1:6" s="7" customFormat="1">
      <c r="A595" s="6"/>
      <c r="B595" s="10"/>
      <c r="C595" s="10"/>
      <c r="D595" s="11"/>
      <c r="E595" s="11"/>
      <c r="F595" s="11"/>
    </row>
    <row r="596" spans="1:6" s="7" customFormat="1">
      <c r="A596" s="6"/>
      <c r="B596" s="10"/>
      <c r="C596" s="10"/>
      <c r="D596" s="11"/>
      <c r="E596" s="11"/>
      <c r="F596" s="11"/>
    </row>
    <row r="597" spans="1:6" s="7" customFormat="1">
      <c r="A597" s="6"/>
      <c r="B597" s="10"/>
      <c r="C597" s="10"/>
      <c r="D597" s="11"/>
      <c r="E597" s="11"/>
      <c r="F597" s="11"/>
    </row>
    <row r="598" spans="1:6" s="7" customFormat="1">
      <c r="A598" s="6"/>
      <c r="B598" s="10"/>
      <c r="C598" s="10"/>
      <c r="D598" s="11"/>
      <c r="E598" s="11"/>
      <c r="F598" s="11"/>
    </row>
    <row r="599" spans="1:6" s="7" customFormat="1">
      <c r="A599" s="6"/>
      <c r="B599" s="10"/>
      <c r="C599" s="10"/>
      <c r="D599" s="11"/>
      <c r="E599" s="11"/>
      <c r="F599" s="11"/>
    </row>
    <row r="600" spans="1:6" s="7" customFormat="1">
      <c r="A600" s="6"/>
      <c r="B600" s="10"/>
      <c r="C600" s="10"/>
      <c r="D600" s="11"/>
      <c r="E600" s="11"/>
      <c r="F600" s="11"/>
    </row>
    <row r="601" spans="1:6" s="7" customFormat="1">
      <c r="A601" s="6"/>
      <c r="B601" s="10"/>
      <c r="C601" s="10"/>
      <c r="D601" s="11"/>
      <c r="E601" s="11"/>
      <c r="F601" s="11"/>
    </row>
    <row r="602" spans="1:6" s="7" customFormat="1">
      <c r="A602" s="6"/>
      <c r="B602" s="10"/>
      <c r="C602" s="10"/>
      <c r="D602" s="11"/>
      <c r="E602" s="11"/>
      <c r="F602" s="11"/>
    </row>
    <row r="603" spans="1:6" s="7" customFormat="1">
      <c r="A603" s="6"/>
      <c r="B603" s="10"/>
      <c r="C603" s="10"/>
      <c r="D603" s="11"/>
      <c r="E603" s="11"/>
      <c r="F603" s="11"/>
    </row>
    <row r="604" spans="1:6" s="7" customFormat="1">
      <c r="A604" s="6"/>
      <c r="B604" s="10"/>
      <c r="C604" s="10"/>
      <c r="D604" s="11"/>
      <c r="E604" s="11"/>
      <c r="F604" s="11"/>
    </row>
    <row r="605" spans="1:6" s="7" customFormat="1">
      <c r="A605" s="6"/>
      <c r="B605" s="10"/>
      <c r="C605" s="10"/>
      <c r="D605" s="11"/>
      <c r="E605" s="11"/>
      <c r="F605" s="11"/>
    </row>
    <row r="606" spans="1:6" s="7" customFormat="1">
      <c r="A606" s="6"/>
      <c r="B606" s="10"/>
      <c r="C606" s="10"/>
      <c r="D606" s="11"/>
      <c r="E606" s="11"/>
      <c r="F606" s="11"/>
    </row>
    <row r="607" spans="1:6" s="7" customFormat="1">
      <c r="A607" s="6"/>
      <c r="B607" s="10"/>
      <c r="C607" s="10"/>
      <c r="D607" s="11"/>
      <c r="E607" s="11"/>
      <c r="F607" s="11"/>
    </row>
    <row r="608" spans="1:6" s="7" customFormat="1">
      <c r="A608" s="6"/>
      <c r="B608" s="10"/>
      <c r="C608" s="10"/>
      <c r="D608" s="11"/>
      <c r="E608" s="11"/>
      <c r="F608" s="11"/>
    </row>
    <row r="609" spans="1:6" s="7" customFormat="1">
      <c r="A609" s="6"/>
      <c r="B609" s="10"/>
      <c r="C609" s="10"/>
      <c r="D609" s="11"/>
      <c r="E609" s="11"/>
      <c r="F609" s="11"/>
    </row>
    <row r="610" spans="1:6" s="7" customFormat="1">
      <c r="A610" s="6"/>
      <c r="B610" s="10"/>
      <c r="C610" s="10"/>
      <c r="D610" s="11"/>
      <c r="E610" s="11"/>
      <c r="F610" s="11"/>
    </row>
    <row r="611" spans="1:6" s="7" customFormat="1">
      <c r="A611" s="6"/>
      <c r="B611" s="10"/>
      <c r="C611" s="10"/>
      <c r="D611" s="11"/>
      <c r="E611" s="11"/>
      <c r="F611" s="11"/>
    </row>
    <row r="612" spans="1:6" s="7" customFormat="1">
      <c r="A612" s="6"/>
      <c r="B612" s="10"/>
      <c r="C612" s="10"/>
      <c r="D612" s="11"/>
      <c r="E612" s="11"/>
      <c r="F612" s="11"/>
    </row>
    <row r="613" spans="1:6" s="7" customFormat="1">
      <c r="A613" s="6"/>
      <c r="B613" s="10"/>
      <c r="C613" s="10"/>
      <c r="D613" s="11"/>
      <c r="E613" s="11"/>
      <c r="F613" s="11"/>
    </row>
    <row r="614" spans="1:6" s="7" customFormat="1">
      <c r="A614" s="6"/>
      <c r="B614" s="10"/>
      <c r="C614" s="10"/>
      <c r="D614" s="11"/>
      <c r="E614" s="11"/>
      <c r="F614" s="11"/>
    </row>
    <row r="615" spans="1:6" s="7" customFormat="1">
      <c r="A615" s="6"/>
      <c r="B615" s="10"/>
      <c r="C615" s="10"/>
      <c r="D615" s="11"/>
      <c r="E615" s="11"/>
      <c r="F615" s="11"/>
    </row>
    <row r="616" spans="1:6" s="7" customFormat="1">
      <c r="A616" s="6"/>
      <c r="B616" s="10"/>
      <c r="C616" s="10"/>
      <c r="D616" s="11"/>
      <c r="E616" s="11"/>
      <c r="F616" s="11"/>
    </row>
    <row r="617" spans="1:6" s="7" customFormat="1">
      <c r="A617" s="6"/>
      <c r="B617" s="10"/>
      <c r="C617" s="10"/>
      <c r="D617" s="11"/>
      <c r="E617" s="11"/>
      <c r="F617" s="11"/>
    </row>
    <row r="618" spans="1:6" s="7" customFormat="1">
      <c r="A618" s="6"/>
      <c r="B618" s="10"/>
      <c r="C618" s="10"/>
      <c r="D618" s="11"/>
      <c r="E618" s="11"/>
      <c r="F618" s="11"/>
    </row>
    <row r="619" spans="1:6" s="7" customFormat="1">
      <c r="A619" s="6"/>
      <c r="B619" s="10"/>
      <c r="C619" s="10"/>
      <c r="D619" s="11"/>
      <c r="E619" s="11"/>
      <c r="F619" s="11"/>
    </row>
    <row r="620" spans="1:6" s="7" customFormat="1">
      <c r="A620" s="6"/>
      <c r="B620" s="10"/>
      <c r="C620" s="10"/>
      <c r="D620" s="11"/>
      <c r="E620" s="11"/>
      <c r="F620" s="11"/>
    </row>
    <row r="621" spans="1:6" s="7" customFormat="1">
      <c r="A621" s="6"/>
      <c r="B621" s="10"/>
      <c r="C621" s="10"/>
      <c r="D621" s="11"/>
      <c r="E621" s="11"/>
      <c r="F621" s="11"/>
    </row>
    <row r="622" spans="1:6" s="7" customFormat="1">
      <c r="A622" s="6"/>
      <c r="B622" s="10"/>
      <c r="C622" s="10"/>
      <c r="D622" s="11"/>
      <c r="E622" s="11"/>
      <c r="F622" s="11"/>
    </row>
    <row r="623" spans="1:6" s="7" customFormat="1">
      <c r="A623" s="6"/>
      <c r="B623" s="10"/>
      <c r="C623" s="10"/>
      <c r="D623" s="11"/>
      <c r="E623" s="11"/>
      <c r="F623" s="11"/>
    </row>
    <row r="624" spans="1:6" s="7" customFormat="1">
      <c r="A624" s="6"/>
      <c r="B624" s="10"/>
      <c r="C624" s="10"/>
      <c r="D624" s="11"/>
      <c r="E624" s="11"/>
      <c r="F624" s="11"/>
    </row>
    <row r="625" spans="1:6" s="7" customFormat="1">
      <c r="A625" s="6"/>
      <c r="B625" s="10"/>
      <c r="C625" s="10"/>
      <c r="D625" s="11"/>
      <c r="E625" s="11"/>
      <c r="F625" s="11"/>
    </row>
    <row r="626" spans="1:6" s="7" customFormat="1">
      <c r="A626" s="6"/>
      <c r="B626" s="10"/>
      <c r="C626" s="10"/>
      <c r="D626" s="11"/>
      <c r="E626" s="11"/>
      <c r="F626" s="11"/>
    </row>
    <row r="627" spans="1:6" s="7" customFormat="1">
      <c r="A627" s="6"/>
      <c r="B627" s="10"/>
      <c r="C627" s="10"/>
      <c r="D627" s="11"/>
      <c r="E627" s="11"/>
      <c r="F627" s="11"/>
    </row>
    <row r="628" spans="1:6" s="7" customFormat="1">
      <c r="A628" s="6"/>
      <c r="B628" s="10"/>
      <c r="C628" s="10"/>
      <c r="D628" s="11"/>
      <c r="E628" s="11"/>
      <c r="F628" s="11"/>
    </row>
    <row r="629" spans="1:6" s="7" customFormat="1">
      <c r="A629" s="6"/>
      <c r="B629" s="10"/>
      <c r="C629" s="10"/>
      <c r="D629" s="11"/>
      <c r="E629" s="11"/>
      <c r="F629" s="11"/>
    </row>
    <row r="630" spans="1:6" s="7" customFormat="1">
      <c r="A630" s="6"/>
      <c r="B630" s="10"/>
      <c r="C630" s="10"/>
      <c r="D630" s="11"/>
      <c r="E630" s="11"/>
      <c r="F630" s="11"/>
    </row>
    <row r="631" spans="1:6" s="7" customFormat="1">
      <c r="A631" s="6"/>
      <c r="B631" s="10"/>
      <c r="C631" s="10"/>
      <c r="D631" s="11"/>
      <c r="E631" s="11"/>
      <c r="F631" s="11"/>
    </row>
    <row r="632" spans="1:6" s="7" customFormat="1">
      <c r="A632" s="6"/>
      <c r="B632" s="10"/>
      <c r="C632" s="10"/>
      <c r="D632" s="11"/>
      <c r="E632" s="11"/>
      <c r="F632" s="11"/>
    </row>
    <row r="633" spans="1:6" s="7" customFormat="1">
      <c r="A633" s="6"/>
      <c r="B633" s="10"/>
      <c r="C633" s="10"/>
      <c r="D633" s="11"/>
      <c r="E633" s="11"/>
      <c r="F633" s="11"/>
    </row>
    <row r="634" spans="1:6" s="7" customFormat="1">
      <c r="A634" s="6"/>
      <c r="B634" s="10"/>
      <c r="C634" s="10"/>
      <c r="D634" s="11"/>
      <c r="E634" s="11"/>
      <c r="F634" s="11"/>
    </row>
    <row r="635" spans="1:6" s="7" customFormat="1">
      <c r="A635" s="6"/>
      <c r="B635" s="10"/>
      <c r="C635" s="10"/>
      <c r="D635" s="11"/>
      <c r="E635" s="11"/>
      <c r="F635" s="11"/>
    </row>
    <row r="636" spans="1:6" s="7" customFormat="1">
      <c r="A636" s="6"/>
      <c r="B636" s="10"/>
      <c r="C636" s="10"/>
      <c r="D636" s="11"/>
      <c r="E636" s="11"/>
      <c r="F636" s="11"/>
    </row>
    <row r="637" spans="1:6" s="7" customFormat="1">
      <c r="A637" s="6"/>
      <c r="B637" s="10"/>
      <c r="C637" s="10"/>
      <c r="D637" s="11"/>
      <c r="E637" s="11"/>
      <c r="F637" s="11"/>
    </row>
    <row r="638" spans="1:6" s="7" customFormat="1">
      <c r="A638" s="6"/>
      <c r="B638" s="10"/>
      <c r="C638" s="10"/>
      <c r="D638" s="11"/>
      <c r="E638" s="11"/>
      <c r="F638" s="11"/>
    </row>
    <row r="639" spans="1:6" s="7" customFormat="1">
      <c r="A639" s="6"/>
      <c r="B639" s="10"/>
      <c r="C639" s="10"/>
      <c r="D639" s="11"/>
      <c r="E639" s="11"/>
      <c r="F639" s="11"/>
    </row>
    <row r="640" spans="1:6" s="7" customFormat="1">
      <c r="A640" s="6"/>
      <c r="B640" s="10"/>
      <c r="C640" s="10"/>
      <c r="D640" s="11"/>
      <c r="E640" s="11"/>
      <c r="F640" s="11"/>
    </row>
    <row r="641" spans="1:6" s="7" customFormat="1">
      <c r="A641" s="6"/>
      <c r="B641" s="10"/>
      <c r="C641" s="10"/>
      <c r="D641" s="11"/>
      <c r="E641" s="11"/>
      <c r="F641" s="11"/>
    </row>
    <row r="642" spans="1:6" s="7" customFormat="1">
      <c r="A642" s="6"/>
      <c r="B642" s="10"/>
      <c r="C642" s="10"/>
      <c r="D642" s="11"/>
      <c r="E642" s="11"/>
      <c r="F642" s="11"/>
    </row>
    <row r="643" spans="1:6" s="7" customFormat="1">
      <c r="A643" s="6"/>
      <c r="B643" s="10"/>
      <c r="C643" s="10"/>
      <c r="D643" s="11"/>
      <c r="E643" s="11"/>
      <c r="F643" s="11"/>
    </row>
    <row r="644" spans="1:6" s="7" customFormat="1">
      <c r="A644" s="6"/>
      <c r="B644" s="10"/>
      <c r="C644" s="10"/>
      <c r="D644" s="11"/>
      <c r="E644" s="11"/>
      <c r="F644" s="11"/>
    </row>
    <row r="645" spans="1:6" s="7" customFormat="1">
      <c r="A645" s="6"/>
      <c r="B645" s="10"/>
      <c r="C645" s="10"/>
      <c r="D645" s="11"/>
      <c r="E645" s="11"/>
      <c r="F645" s="11"/>
    </row>
    <row r="646" spans="1:6" s="7" customFormat="1">
      <c r="A646" s="6"/>
      <c r="B646" s="10"/>
      <c r="C646" s="10"/>
      <c r="D646" s="11"/>
      <c r="E646" s="11"/>
      <c r="F646" s="11"/>
    </row>
    <row r="647" spans="1:6" s="7" customFormat="1">
      <c r="A647" s="6"/>
      <c r="B647" s="10"/>
      <c r="C647" s="10"/>
      <c r="D647" s="11"/>
      <c r="E647" s="11"/>
      <c r="F647" s="11"/>
    </row>
    <row r="648" spans="1:6" s="7" customFormat="1">
      <c r="A648" s="6"/>
      <c r="B648" s="10"/>
      <c r="C648" s="10"/>
      <c r="D648" s="11"/>
      <c r="E648" s="11"/>
      <c r="F648" s="11"/>
    </row>
    <row r="649" spans="1:6" s="7" customFormat="1">
      <c r="A649" s="6"/>
      <c r="B649" s="10"/>
      <c r="C649" s="10"/>
      <c r="D649" s="11"/>
      <c r="E649" s="11"/>
      <c r="F649" s="11"/>
    </row>
    <row r="650" spans="1:6" s="7" customFormat="1">
      <c r="A650" s="6"/>
      <c r="B650" s="10"/>
      <c r="C650" s="10"/>
      <c r="D650" s="11"/>
      <c r="E650" s="11"/>
      <c r="F650" s="11"/>
    </row>
    <row r="651" spans="1:6" s="7" customFormat="1">
      <c r="A651" s="6"/>
      <c r="B651" s="10"/>
      <c r="C651" s="10"/>
      <c r="D651" s="11"/>
      <c r="E651" s="11"/>
      <c r="F651" s="11"/>
    </row>
    <row r="652" spans="1:6" s="7" customFormat="1">
      <c r="A652" s="6"/>
      <c r="B652" s="10"/>
      <c r="C652" s="10"/>
      <c r="D652" s="11"/>
      <c r="E652" s="11"/>
      <c r="F652" s="11"/>
    </row>
    <row r="653" spans="1:6" s="7" customFormat="1">
      <c r="A653" s="6"/>
      <c r="B653" s="10"/>
      <c r="C653" s="10"/>
      <c r="D653" s="11"/>
      <c r="E653" s="11"/>
      <c r="F653" s="11"/>
    </row>
    <row r="654" spans="1:6" s="7" customFormat="1">
      <c r="A654" s="6"/>
      <c r="B654" s="10"/>
      <c r="C654" s="10"/>
      <c r="D654" s="11"/>
      <c r="E654" s="11"/>
      <c r="F654" s="11"/>
    </row>
    <row r="655" spans="1:6" s="7" customFormat="1">
      <c r="A655" s="6"/>
      <c r="B655" s="10"/>
      <c r="C655" s="10"/>
      <c r="D655" s="11"/>
      <c r="E655" s="11"/>
      <c r="F655" s="11"/>
    </row>
    <row r="656" spans="1:6" s="7" customFormat="1">
      <c r="A656" s="6"/>
      <c r="B656" s="10"/>
      <c r="C656" s="10"/>
      <c r="D656" s="11"/>
      <c r="E656" s="11"/>
      <c r="F656" s="11"/>
    </row>
    <row r="657" spans="1:6" s="7" customFormat="1">
      <c r="A657" s="6"/>
      <c r="B657" s="10"/>
      <c r="C657" s="10"/>
      <c r="D657" s="11"/>
      <c r="E657" s="11"/>
      <c r="F657" s="11"/>
    </row>
    <row r="658" spans="1:6" s="7" customFormat="1">
      <c r="A658" s="6"/>
      <c r="B658" s="10"/>
      <c r="C658" s="10"/>
      <c r="D658" s="11"/>
      <c r="E658" s="11"/>
      <c r="F658" s="11"/>
    </row>
    <row r="659" spans="1:6" s="7" customFormat="1">
      <c r="A659" s="6"/>
      <c r="B659" s="10"/>
      <c r="C659" s="10"/>
      <c r="D659" s="11"/>
      <c r="E659" s="11"/>
      <c r="F659" s="11"/>
    </row>
    <row r="660" spans="1:6" s="7" customFormat="1">
      <c r="A660" s="6"/>
      <c r="B660" s="10"/>
      <c r="C660" s="10"/>
      <c r="D660" s="11"/>
      <c r="E660" s="11"/>
      <c r="F660" s="11"/>
    </row>
    <row r="661" spans="1:6" s="7" customFormat="1">
      <c r="A661" s="6"/>
      <c r="B661" s="10"/>
      <c r="C661" s="10"/>
      <c r="D661" s="11"/>
      <c r="E661" s="11"/>
      <c r="F661" s="11"/>
    </row>
    <row r="662" spans="1:6" s="7" customFormat="1">
      <c r="A662" s="6"/>
      <c r="B662" s="10"/>
      <c r="C662" s="10"/>
      <c r="D662" s="11"/>
      <c r="E662" s="11"/>
      <c r="F662" s="11"/>
    </row>
    <row r="663" spans="1:6" s="7" customFormat="1">
      <c r="A663" s="6"/>
      <c r="B663" s="10"/>
      <c r="C663" s="10"/>
      <c r="D663" s="11"/>
      <c r="E663" s="11"/>
      <c r="F663" s="11"/>
    </row>
    <row r="664" spans="1:6" s="7" customFormat="1">
      <c r="A664" s="6"/>
      <c r="B664" s="10"/>
      <c r="C664" s="10"/>
      <c r="D664" s="11"/>
      <c r="E664" s="11"/>
      <c r="F664" s="11"/>
    </row>
    <row r="665" spans="1:6" s="7" customFormat="1">
      <c r="A665" s="6"/>
      <c r="B665" s="10"/>
      <c r="C665" s="10"/>
      <c r="D665" s="11"/>
      <c r="E665" s="11"/>
      <c r="F665" s="11"/>
    </row>
    <row r="666" spans="1:6" s="7" customFormat="1">
      <c r="A666" s="6"/>
      <c r="B666" s="10"/>
      <c r="C666" s="10"/>
      <c r="D666" s="11"/>
      <c r="E666" s="11"/>
      <c r="F666" s="11"/>
    </row>
    <row r="667" spans="1:6" s="7" customFormat="1">
      <c r="A667" s="6"/>
      <c r="B667" s="10"/>
      <c r="C667" s="10"/>
      <c r="D667" s="11"/>
      <c r="E667" s="11"/>
      <c r="F667" s="11"/>
    </row>
    <row r="668" spans="1:6" s="7" customFormat="1">
      <c r="A668" s="6"/>
      <c r="B668" s="10"/>
      <c r="C668" s="10"/>
      <c r="D668" s="11"/>
      <c r="E668" s="11"/>
      <c r="F668" s="11"/>
    </row>
    <row r="669" spans="1:6" s="7" customFormat="1">
      <c r="A669" s="6"/>
      <c r="B669" s="10"/>
      <c r="C669" s="10"/>
      <c r="D669" s="11"/>
      <c r="E669" s="11"/>
      <c r="F669" s="11"/>
    </row>
    <row r="670" spans="1:6" s="7" customFormat="1">
      <c r="A670" s="6"/>
      <c r="B670" s="10"/>
      <c r="C670" s="10"/>
      <c r="D670" s="11"/>
      <c r="E670" s="11"/>
      <c r="F670" s="11"/>
    </row>
    <row r="671" spans="1:6" s="7" customFormat="1">
      <c r="A671" s="6"/>
      <c r="B671" s="10"/>
      <c r="C671" s="10"/>
      <c r="D671" s="11"/>
      <c r="E671" s="11"/>
      <c r="F671" s="11"/>
    </row>
    <row r="672" spans="1:6" s="7" customFormat="1">
      <c r="A672" s="6"/>
      <c r="B672" s="10"/>
      <c r="C672" s="10"/>
      <c r="D672" s="11"/>
      <c r="E672" s="11"/>
      <c r="F672" s="11"/>
    </row>
    <row r="673" spans="1:6" s="7" customFormat="1">
      <c r="A673" s="6"/>
      <c r="B673" s="10"/>
      <c r="C673" s="10"/>
      <c r="D673" s="11"/>
      <c r="E673" s="11"/>
      <c r="F673" s="11"/>
    </row>
    <row r="674" spans="1:6" s="7" customFormat="1">
      <c r="A674" s="6"/>
      <c r="B674" s="10"/>
      <c r="C674" s="10"/>
      <c r="D674" s="11"/>
      <c r="E674" s="11"/>
      <c r="F674" s="11"/>
    </row>
    <row r="675" spans="1:6" s="7" customFormat="1">
      <c r="A675" s="6"/>
      <c r="B675" s="10"/>
      <c r="C675" s="10"/>
      <c r="D675" s="11"/>
      <c r="E675" s="11"/>
      <c r="F675" s="11"/>
    </row>
    <row r="676" spans="1:6" s="7" customFormat="1">
      <c r="A676" s="6"/>
      <c r="B676" s="10"/>
      <c r="C676" s="10"/>
      <c r="D676" s="11"/>
      <c r="E676" s="11"/>
      <c r="F676" s="11"/>
    </row>
    <row r="677" spans="1:6" s="7" customFormat="1">
      <c r="A677" s="6"/>
      <c r="B677" s="10"/>
      <c r="C677" s="10"/>
      <c r="D677" s="11"/>
      <c r="E677" s="11"/>
      <c r="F677" s="11"/>
    </row>
    <row r="678" spans="1:6" s="7" customFormat="1">
      <c r="A678" s="6"/>
      <c r="B678" s="10"/>
      <c r="C678" s="10"/>
      <c r="D678" s="11"/>
      <c r="E678" s="11"/>
      <c r="F678" s="11"/>
    </row>
    <row r="679" spans="1:6" s="7" customFormat="1">
      <c r="A679" s="6"/>
      <c r="B679" s="10"/>
      <c r="C679" s="10"/>
      <c r="D679" s="11"/>
      <c r="E679" s="11"/>
      <c r="F679" s="11"/>
    </row>
    <row r="680" spans="1:6" s="7" customFormat="1">
      <c r="A680" s="6"/>
      <c r="B680" s="10"/>
      <c r="C680" s="10"/>
      <c r="D680" s="11"/>
      <c r="E680" s="11"/>
      <c r="F680" s="11"/>
    </row>
    <row r="681" spans="1:6" s="7" customFormat="1">
      <c r="A681" s="6"/>
      <c r="B681" s="10"/>
      <c r="C681" s="10"/>
      <c r="D681" s="11"/>
      <c r="E681" s="11"/>
      <c r="F681" s="11"/>
    </row>
    <row r="682" spans="1:6" s="7" customFormat="1">
      <c r="A682" s="6"/>
      <c r="B682" s="10"/>
      <c r="C682" s="10"/>
      <c r="D682" s="11"/>
      <c r="E682" s="11"/>
      <c r="F682" s="11"/>
    </row>
    <row r="683" spans="1:6" s="7" customFormat="1">
      <c r="A683" s="6"/>
      <c r="B683" s="10"/>
      <c r="C683" s="10"/>
      <c r="D683" s="11"/>
      <c r="E683" s="11"/>
      <c r="F683" s="11"/>
    </row>
    <row r="684" spans="1:6" s="7" customFormat="1">
      <c r="A684" s="6"/>
      <c r="B684" s="10"/>
      <c r="C684" s="10"/>
      <c r="D684" s="11"/>
      <c r="E684" s="11"/>
      <c r="F684" s="11"/>
    </row>
    <row r="685" spans="1:6" s="7" customFormat="1">
      <c r="A685" s="6"/>
      <c r="B685" s="10"/>
      <c r="C685" s="10"/>
      <c r="D685" s="11"/>
      <c r="E685" s="11"/>
      <c r="F685" s="11"/>
    </row>
    <row r="686" spans="1:6" s="7" customFormat="1">
      <c r="A686" s="6"/>
      <c r="B686" s="10"/>
      <c r="C686" s="10"/>
      <c r="D686" s="11"/>
      <c r="E686" s="11"/>
      <c r="F686" s="11"/>
    </row>
    <row r="687" spans="1:6" s="7" customFormat="1">
      <c r="A687" s="6"/>
      <c r="B687" s="10"/>
      <c r="C687" s="10"/>
      <c r="D687" s="11"/>
      <c r="E687" s="11"/>
      <c r="F687" s="11"/>
    </row>
    <row r="688" spans="1:6" s="7" customFormat="1">
      <c r="A688" s="6"/>
      <c r="B688" s="10"/>
      <c r="C688" s="10"/>
      <c r="D688" s="11"/>
      <c r="E688" s="11"/>
      <c r="F688" s="11"/>
    </row>
    <row r="689" spans="1:6" s="7" customFormat="1">
      <c r="A689" s="6"/>
      <c r="B689" s="10"/>
      <c r="C689" s="10"/>
      <c r="D689" s="11"/>
      <c r="E689" s="11"/>
      <c r="F689" s="11"/>
    </row>
    <row r="690" spans="1:6" s="7" customFormat="1">
      <c r="A690" s="6"/>
      <c r="B690" s="10"/>
      <c r="C690" s="10"/>
      <c r="D690" s="11"/>
      <c r="E690" s="11"/>
      <c r="F690" s="11"/>
    </row>
    <row r="691" spans="1:6" s="7" customFormat="1">
      <c r="A691" s="6"/>
      <c r="B691" s="10"/>
      <c r="C691" s="10"/>
      <c r="D691" s="11"/>
      <c r="E691" s="11"/>
      <c r="F691" s="11"/>
    </row>
    <row r="692" spans="1:6" s="7" customFormat="1">
      <c r="A692" s="6"/>
      <c r="B692" s="10"/>
      <c r="C692" s="10"/>
      <c r="D692" s="11"/>
      <c r="E692" s="11"/>
      <c r="F692" s="11"/>
    </row>
    <row r="693" spans="1:6" s="7" customFormat="1">
      <c r="A693" s="6"/>
      <c r="B693" s="10"/>
      <c r="C693" s="10"/>
      <c r="D693" s="11"/>
      <c r="E693" s="11"/>
      <c r="F693" s="11"/>
    </row>
    <row r="694" spans="1:6" s="7" customFormat="1">
      <c r="A694" s="6"/>
      <c r="B694" s="10"/>
      <c r="C694" s="10"/>
      <c r="D694" s="11"/>
      <c r="E694" s="11"/>
      <c r="F694" s="11"/>
    </row>
    <row r="695" spans="1:6" s="7" customFormat="1">
      <c r="A695" s="6"/>
      <c r="B695" s="10"/>
      <c r="C695" s="10"/>
      <c r="D695" s="11"/>
      <c r="E695" s="11"/>
      <c r="F695" s="11"/>
    </row>
    <row r="696" spans="1:6" s="7" customFormat="1">
      <c r="A696" s="6"/>
      <c r="B696" s="10"/>
      <c r="C696" s="10"/>
      <c r="D696" s="11"/>
      <c r="E696" s="11"/>
      <c r="F696" s="11"/>
    </row>
    <row r="697" spans="1:6" s="7" customFormat="1">
      <c r="A697" s="6"/>
      <c r="B697" s="10"/>
      <c r="C697" s="10"/>
      <c r="D697" s="11"/>
      <c r="E697" s="11"/>
      <c r="F697" s="11"/>
    </row>
    <row r="698" spans="1:6" s="7" customFormat="1">
      <c r="A698" s="6"/>
      <c r="B698" s="10"/>
      <c r="C698" s="10"/>
      <c r="D698" s="11"/>
      <c r="E698" s="11"/>
      <c r="F698" s="11"/>
    </row>
    <row r="699" spans="1:6" s="7" customFormat="1">
      <c r="A699" s="6"/>
      <c r="B699" s="10"/>
      <c r="C699" s="10"/>
      <c r="D699" s="11"/>
      <c r="E699" s="11"/>
      <c r="F699" s="11"/>
    </row>
    <row r="700" spans="1:6" s="7" customFormat="1">
      <c r="A700" s="6"/>
      <c r="B700" s="10"/>
      <c r="C700" s="10"/>
      <c r="D700" s="11"/>
      <c r="E700" s="11"/>
      <c r="F700" s="11"/>
    </row>
    <row r="701" spans="1:6" s="7" customFormat="1">
      <c r="A701" s="6"/>
      <c r="B701" s="10"/>
      <c r="C701" s="10"/>
      <c r="D701" s="11"/>
      <c r="E701" s="11"/>
      <c r="F701" s="11"/>
    </row>
    <row r="702" spans="1:6" s="7" customFormat="1">
      <c r="A702" s="6"/>
      <c r="B702" s="10"/>
      <c r="C702" s="10"/>
      <c r="D702" s="11"/>
      <c r="E702" s="11"/>
      <c r="F702" s="11"/>
    </row>
    <row r="703" spans="1:6" s="7" customFormat="1">
      <c r="A703" s="6"/>
      <c r="B703" s="10"/>
      <c r="C703" s="10"/>
      <c r="D703" s="11"/>
      <c r="E703" s="11"/>
      <c r="F703" s="11"/>
    </row>
    <row r="704" spans="1:6" s="7" customFormat="1">
      <c r="A704" s="6"/>
      <c r="B704" s="10"/>
      <c r="C704" s="10"/>
      <c r="D704" s="11"/>
      <c r="E704" s="11"/>
      <c r="F704" s="11"/>
    </row>
    <row r="705" spans="1:6" s="7" customFormat="1">
      <c r="A705" s="6"/>
      <c r="B705" s="10"/>
      <c r="C705" s="10"/>
      <c r="D705" s="11"/>
      <c r="E705" s="11"/>
      <c r="F705" s="11"/>
    </row>
    <row r="706" spans="1:6" s="7" customFormat="1">
      <c r="A706" s="6"/>
      <c r="B706" s="10"/>
      <c r="C706" s="10"/>
      <c r="D706" s="11"/>
      <c r="E706" s="11"/>
      <c r="F706" s="11"/>
    </row>
    <row r="707" spans="1:6" s="7" customFormat="1">
      <c r="A707" s="6"/>
      <c r="B707" s="10"/>
      <c r="C707" s="10"/>
      <c r="D707" s="11"/>
      <c r="E707" s="11"/>
      <c r="F707" s="11"/>
    </row>
    <row r="708" spans="1:6" s="7" customFormat="1">
      <c r="A708" s="6"/>
      <c r="B708" s="10"/>
      <c r="C708" s="10"/>
      <c r="D708" s="11"/>
      <c r="E708" s="11"/>
      <c r="F708" s="11"/>
    </row>
    <row r="709" spans="1:6" s="7" customFormat="1">
      <c r="A709" s="6"/>
      <c r="B709" s="10"/>
      <c r="C709" s="10"/>
      <c r="D709" s="11"/>
      <c r="E709" s="11"/>
      <c r="F709" s="11"/>
    </row>
    <row r="710" spans="1:6" s="7" customFormat="1">
      <c r="A710" s="6"/>
      <c r="B710" s="10"/>
      <c r="C710" s="10"/>
      <c r="D710" s="11"/>
      <c r="E710" s="11"/>
      <c r="F710" s="11"/>
    </row>
    <row r="711" spans="1:6" s="7" customFormat="1">
      <c r="A711" s="6"/>
      <c r="B711" s="10"/>
      <c r="C711" s="10"/>
      <c r="D711" s="11"/>
      <c r="E711" s="11"/>
      <c r="F711" s="11"/>
    </row>
    <row r="712" spans="1:6" s="7" customFormat="1">
      <c r="A712" s="6"/>
      <c r="B712" s="10"/>
      <c r="C712" s="10"/>
      <c r="D712" s="11"/>
      <c r="E712" s="11"/>
      <c r="F712" s="11"/>
    </row>
    <row r="713" spans="1:6" s="7" customFormat="1">
      <c r="A713" s="6"/>
      <c r="B713" s="10"/>
      <c r="C713" s="10"/>
      <c r="D713" s="11"/>
      <c r="E713" s="11"/>
      <c r="F713" s="11"/>
    </row>
    <row r="714" spans="1:6" s="7" customFormat="1">
      <c r="A714" s="6"/>
      <c r="B714" s="10"/>
      <c r="C714" s="10"/>
      <c r="D714" s="11"/>
      <c r="E714" s="11"/>
      <c r="F714" s="11"/>
    </row>
    <row r="715" spans="1:6" s="7" customFormat="1">
      <c r="A715" s="6"/>
      <c r="B715" s="10"/>
      <c r="C715" s="10"/>
      <c r="D715" s="11"/>
      <c r="E715" s="11"/>
      <c r="F715" s="11"/>
    </row>
    <row r="716" spans="1:6" s="7" customFormat="1">
      <c r="A716" s="6"/>
      <c r="B716" s="10"/>
      <c r="C716" s="10"/>
      <c r="D716" s="11"/>
      <c r="E716" s="11"/>
      <c r="F716" s="11"/>
    </row>
    <row r="717" spans="1:6" s="7" customFormat="1">
      <c r="A717" s="6"/>
      <c r="B717" s="10"/>
      <c r="C717" s="10"/>
      <c r="D717" s="11"/>
      <c r="E717" s="11"/>
      <c r="F717" s="11"/>
    </row>
    <row r="718" spans="1:6" s="7" customFormat="1">
      <c r="A718" s="6"/>
      <c r="B718" s="10"/>
      <c r="C718" s="10"/>
      <c r="D718" s="11"/>
      <c r="E718" s="11"/>
      <c r="F718" s="11"/>
    </row>
    <row r="719" spans="1:6" s="7" customFormat="1">
      <c r="A719" s="6"/>
      <c r="B719" s="10"/>
      <c r="C719" s="10"/>
      <c r="D719" s="11"/>
      <c r="E719" s="11"/>
      <c r="F719" s="11"/>
    </row>
    <row r="720" spans="1:6" s="7" customFormat="1">
      <c r="A720" s="6"/>
      <c r="B720" s="10"/>
      <c r="C720" s="10"/>
      <c r="D720" s="11"/>
      <c r="E720" s="11"/>
      <c r="F720" s="11"/>
    </row>
    <row r="721" spans="1:6" s="7" customFormat="1">
      <c r="A721" s="6"/>
      <c r="B721" s="10"/>
      <c r="C721" s="10"/>
      <c r="D721" s="11"/>
      <c r="E721" s="11"/>
      <c r="F721" s="11"/>
    </row>
    <row r="722" spans="1:6" s="7" customFormat="1">
      <c r="A722" s="6"/>
      <c r="B722" s="10"/>
      <c r="C722" s="10"/>
      <c r="D722" s="11"/>
      <c r="E722" s="11"/>
      <c r="F722" s="11"/>
    </row>
    <row r="723" spans="1:6" s="7" customFormat="1">
      <c r="A723" s="6"/>
      <c r="B723" s="10"/>
      <c r="C723" s="10"/>
      <c r="D723" s="11"/>
      <c r="E723" s="11"/>
      <c r="F723" s="11"/>
    </row>
    <row r="724" spans="1:6" s="7" customFormat="1">
      <c r="A724" s="6"/>
      <c r="B724" s="10"/>
      <c r="C724" s="10"/>
      <c r="D724" s="11"/>
      <c r="E724" s="11"/>
      <c r="F724" s="11"/>
    </row>
    <row r="725" spans="1:6" s="7" customFormat="1">
      <c r="A725" s="6"/>
      <c r="B725" s="10"/>
      <c r="C725" s="10"/>
      <c r="D725" s="11"/>
      <c r="E725" s="11"/>
      <c r="F725" s="11"/>
    </row>
    <row r="726" spans="1:6" s="7" customFormat="1">
      <c r="A726" s="6"/>
      <c r="B726" s="10"/>
      <c r="C726" s="10"/>
      <c r="D726" s="11"/>
      <c r="E726" s="11"/>
      <c r="F726" s="11"/>
    </row>
    <row r="727" spans="1:6" s="7" customFormat="1">
      <c r="A727" s="6"/>
      <c r="B727" s="10"/>
      <c r="C727" s="10"/>
      <c r="D727" s="11"/>
      <c r="E727" s="11"/>
      <c r="F727" s="11"/>
    </row>
    <row r="728" spans="1:6" s="7" customFormat="1">
      <c r="A728" s="6"/>
      <c r="B728" s="10"/>
      <c r="C728" s="10"/>
      <c r="D728" s="11"/>
      <c r="E728" s="11"/>
      <c r="F728" s="11"/>
    </row>
    <row r="729" spans="1:6" s="7" customFormat="1">
      <c r="A729" s="6"/>
      <c r="B729" s="10"/>
      <c r="C729" s="10"/>
      <c r="D729" s="11"/>
      <c r="E729" s="11"/>
      <c r="F729" s="11"/>
    </row>
    <row r="730" spans="1:6" s="7" customFormat="1">
      <c r="A730" s="6"/>
      <c r="B730" s="10"/>
      <c r="C730" s="10"/>
      <c r="D730" s="11"/>
      <c r="E730" s="11"/>
      <c r="F730" s="11"/>
    </row>
    <row r="731" spans="1:6" s="7" customFormat="1">
      <c r="A731" s="6"/>
      <c r="B731" s="10"/>
      <c r="C731" s="10"/>
      <c r="D731" s="11"/>
      <c r="E731" s="11"/>
      <c r="F731" s="11"/>
    </row>
    <row r="732" spans="1:6" s="7" customFormat="1">
      <c r="A732" s="6"/>
      <c r="B732" s="10"/>
      <c r="C732" s="10"/>
      <c r="D732" s="11"/>
      <c r="E732" s="11"/>
      <c r="F732" s="11"/>
    </row>
    <row r="733" spans="1:6" s="7" customFormat="1">
      <c r="A733" s="6"/>
      <c r="B733" s="10"/>
      <c r="C733" s="10"/>
      <c r="D733" s="11"/>
      <c r="E733" s="11"/>
      <c r="F733" s="11"/>
    </row>
    <row r="734" spans="1:6" s="7" customFormat="1">
      <c r="A734" s="6"/>
      <c r="B734" s="10"/>
      <c r="C734" s="10"/>
      <c r="D734" s="11"/>
      <c r="E734" s="11"/>
      <c r="F734" s="11"/>
    </row>
    <row r="735" spans="1:6" s="7" customFormat="1">
      <c r="A735" s="6"/>
      <c r="B735" s="10"/>
      <c r="C735" s="10"/>
      <c r="D735" s="11"/>
      <c r="E735" s="11"/>
      <c r="F735" s="11"/>
    </row>
    <row r="736" spans="1:6" s="7" customFormat="1">
      <c r="A736" s="6"/>
      <c r="B736" s="10"/>
      <c r="C736" s="10"/>
      <c r="D736" s="11"/>
      <c r="E736" s="11"/>
      <c r="F736" s="11"/>
    </row>
    <row r="737" spans="1:6" s="7" customFormat="1">
      <c r="A737" s="6"/>
      <c r="B737" s="10"/>
      <c r="C737" s="10"/>
      <c r="D737" s="11"/>
      <c r="E737" s="11"/>
      <c r="F737" s="11"/>
    </row>
    <row r="738" spans="1:6" s="7" customFormat="1">
      <c r="A738" s="6"/>
      <c r="B738" s="10"/>
      <c r="C738" s="10"/>
      <c r="D738" s="11"/>
      <c r="E738" s="11"/>
      <c r="F738" s="11"/>
    </row>
    <row r="739" spans="1:6" s="7" customFormat="1">
      <c r="A739" s="6"/>
      <c r="B739" s="10"/>
      <c r="C739" s="10"/>
      <c r="D739" s="11"/>
      <c r="E739" s="11"/>
      <c r="F739" s="11"/>
    </row>
    <row r="740" spans="1:6" s="7" customFormat="1">
      <c r="A740" s="6"/>
      <c r="B740" s="10"/>
      <c r="C740" s="10"/>
      <c r="D740" s="11"/>
      <c r="E740" s="11"/>
      <c r="F740" s="11"/>
    </row>
    <row r="741" spans="1:6" s="7" customFormat="1">
      <c r="A741" s="6"/>
      <c r="B741" s="10"/>
      <c r="C741" s="10"/>
      <c r="D741" s="11"/>
      <c r="E741" s="11"/>
      <c r="F741" s="11"/>
    </row>
    <row r="742" spans="1:6" s="7" customFormat="1">
      <c r="A742" s="6"/>
      <c r="B742" s="10"/>
      <c r="C742" s="10"/>
      <c r="D742" s="11"/>
      <c r="E742" s="11"/>
      <c r="F742" s="11"/>
    </row>
    <row r="743" spans="1:6" s="7" customFormat="1">
      <c r="A743" s="6"/>
      <c r="B743" s="10"/>
      <c r="C743" s="10"/>
      <c r="D743" s="11"/>
      <c r="E743" s="11"/>
      <c r="F743" s="11"/>
    </row>
    <row r="744" spans="1:6" s="7" customFormat="1">
      <c r="A744" s="6"/>
      <c r="B744" s="10"/>
      <c r="C744" s="10"/>
      <c r="D744" s="11"/>
      <c r="E744" s="11"/>
      <c r="F744" s="11"/>
    </row>
    <row r="745" spans="1:6" s="7" customFormat="1">
      <c r="A745" s="6"/>
      <c r="B745" s="10"/>
      <c r="C745" s="10"/>
      <c r="D745" s="11"/>
      <c r="E745" s="11"/>
      <c r="F745" s="11"/>
    </row>
    <row r="746" spans="1:6" s="7" customFormat="1">
      <c r="A746" s="6"/>
      <c r="B746" s="10"/>
      <c r="C746" s="10"/>
      <c r="D746" s="11"/>
      <c r="E746" s="11"/>
      <c r="F746" s="11"/>
    </row>
    <row r="747" spans="1:6" s="7" customFormat="1">
      <c r="A747" s="6"/>
      <c r="B747" s="10"/>
      <c r="C747" s="10"/>
      <c r="D747" s="11"/>
      <c r="E747" s="11"/>
      <c r="F747" s="11"/>
    </row>
    <row r="748" spans="1:6" s="7" customFormat="1">
      <c r="A748" s="6"/>
      <c r="B748" s="10"/>
      <c r="C748" s="10"/>
      <c r="D748" s="11"/>
      <c r="E748" s="11"/>
      <c r="F748" s="11"/>
    </row>
    <row r="749" spans="1:6" s="7" customFormat="1">
      <c r="A749" s="6"/>
      <c r="B749" s="10"/>
      <c r="C749" s="10"/>
      <c r="D749" s="11"/>
      <c r="E749" s="11"/>
      <c r="F749" s="11"/>
    </row>
    <row r="750" spans="1:6" s="7" customFormat="1">
      <c r="A750" s="6"/>
      <c r="B750" s="10"/>
      <c r="C750" s="10"/>
      <c r="D750" s="11"/>
      <c r="E750" s="11"/>
      <c r="F750" s="11"/>
    </row>
    <row r="751" spans="1:6" s="7" customFormat="1">
      <c r="A751" s="6"/>
      <c r="B751" s="10"/>
      <c r="C751" s="10"/>
      <c r="D751" s="11"/>
      <c r="E751" s="11"/>
      <c r="F751" s="11"/>
    </row>
    <row r="752" spans="1:6" s="7" customFormat="1">
      <c r="A752" s="6"/>
      <c r="B752" s="10"/>
      <c r="C752" s="10"/>
      <c r="D752" s="11"/>
      <c r="E752" s="11"/>
      <c r="F752" s="11"/>
    </row>
    <row r="753" spans="1:6" s="7" customFormat="1">
      <c r="A753" s="6"/>
      <c r="B753" s="10"/>
      <c r="C753" s="10"/>
      <c r="D753" s="11"/>
      <c r="E753" s="11"/>
      <c r="F753" s="11"/>
    </row>
    <row r="754" spans="1:6" s="7" customFormat="1">
      <c r="A754" s="6"/>
      <c r="B754" s="10"/>
      <c r="C754" s="10"/>
      <c r="D754" s="11"/>
      <c r="E754" s="11"/>
      <c r="F754" s="11"/>
    </row>
    <row r="755" spans="1:6" s="7" customFormat="1">
      <c r="A755" s="6"/>
      <c r="B755" s="10"/>
      <c r="C755" s="10"/>
      <c r="D755" s="11"/>
      <c r="E755" s="11"/>
      <c r="F755" s="11"/>
    </row>
    <row r="756" spans="1:6" s="7" customFormat="1">
      <c r="A756" s="6"/>
      <c r="B756" s="10"/>
      <c r="C756" s="10"/>
      <c r="D756" s="11"/>
      <c r="E756" s="11"/>
      <c r="F756" s="11"/>
    </row>
    <row r="757" spans="1:6" s="7" customFormat="1">
      <c r="A757" s="6"/>
      <c r="B757" s="10"/>
      <c r="C757" s="10"/>
      <c r="D757" s="11"/>
      <c r="E757" s="11"/>
      <c r="F757" s="11"/>
    </row>
    <row r="758" spans="1:6" s="7" customFormat="1">
      <c r="A758" s="6"/>
      <c r="B758" s="10"/>
      <c r="C758" s="10"/>
      <c r="D758" s="11"/>
      <c r="E758" s="11"/>
      <c r="F758" s="11"/>
    </row>
    <row r="759" spans="1:6" s="7" customFormat="1">
      <c r="A759" s="6"/>
      <c r="B759" s="10"/>
      <c r="C759" s="10"/>
      <c r="D759" s="11"/>
      <c r="E759" s="11"/>
      <c r="F759" s="11"/>
    </row>
    <row r="760" spans="1:6" s="7" customFormat="1">
      <c r="A760" s="6"/>
      <c r="B760" s="10"/>
      <c r="C760" s="10"/>
      <c r="D760" s="11"/>
      <c r="E760" s="11"/>
      <c r="F760" s="11"/>
    </row>
    <row r="761" spans="1:6" s="7" customFormat="1">
      <c r="A761" s="6"/>
      <c r="B761" s="10"/>
      <c r="C761" s="10"/>
      <c r="D761" s="11"/>
      <c r="E761" s="11"/>
      <c r="F761" s="11"/>
    </row>
    <row r="762" spans="1:6" s="7" customFormat="1">
      <c r="A762" s="6"/>
      <c r="B762" s="10"/>
      <c r="C762" s="10"/>
      <c r="D762" s="11"/>
      <c r="E762" s="11"/>
      <c r="F762" s="11"/>
    </row>
    <row r="763" spans="1:6" s="7" customFormat="1">
      <c r="A763" s="6"/>
      <c r="B763" s="10"/>
      <c r="C763" s="10"/>
      <c r="D763" s="11"/>
      <c r="E763" s="11"/>
      <c r="F763" s="11"/>
    </row>
    <row r="764" spans="1:6" s="7" customFormat="1">
      <c r="A764" s="6"/>
      <c r="B764" s="10"/>
      <c r="C764" s="10"/>
      <c r="D764" s="11"/>
      <c r="E764" s="11"/>
      <c r="F764" s="11"/>
    </row>
    <row r="765" spans="1:6" s="7" customFormat="1">
      <c r="A765" s="6"/>
      <c r="B765" s="10"/>
      <c r="C765" s="10"/>
      <c r="D765" s="11"/>
      <c r="E765" s="11"/>
      <c r="F765" s="11"/>
    </row>
    <row r="766" spans="1:6" s="7" customFormat="1">
      <c r="A766" s="6"/>
      <c r="B766" s="10"/>
      <c r="C766" s="10"/>
      <c r="D766" s="11"/>
      <c r="E766" s="11"/>
      <c r="F766" s="11"/>
    </row>
    <row r="767" spans="1:6" s="7" customFormat="1">
      <c r="A767" s="6"/>
      <c r="B767" s="10"/>
      <c r="C767" s="10"/>
      <c r="D767" s="11"/>
      <c r="E767" s="11"/>
      <c r="F767" s="11"/>
    </row>
    <row r="768" spans="1:6" s="7" customFormat="1">
      <c r="A768" s="6"/>
      <c r="B768" s="10"/>
      <c r="C768" s="10"/>
      <c r="D768" s="11"/>
      <c r="E768" s="11"/>
      <c r="F768" s="11"/>
    </row>
    <row r="769" spans="1:6" s="7" customFormat="1">
      <c r="A769" s="6"/>
      <c r="B769" s="10"/>
      <c r="C769" s="10"/>
      <c r="D769" s="11"/>
      <c r="E769" s="11"/>
      <c r="F769" s="11"/>
    </row>
    <row r="770" spans="1:6" s="7" customFormat="1">
      <c r="A770" s="6"/>
      <c r="B770" s="10"/>
      <c r="C770" s="10"/>
      <c r="D770" s="11"/>
      <c r="E770" s="11"/>
      <c r="F770" s="11"/>
    </row>
    <row r="771" spans="1:6" s="7" customFormat="1">
      <c r="A771" s="6"/>
      <c r="B771" s="10"/>
      <c r="C771" s="10"/>
      <c r="D771" s="11"/>
      <c r="E771" s="11"/>
      <c r="F771" s="11"/>
    </row>
    <row r="772" spans="1:6" s="7" customFormat="1">
      <c r="A772" s="6"/>
      <c r="B772" s="10"/>
      <c r="C772" s="10"/>
      <c r="D772" s="11"/>
      <c r="E772" s="11"/>
      <c r="F772" s="11"/>
    </row>
    <row r="773" spans="1:6" s="7" customFormat="1">
      <c r="A773" s="6"/>
      <c r="B773" s="10"/>
      <c r="C773" s="10"/>
      <c r="D773" s="11"/>
      <c r="E773" s="11"/>
      <c r="F773" s="11"/>
    </row>
    <row r="774" spans="1:6" s="7" customFormat="1">
      <c r="A774" s="6"/>
      <c r="B774" s="10"/>
      <c r="C774" s="10"/>
      <c r="D774" s="11"/>
      <c r="E774" s="11"/>
      <c r="F774" s="11"/>
    </row>
    <row r="775" spans="1:6" s="7" customFormat="1">
      <c r="A775" s="6"/>
      <c r="B775" s="10"/>
      <c r="C775" s="10"/>
      <c r="D775" s="11"/>
      <c r="E775" s="11"/>
      <c r="F775" s="11"/>
    </row>
    <row r="776" spans="1:6" s="7" customFormat="1">
      <c r="A776" s="6"/>
      <c r="B776" s="10"/>
      <c r="C776" s="10"/>
      <c r="D776" s="11"/>
      <c r="E776" s="11"/>
      <c r="F776" s="11"/>
    </row>
    <row r="777" spans="1:6" s="7" customFormat="1">
      <c r="A777" s="6"/>
      <c r="B777" s="10"/>
      <c r="C777" s="10"/>
      <c r="D777" s="11"/>
      <c r="E777" s="11"/>
      <c r="F777" s="11"/>
    </row>
    <row r="778" spans="1:6" s="7" customFormat="1">
      <c r="A778" s="6"/>
      <c r="B778" s="10"/>
      <c r="C778" s="10"/>
      <c r="D778" s="11"/>
      <c r="E778" s="11"/>
      <c r="F778" s="11"/>
    </row>
    <row r="779" spans="1:6" s="7" customFormat="1">
      <c r="A779" s="6"/>
      <c r="B779" s="10"/>
      <c r="C779" s="10"/>
      <c r="D779" s="11"/>
      <c r="E779" s="11"/>
      <c r="F779" s="11"/>
    </row>
    <row r="780" spans="1:6" s="7" customFormat="1">
      <c r="A780" s="6"/>
      <c r="B780" s="10"/>
      <c r="C780" s="10"/>
      <c r="D780" s="11"/>
      <c r="E780" s="11"/>
      <c r="F780" s="11"/>
    </row>
    <row r="781" spans="1:6" s="7" customFormat="1">
      <c r="A781" s="6"/>
      <c r="B781" s="10"/>
      <c r="C781" s="10"/>
      <c r="D781" s="11"/>
      <c r="E781" s="11"/>
      <c r="F781" s="11"/>
    </row>
    <row r="782" spans="1:6" s="7" customFormat="1">
      <c r="A782" s="6"/>
      <c r="B782" s="10"/>
      <c r="C782" s="10"/>
      <c r="D782" s="11"/>
      <c r="E782" s="11"/>
      <c r="F782" s="11"/>
    </row>
    <row r="783" spans="1:6" s="7" customFormat="1">
      <c r="A783" s="6"/>
      <c r="B783" s="10"/>
      <c r="C783" s="10"/>
      <c r="D783" s="11"/>
      <c r="E783" s="11"/>
      <c r="F783" s="11"/>
    </row>
    <row r="784" spans="1:6" s="7" customFormat="1">
      <c r="A784" s="6"/>
      <c r="B784" s="10"/>
      <c r="C784" s="10"/>
      <c r="D784" s="11"/>
      <c r="E784" s="11"/>
      <c r="F784" s="11"/>
    </row>
    <row r="785" spans="1:6" s="7" customFormat="1">
      <c r="A785" s="6"/>
      <c r="B785" s="10"/>
      <c r="C785" s="10"/>
      <c r="D785" s="11"/>
      <c r="E785" s="11"/>
      <c r="F785" s="11"/>
    </row>
    <row r="786" spans="1:6" s="7" customFormat="1">
      <c r="A786" s="6"/>
      <c r="B786" s="10"/>
      <c r="C786" s="10"/>
      <c r="D786" s="11"/>
      <c r="E786" s="11"/>
      <c r="F786" s="11"/>
    </row>
    <row r="787" spans="1:6" s="7" customFormat="1">
      <c r="A787" s="6"/>
      <c r="B787" s="10"/>
      <c r="C787" s="10"/>
      <c r="D787" s="11"/>
      <c r="E787" s="11"/>
      <c r="F787" s="11"/>
    </row>
    <row r="788" spans="1:6" s="7" customFormat="1">
      <c r="A788" s="6"/>
      <c r="B788" s="10"/>
      <c r="C788" s="10"/>
      <c r="D788" s="11"/>
      <c r="E788" s="11"/>
      <c r="F788" s="11"/>
    </row>
    <row r="789" spans="1:6" s="7" customFormat="1">
      <c r="A789" s="6"/>
      <c r="B789" s="10"/>
      <c r="C789" s="10"/>
      <c r="D789" s="11"/>
      <c r="E789" s="11"/>
      <c r="F789" s="11"/>
    </row>
    <row r="790" spans="1:6" s="7" customFormat="1">
      <c r="A790" s="6"/>
      <c r="B790" s="10"/>
      <c r="C790" s="10"/>
      <c r="D790" s="11"/>
      <c r="E790" s="11"/>
      <c r="F790" s="11"/>
    </row>
    <row r="791" spans="1:6" s="7" customFormat="1">
      <c r="A791" s="6"/>
      <c r="B791" s="10"/>
      <c r="C791" s="10"/>
      <c r="D791" s="11"/>
      <c r="E791" s="11"/>
      <c r="F791" s="11"/>
    </row>
    <row r="792" spans="1:6" s="7" customFormat="1">
      <c r="A792" s="6"/>
      <c r="B792" s="10"/>
      <c r="C792" s="10"/>
      <c r="D792" s="11"/>
      <c r="E792" s="11"/>
      <c r="F792" s="11"/>
    </row>
    <row r="793" spans="1:6" s="7" customFormat="1">
      <c r="A793" s="6"/>
      <c r="B793" s="10"/>
      <c r="C793" s="10"/>
      <c r="D793" s="11"/>
      <c r="E793" s="11"/>
      <c r="F793" s="11"/>
    </row>
    <row r="794" spans="1:6" s="7" customFormat="1">
      <c r="A794" s="6"/>
      <c r="B794" s="10"/>
      <c r="C794" s="10"/>
      <c r="D794" s="11"/>
      <c r="E794" s="11"/>
      <c r="F794" s="11"/>
    </row>
    <row r="795" spans="1:6" s="7" customFormat="1">
      <c r="A795" s="6"/>
      <c r="B795" s="10"/>
      <c r="C795" s="10"/>
      <c r="D795" s="11"/>
      <c r="E795" s="11"/>
      <c r="F795" s="11"/>
    </row>
    <row r="796" spans="1:6" s="7" customFormat="1">
      <c r="A796" s="6"/>
      <c r="B796" s="10"/>
      <c r="C796" s="10"/>
      <c r="D796" s="11"/>
      <c r="E796" s="11"/>
      <c r="F796" s="11"/>
    </row>
    <row r="797" spans="1:6" s="7" customFormat="1">
      <c r="A797" s="6"/>
      <c r="B797" s="10"/>
      <c r="C797" s="10"/>
      <c r="D797" s="11"/>
      <c r="E797" s="11"/>
      <c r="F797" s="11"/>
    </row>
    <row r="798" spans="1:6" s="7" customFormat="1">
      <c r="A798" s="6"/>
      <c r="B798" s="10"/>
      <c r="C798" s="10"/>
      <c r="D798" s="11"/>
      <c r="E798" s="11"/>
      <c r="F798" s="11"/>
    </row>
    <row r="799" spans="1:6" s="7" customFormat="1">
      <c r="A799" s="6"/>
      <c r="B799" s="10"/>
      <c r="C799" s="10"/>
      <c r="D799" s="11"/>
      <c r="E799" s="11"/>
      <c r="F799" s="11"/>
    </row>
    <row r="800" spans="1:6" s="7" customFormat="1">
      <c r="A800" s="6"/>
      <c r="B800" s="10"/>
      <c r="C800" s="10"/>
      <c r="D800" s="11"/>
      <c r="E800" s="11"/>
      <c r="F800" s="11"/>
    </row>
    <row r="801" spans="1:6" s="7" customFormat="1">
      <c r="A801" s="6"/>
      <c r="B801" s="10"/>
      <c r="C801" s="10"/>
      <c r="D801" s="11"/>
      <c r="E801" s="11"/>
      <c r="F801" s="11"/>
    </row>
    <row r="802" spans="1:6" s="7" customFormat="1">
      <c r="A802" s="6"/>
      <c r="B802" s="10"/>
      <c r="C802" s="10"/>
      <c r="D802" s="11"/>
      <c r="E802" s="11"/>
      <c r="F802" s="11"/>
    </row>
    <row r="803" spans="1:6" s="7" customFormat="1">
      <c r="A803" s="6"/>
      <c r="B803" s="10"/>
      <c r="C803" s="10"/>
      <c r="D803" s="11"/>
      <c r="E803" s="11"/>
      <c r="F803" s="11"/>
    </row>
    <row r="804" spans="1:6" s="7" customFormat="1">
      <c r="A804" s="6"/>
      <c r="B804" s="10"/>
      <c r="C804" s="10"/>
      <c r="D804" s="11"/>
      <c r="E804" s="11"/>
      <c r="F804" s="11"/>
    </row>
    <row r="805" spans="1:6" s="7" customFormat="1">
      <c r="A805" s="6"/>
      <c r="B805" s="10"/>
      <c r="C805" s="10"/>
      <c r="D805" s="11"/>
      <c r="E805" s="11"/>
      <c r="F805" s="11"/>
    </row>
    <row r="806" spans="1:6" s="7" customFormat="1">
      <c r="A806" s="6"/>
      <c r="B806" s="10"/>
      <c r="C806" s="10"/>
      <c r="D806" s="11"/>
      <c r="E806" s="11"/>
      <c r="F806" s="11"/>
    </row>
    <row r="807" spans="1:6" s="7" customFormat="1">
      <c r="A807" s="6"/>
      <c r="B807" s="10"/>
      <c r="C807" s="10"/>
      <c r="D807" s="11"/>
      <c r="E807" s="11"/>
      <c r="F807" s="11"/>
    </row>
    <row r="808" spans="1:6" s="7" customFormat="1">
      <c r="A808" s="6"/>
      <c r="B808" s="10"/>
      <c r="C808" s="10"/>
      <c r="D808" s="11"/>
      <c r="E808" s="11"/>
      <c r="F808" s="11"/>
    </row>
    <row r="809" spans="1:6" s="7" customFormat="1">
      <c r="A809" s="6"/>
      <c r="B809" s="10"/>
      <c r="C809" s="10"/>
      <c r="D809" s="11"/>
      <c r="E809" s="11"/>
      <c r="F809" s="11"/>
    </row>
    <row r="810" spans="1:6" s="7" customFormat="1">
      <c r="A810" s="6"/>
      <c r="B810" s="10"/>
      <c r="C810" s="10"/>
      <c r="D810" s="11"/>
      <c r="E810" s="11"/>
      <c r="F810" s="11"/>
    </row>
    <row r="811" spans="1:6" s="7" customFormat="1">
      <c r="A811" s="6"/>
      <c r="B811" s="10"/>
      <c r="C811" s="10"/>
      <c r="D811" s="11"/>
      <c r="E811" s="11"/>
      <c r="F811" s="11"/>
    </row>
    <row r="812" spans="1:6" s="7" customFormat="1">
      <c r="A812" s="6"/>
      <c r="B812" s="10"/>
      <c r="C812" s="10"/>
      <c r="D812" s="11"/>
      <c r="E812" s="11"/>
      <c r="F812" s="11"/>
    </row>
    <row r="813" spans="1:6" s="7" customFormat="1">
      <c r="A813" s="6"/>
      <c r="B813" s="10"/>
      <c r="C813" s="10"/>
      <c r="D813" s="11"/>
      <c r="E813" s="11"/>
      <c r="F813" s="11"/>
    </row>
    <row r="814" spans="1:6" s="7" customFormat="1">
      <c r="A814" s="6"/>
      <c r="B814" s="10"/>
      <c r="C814" s="10"/>
      <c r="D814" s="11"/>
      <c r="E814" s="11"/>
      <c r="F814" s="11"/>
    </row>
    <row r="815" spans="1:6" s="7" customFormat="1">
      <c r="A815" s="6"/>
      <c r="B815" s="10"/>
      <c r="C815" s="10"/>
      <c r="D815" s="11"/>
      <c r="E815" s="11"/>
      <c r="F815" s="11"/>
    </row>
    <row r="816" spans="1:6" s="7" customFormat="1">
      <c r="A816" s="6"/>
      <c r="B816" s="10"/>
      <c r="C816" s="10"/>
      <c r="D816" s="11"/>
      <c r="E816" s="11"/>
      <c r="F816" s="11"/>
    </row>
    <row r="817" spans="1:6" s="7" customFormat="1">
      <c r="A817" s="6"/>
      <c r="B817" s="10"/>
      <c r="C817" s="10"/>
      <c r="D817" s="11"/>
      <c r="E817" s="11"/>
      <c r="F817" s="11"/>
    </row>
    <row r="818" spans="1:6" s="7" customFormat="1">
      <c r="A818" s="6"/>
      <c r="B818" s="10"/>
      <c r="C818" s="10"/>
      <c r="D818" s="11"/>
      <c r="E818" s="11"/>
      <c r="F818" s="11"/>
    </row>
    <row r="819" spans="1:6" s="7" customFormat="1">
      <c r="A819" s="6"/>
      <c r="B819" s="10"/>
      <c r="C819" s="10"/>
      <c r="D819" s="11"/>
      <c r="E819" s="11"/>
      <c r="F819" s="11"/>
    </row>
    <row r="820" spans="1:6" s="7" customFormat="1">
      <c r="A820" s="6"/>
      <c r="B820" s="10"/>
      <c r="C820" s="10"/>
      <c r="D820" s="11"/>
      <c r="E820" s="11"/>
      <c r="F820" s="11"/>
    </row>
    <row r="821" spans="1:6" s="7" customFormat="1">
      <c r="A821" s="6"/>
      <c r="B821" s="10"/>
      <c r="C821" s="10"/>
      <c r="D821" s="11"/>
      <c r="E821" s="11"/>
      <c r="F821" s="11"/>
    </row>
    <row r="822" spans="1:6" s="7" customFormat="1">
      <c r="A822" s="6"/>
      <c r="B822" s="10"/>
      <c r="C822" s="10"/>
      <c r="D822" s="11"/>
      <c r="E822" s="11"/>
      <c r="F822" s="11"/>
    </row>
    <row r="823" spans="1:6" s="7" customFormat="1">
      <c r="A823" s="6"/>
      <c r="B823" s="10"/>
      <c r="C823" s="10"/>
      <c r="D823" s="11"/>
      <c r="E823" s="11"/>
      <c r="F823" s="11"/>
    </row>
    <row r="824" spans="1:6" s="7" customFormat="1">
      <c r="A824" s="6"/>
      <c r="B824" s="10"/>
      <c r="C824" s="10"/>
      <c r="D824" s="11"/>
      <c r="E824" s="11"/>
      <c r="F824" s="11"/>
    </row>
    <row r="825" spans="1:6" s="7" customFormat="1">
      <c r="A825" s="6"/>
      <c r="B825" s="10"/>
      <c r="C825" s="10"/>
      <c r="D825" s="11"/>
      <c r="E825" s="11"/>
      <c r="F825" s="11"/>
    </row>
    <row r="826" spans="1:6" s="7" customFormat="1">
      <c r="A826" s="6"/>
      <c r="B826" s="10"/>
      <c r="C826" s="10"/>
      <c r="D826" s="11"/>
      <c r="E826" s="11"/>
      <c r="F826" s="11"/>
    </row>
    <row r="827" spans="1:6" s="7" customFormat="1">
      <c r="A827" s="6"/>
      <c r="B827" s="10"/>
      <c r="C827" s="10"/>
      <c r="D827" s="11"/>
      <c r="E827" s="11"/>
      <c r="F827" s="11"/>
    </row>
    <row r="828" spans="1:6" s="7" customFormat="1">
      <c r="A828" s="6"/>
      <c r="B828" s="10"/>
      <c r="C828" s="10"/>
      <c r="D828" s="11"/>
      <c r="E828" s="11"/>
      <c r="F828" s="11"/>
    </row>
    <row r="829" spans="1:6" s="7" customFormat="1">
      <c r="A829" s="6"/>
      <c r="B829" s="10"/>
      <c r="C829" s="10"/>
      <c r="D829" s="11"/>
      <c r="E829" s="11"/>
      <c r="F829" s="11"/>
    </row>
    <row r="830" spans="1:6" s="7" customFormat="1">
      <c r="A830" s="6"/>
      <c r="B830" s="10"/>
      <c r="C830" s="10"/>
      <c r="D830" s="11"/>
      <c r="E830" s="11"/>
      <c r="F830" s="11"/>
    </row>
    <row r="831" spans="1:6" s="7" customFormat="1">
      <c r="A831" s="6"/>
      <c r="B831" s="10"/>
      <c r="C831" s="10"/>
      <c r="D831" s="11"/>
      <c r="E831" s="11"/>
      <c r="F831" s="11"/>
    </row>
    <row r="832" spans="1:6" s="7" customFormat="1">
      <c r="A832" s="6"/>
      <c r="B832" s="10"/>
      <c r="C832" s="10"/>
      <c r="D832" s="11"/>
      <c r="E832" s="11"/>
      <c r="F832" s="11"/>
    </row>
    <row r="833" spans="1:6" s="7" customFormat="1">
      <c r="A833" s="6"/>
      <c r="B833" s="10"/>
      <c r="C833" s="10"/>
      <c r="D833" s="11"/>
      <c r="E833" s="11"/>
      <c r="F833" s="11"/>
    </row>
    <row r="834" spans="1:6" s="7" customFormat="1">
      <c r="A834" s="6"/>
      <c r="B834" s="10"/>
      <c r="C834" s="10"/>
      <c r="D834" s="11"/>
      <c r="E834" s="11"/>
      <c r="F834" s="11"/>
    </row>
    <row r="835" spans="1:6" s="7" customFormat="1">
      <c r="A835" s="6"/>
      <c r="B835" s="10"/>
      <c r="C835" s="10"/>
      <c r="D835" s="11"/>
      <c r="E835" s="11"/>
      <c r="F835" s="11"/>
    </row>
    <row r="836" spans="1:6" s="7" customFormat="1">
      <c r="A836" s="6"/>
      <c r="B836" s="10"/>
      <c r="C836" s="10"/>
      <c r="D836" s="11"/>
      <c r="E836" s="11"/>
      <c r="F836" s="11"/>
    </row>
    <row r="837" spans="1:6" s="7" customFormat="1">
      <c r="A837" s="6"/>
      <c r="B837" s="10"/>
      <c r="C837" s="10"/>
      <c r="D837" s="11"/>
      <c r="E837" s="11"/>
      <c r="F837" s="11"/>
    </row>
    <row r="838" spans="1:6" s="7" customFormat="1">
      <c r="A838" s="6"/>
      <c r="B838" s="10"/>
      <c r="C838" s="10"/>
      <c r="D838" s="11"/>
      <c r="E838" s="11"/>
      <c r="F838" s="11"/>
    </row>
    <row r="839" spans="1:6" s="7" customFormat="1">
      <c r="A839" s="6"/>
      <c r="B839" s="10"/>
      <c r="C839" s="10"/>
      <c r="D839" s="11"/>
      <c r="E839" s="11"/>
      <c r="F839" s="11"/>
    </row>
    <row r="840" spans="1:6" s="7" customFormat="1">
      <c r="A840" s="6"/>
      <c r="B840" s="10"/>
      <c r="C840" s="10"/>
      <c r="D840" s="11"/>
      <c r="E840" s="11"/>
      <c r="F840" s="11"/>
    </row>
    <row r="841" spans="1:6" s="7" customFormat="1">
      <c r="A841" s="6"/>
      <c r="B841" s="10"/>
      <c r="C841" s="10"/>
      <c r="D841" s="11"/>
      <c r="E841" s="11"/>
      <c r="F841" s="11"/>
    </row>
    <row r="842" spans="1:6" s="7" customFormat="1">
      <c r="A842" s="6"/>
      <c r="B842" s="10"/>
      <c r="C842" s="10"/>
      <c r="D842" s="11"/>
      <c r="E842" s="11"/>
      <c r="F842" s="11"/>
    </row>
    <row r="843" spans="1:6" s="7" customFormat="1">
      <c r="A843" s="6"/>
      <c r="B843" s="10"/>
      <c r="C843" s="10"/>
      <c r="D843" s="11"/>
      <c r="E843" s="11"/>
      <c r="F843" s="11"/>
    </row>
    <row r="844" spans="1:6" s="7" customFormat="1">
      <c r="A844" s="6"/>
      <c r="B844" s="10"/>
      <c r="C844" s="10"/>
      <c r="D844" s="11"/>
      <c r="E844" s="11"/>
      <c r="F844" s="11"/>
    </row>
    <row r="845" spans="1:6" s="7" customFormat="1">
      <c r="A845" s="6"/>
      <c r="B845" s="10"/>
      <c r="C845" s="10"/>
      <c r="D845" s="11"/>
      <c r="E845" s="11"/>
      <c r="F845" s="11"/>
    </row>
    <row r="846" spans="1:6" s="7" customFormat="1">
      <c r="A846" s="6"/>
      <c r="B846" s="10"/>
      <c r="C846" s="10"/>
      <c r="D846" s="11"/>
      <c r="E846" s="11"/>
      <c r="F846" s="11"/>
    </row>
    <row r="847" spans="1:6" s="7" customFormat="1">
      <c r="A847" s="6"/>
      <c r="B847" s="10"/>
      <c r="C847" s="10"/>
      <c r="D847" s="11"/>
      <c r="E847" s="11"/>
      <c r="F847" s="11"/>
    </row>
    <row r="848" spans="1:6" s="7" customFormat="1">
      <c r="A848" s="6"/>
      <c r="B848" s="10"/>
      <c r="C848" s="10"/>
      <c r="D848" s="11"/>
      <c r="E848" s="11"/>
      <c r="F848" s="11"/>
    </row>
    <row r="849" spans="1:6" s="7" customFormat="1">
      <c r="A849" s="6"/>
      <c r="B849" s="10"/>
      <c r="C849" s="10"/>
      <c r="D849" s="11"/>
      <c r="E849" s="11"/>
      <c r="F849" s="11"/>
    </row>
    <row r="850" spans="1:6" s="7" customFormat="1">
      <c r="A850" s="6"/>
      <c r="B850" s="10"/>
      <c r="C850" s="10"/>
      <c r="D850" s="11"/>
      <c r="E850" s="11"/>
      <c r="F850" s="11"/>
    </row>
    <row r="851" spans="1:6" s="7" customFormat="1">
      <c r="A851" s="6"/>
      <c r="B851" s="10"/>
      <c r="C851" s="10"/>
      <c r="D851" s="11"/>
      <c r="E851" s="11"/>
      <c r="F851" s="11"/>
    </row>
    <row r="852" spans="1:6" s="7" customFormat="1">
      <c r="A852" s="6"/>
      <c r="B852" s="10"/>
      <c r="C852" s="10"/>
      <c r="D852" s="11"/>
      <c r="E852" s="11"/>
      <c r="F852" s="11"/>
    </row>
    <row r="853" spans="1:6" s="7" customFormat="1">
      <c r="A853" s="6"/>
      <c r="B853" s="10"/>
      <c r="C853" s="10"/>
      <c r="D853" s="11"/>
      <c r="E853" s="11"/>
      <c r="F853" s="11"/>
    </row>
    <row r="854" spans="1:6" s="7" customFormat="1">
      <c r="A854" s="6"/>
      <c r="B854" s="10"/>
      <c r="C854" s="10"/>
      <c r="D854" s="11"/>
      <c r="E854" s="11"/>
      <c r="F854" s="11"/>
    </row>
    <row r="855" spans="1:6" s="7" customFormat="1">
      <c r="A855" s="6"/>
      <c r="B855" s="10"/>
      <c r="C855" s="10"/>
      <c r="D855" s="11"/>
      <c r="E855" s="11"/>
      <c r="F855" s="11"/>
    </row>
    <row r="856" spans="1:6" s="7" customFormat="1">
      <c r="A856" s="6"/>
      <c r="B856" s="10"/>
      <c r="C856" s="10"/>
      <c r="D856" s="11"/>
      <c r="E856" s="11"/>
      <c r="F856" s="11"/>
    </row>
    <row r="857" spans="1:6" s="7" customFormat="1">
      <c r="A857" s="6"/>
      <c r="B857" s="10"/>
      <c r="C857" s="10"/>
      <c r="D857" s="11"/>
      <c r="E857" s="11"/>
      <c r="F857" s="11"/>
    </row>
    <row r="858" spans="1:6" s="7" customFormat="1">
      <c r="A858" s="6"/>
      <c r="B858" s="10"/>
      <c r="C858" s="10"/>
      <c r="D858" s="11"/>
      <c r="E858" s="11"/>
      <c r="F858" s="11"/>
    </row>
    <row r="859" spans="1:6" s="7" customFormat="1">
      <c r="A859" s="6"/>
      <c r="B859" s="10"/>
      <c r="C859" s="10"/>
      <c r="D859" s="11"/>
      <c r="E859" s="11"/>
      <c r="F859" s="11"/>
    </row>
    <row r="860" spans="1:6" s="7" customFormat="1">
      <c r="A860" s="6"/>
      <c r="B860" s="10"/>
      <c r="C860" s="10"/>
      <c r="D860" s="11"/>
      <c r="E860" s="11"/>
      <c r="F860" s="11"/>
    </row>
    <row r="861" spans="1:6" s="7" customFormat="1">
      <c r="A861" s="6"/>
      <c r="B861" s="10"/>
      <c r="C861" s="10"/>
      <c r="D861" s="11"/>
      <c r="E861" s="11"/>
      <c r="F861" s="11"/>
    </row>
    <row r="862" spans="1:6" s="7" customFormat="1">
      <c r="A862" s="6"/>
      <c r="B862" s="10"/>
      <c r="C862" s="10"/>
      <c r="D862" s="11"/>
      <c r="E862" s="11"/>
      <c r="F862" s="11"/>
    </row>
    <row r="863" spans="1:6" s="7" customFormat="1">
      <c r="A863" s="6"/>
      <c r="B863" s="10"/>
      <c r="C863" s="10"/>
      <c r="D863" s="11"/>
      <c r="E863" s="11"/>
      <c r="F863" s="11"/>
    </row>
    <row r="864" spans="1:6" s="7" customFormat="1">
      <c r="A864" s="6"/>
      <c r="B864" s="10"/>
      <c r="C864" s="10"/>
      <c r="D864" s="11"/>
      <c r="E864" s="11"/>
      <c r="F864" s="11"/>
    </row>
    <row r="865" spans="1:6" s="7" customFormat="1">
      <c r="A865" s="6"/>
      <c r="B865" s="10"/>
      <c r="C865" s="10"/>
      <c r="D865" s="11"/>
      <c r="E865" s="11"/>
      <c r="F865" s="11"/>
    </row>
    <row r="866" spans="1:6" s="7" customFormat="1">
      <c r="A866" s="6"/>
      <c r="B866" s="10"/>
      <c r="C866" s="10"/>
      <c r="D866" s="11"/>
      <c r="E866" s="11"/>
      <c r="F866" s="11"/>
    </row>
    <row r="867" spans="1:6" s="7" customFormat="1">
      <c r="A867" s="6"/>
      <c r="B867" s="10"/>
      <c r="C867" s="10"/>
      <c r="D867" s="11"/>
      <c r="E867" s="11"/>
      <c r="F867" s="11"/>
    </row>
    <row r="868" spans="1:6" s="7" customFormat="1">
      <c r="A868" s="6"/>
      <c r="B868" s="10"/>
      <c r="C868" s="10"/>
      <c r="D868" s="11"/>
      <c r="E868" s="11"/>
      <c r="F868" s="11"/>
    </row>
    <row r="869" spans="1:6" s="7" customFormat="1">
      <c r="A869" s="6"/>
      <c r="B869" s="10"/>
      <c r="C869" s="10"/>
      <c r="D869" s="11"/>
      <c r="E869" s="11"/>
      <c r="F869" s="11"/>
    </row>
    <row r="870" spans="1:6" s="7" customFormat="1">
      <c r="A870" s="6"/>
      <c r="B870" s="10"/>
      <c r="C870" s="10"/>
      <c r="D870" s="11"/>
      <c r="E870" s="11"/>
      <c r="F870" s="11"/>
    </row>
    <row r="871" spans="1:6" s="7" customFormat="1">
      <c r="A871" s="6"/>
      <c r="B871" s="10"/>
      <c r="C871" s="10"/>
      <c r="D871" s="11"/>
      <c r="E871" s="11"/>
      <c r="F871" s="11"/>
    </row>
    <row r="872" spans="1:6" s="7" customFormat="1">
      <c r="A872" s="6"/>
      <c r="B872" s="10"/>
      <c r="C872" s="10"/>
      <c r="D872" s="11"/>
      <c r="E872" s="11"/>
      <c r="F872" s="11"/>
    </row>
    <row r="873" spans="1:6" s="7" customFormat="1">
      <c r="A873" s="6"/>
      <c r="B873" s="10"/>
      <c r="C873" s="10"/>
      <c r="D873" s="11"/>
      <c r="E873" s="11"/>
      <c r="F873" s="11"/>
    </row>
    <row r="874" spans="1:6" s="7" customFormat="1">
      <c r="A874" s="6"/>
      <c r="B874" s="10"/>
      <c r="C874" s="10"/>
      <c r="D874" s="11"/>
      <c r="E874" s="11"/>
      <c r="F874" s="11"/>
    </row>
    <row r="875" spans="1:6" s="7" customFormat="1">
      <c r="A875" s="6"/>
      <c r="B875" s="10"/>
      <c r="C875" s="10"/>
      <c r="D875" s="11"/>
      <c r="E875" s="11"/>
      <c r="F875" s="11"/>
    </row>
    <row r="876" spans="1:6" s="7" customFormat="1">
      <c r="A876" s="6"/>
      <c r="B876" s="10"/>
      <c r="C876" s="10"/>
      <c r="D876" s="11"/>
      <c r="E876" s="11"/>
      <c r="F876" s="11"/>
    </row>
    <row r="877" spans="1:6" s="7" customFormat="1">
      <c r="A877" s="6"/>
      <c r="B877" s="10"/>
      <c r="C877" s="10"/>
      <c r="D877" s="11"/>
      <c r="E877" s="11"/>
      <c r="F877" s="11"/>
    </row>
    <row r="878" spans="1:6" s="7" customFormat="1">
      <c r="A878" s="6"/>
      <c r="B878" s="10"/>
      <c r="C878" s="10"/>
      <c r="D878" s="11"/>
      <c r="E878" s="11"/>
      <c r="F878" s="11"/>
    </row>
    <row r="879" spans="1:6" s="7" customFormat="1">
      <c r="A879" s="6"/>
      <c r="B879" s="10"/>
      <c r="C879" s="10"/>
      <c r="D879" s="11"/>
      <c r="E879" s="11"/>
      <c r="F879" s="11"/>
    </row>
    <row r="880" spans="1:6" s="7" customFormat="1">
      <c r="A880" s="6"/>
      <c r="B880" s="10"/>
      <c r="C880" s="10"/>
      <c r="D880" s="11"/>
      <c r="E880" s="11"/>
      <c r="F880" s="11"/>
    </row>
    <row r="881" spans="1:6" s="7" customFormat="1">
      <c r="A881" s="6"/>
      <c r="B881" s="10"/>
      <c r="C881" s="10"/>
      <c r="D881" s="11"/>
      <c r="E881" s="11"/>
      <c r="F881" s="11"/>
    </row>
    <row r="882" spans="1:6" s="7" customFormat="1">
      <c r="A882" s="6"/>
      <c r="B882" s="10"/>
      <c r="C882" s="10"/>
      <c r="D882" s="11"/>
      <c r="E882" s="11"/>
      <c r="F882" s="11"/>
    </row>
    <row r="883" spans="1:6" s="7" customFormat="1">
      <c r="A883" s="6"/>
      <c r="B883" s="10"/>
      <c r="C883" s="10"/>
      <c r="D883" s="11"/>
      <c r="E883" s="11"/>
      <c r="F883" s="11"/>
    </row>
    <row r="884" spans="1:6" s="7" customFormat="1">
      <c r="A884" s="6"/>
      <c r="B884" s="10"/>
      <c r="C884" s="10"/>
      <c r="D884" s="11"/>
      <c r="E884" s="11"/>
      <c r="F884" s="11"/>
    </row>
    <row r="885" spans="1:6" s="7" customFormat="1">
      <c r="A885" s="6"/>
      <c r="B885" s="10"/>
      <c r="C885" s="10"/>
      <c r="D885" s="11"/>
      <c r="E885" s="11"/>
      <c r="F885" s="11"/>
    </row>
    <row r="886" spans="1:6" s="7" customFormat="1">
      <c r="A886" s="6"/>
      <c r="B886" s="10"/>
      <c r="C886" s="10"/>
      <c r="D886" s="11"/>
      <c r="E886" s="11"/>
      <c r="F886" s="11"/>
    </row>
    <row r="887" spans="1:6" s="7" customFormat="1">
      <c r="A887" s="6"/>
      <c r="B887" s="10"/>
      <c r="C887" s="10"/>
      <c r="D887" s="11"/>
      <c r="E887" s="11"/>
      <c r="F887" s="11"/>
    </row>
    <row r="888" spans="1:6" s="7" customFormat="1">
      <c r="A888" s="6"/>
      <c r="B888" s="10"/>
      <c r="C888" s="10"/>
      <c r="D888" s="11"/>
      <c r="E888" s="11"/>
      <c r="F888" s="11"/>
    </row>
    <row r="889" spans="1:6" s="7" customFormat="1">
      <c r="A889" s="6"/>
      <c r="B889" s="10"/>
      <c r="C889" s="10"/>
      <c r="D889" s="11"/>
      <c r="E889" s="11"/>
      <c r="F889" s="11"/>
    </row>
    <row r="890" spans="1:6" s="7" customFormat="1">
      <c r="A890" s="6"/>
      <c r="B890" s="10"/>
      <c r="C890" s="10"/>
      <c r="D890" s="11"/>
      <c r="E890" s="11"/>
      <c r="F890" s="11"/>
    </row>
    <row r="891" spans="1:6" s="7" customFormat="1">
      <c r="A891" s="6"/>
      <c r="B891" s="10"/>
      <c r="C891" s="10"/>
      <c r="D891" s="11"/>
      <c r="E891" s="11"/>
      <c r="F891" s="11"/>
    </row>
    <row r="892" spans="1:6" s="7" customFormat="1">
      <c r="A892" s="6"/>
      <c r="B892" s="10"/>
      <c r="C892" s="10"/>
      <c r="D892" s="11"/>
      <c r="E892" s="11"/>
      <c r="F892" s="11"/>
    </row>
    <row r="893" spans="1:6" s="7" customFormat="1">
      <c r="A893" s="6"/>
      <c r="B893" s="10"/>
      <c r="C893" s="10"/>
      <c r="D893" s="11"/>
      <c r="E893" s="11"/>
      <c r="F893" s="11"/>
    </row>
    <row r="894" spans="1:6" s="7" customFormat="1">
      <c r="A894" s="6"/>
      <c r="B894" s="10"/>
      <c r="C894" s="10"/>
      <c r="D894" s="11"/>
      <c r="E894" s="11"/>
      <c r="F894" s="11"/>
    </row>
    <row r="895" spans="1:6" s="7" customFormat="1">
      <c r="A895" s="6"/>
      <c r="B895" s="10"/>
      <c r="C895" s="10"/>
      <c r="D895" s="11"/>
      <c r="E895" s="11"/>
      <c r="F895" s="11"/>
    </row>
    <row r="896" spans="1:6" s="7" customFormat="1">
      <c r="A896" s="6"/>
      <c r="B896" s="10"/>
      <c r="C896" s="10"/>
      <c r="D896" s="11"/>
      <c r="E896" s="11"/>
      <c r="F896" s="11"/>
    </row>
    <row r="897" spans="1:6" s="7" customFormat="1">
      <c r="A897" s="6"/>
      <c r="B897" s="10"/>
      <c r="C897" s="10"/>
      <c r="D897" s="11"/>
      <c r="E897" s="11"/>
      <c r="F897" s="11"/>
    </row>
    <row r="898" spans="1:6" s="7" customFormat="1">
      <c r="A898" s="6"/>
      <c r="B898" s="10"/>
      <c r="C898" s="10"/>
      <c r="D898" s="11"/>
      <c r="E898" s="11"/>
      <c r="F898" s="11"/>
    </row>
    <row r="899" spans="1:6" s="7" customFormat="1">
      <c r="A899" s="6"/>
      <c r="B899" s="10"/>
      <c r="C899" s="10"/>
      <c r="D899" s="11"/>
      <c r="E899" s="11"/>
      <c r="F899" s="11"/>
    </row>
    <row r="900" spans="1:6" s="7" customFormat="1">
      <c r="A900" s="6"/>
      <c r="B900" s="10"/>
      <c r="C900" s="10"/>
      <c r="D900" s="11"/>
      <c r="E900" s="11"/>
      <c r="F900" s="11"/>
    </row>
    <row r="901" spans="1:6" s="7" customFormat="1">
      <c r="A901" s="6"/>
      <c r="B901" s="10"/>
      <c r="C901" s="10"/>
      <c r="D901" s="11"/>
      <c r="E901" s="11"/>
      <c r="F901" s="11"/>
    </row>
    <row r="902" spans="1:6" s="7" customFormat="1">
      <c r="A902" s="6"/>
      <c r="B902" s="10"/>
      <c r="C902" s="10"/>
      <c r="D902" s="11"/>
      <c r="E902" s="11"/>
      <c r="F902" s="11"/>
    </row>
    <row r="903" spans="1:6" s="7" customFormat="1">
      <c r="A903" s="6"/>
      <c r="B903" s="10"/>
      <c r="C903" s="10"/>
      <c r="D903" s="11"/>
      <c r="E903" s="11"/>
      <c r="F903" s="11"/>
    </row>
    <row r="904" spans="1:6" s="7" customFormat="1">
      <c r="A904" s="6"/>
      <c r="B904" s="10"/>
      <c r="C904" s="10"/>
      <c r="D904" s="11"/>
      <c r="E904" s="11"/>
      <c r="F904" s="11"/>
    </row>
    <row r="905" spans="1:6" s="7" customFormat="1">
      <c r="A905" s="6"/>
      <c r="B905" s="10"/>
      <c r="C905" s="10"/>
      <c r="D905" s="11"/>
      <c r="E905" s="11"/>
      <c r="F905" s="11"/>
    </row>
    <row r="906" spans="1:6" s="7" customFormat="1">
      <c r="A906" s="6"/>
      <c r="B906" s="10"/>
      <c r="C906" s="10"/>
      <c r="D906" s="11"/>
      <c r="E906" s="11"/>
      <c r="F906" s="11"/>
    </row>
    <row r="907" spans="1:6" s="7" customFormat="1">
      <c r="A907" s="6"/>
      <c r="B907" s="10"/>
      <c r="C907" s="10"/>
      <c r="D907" s="11"/>
      <c r="E907" s="11"/>
      <c r="F907" s="11"/>
    </row>
    <row r="908" spans="1:6" s="7" customFormat="1">
      <c r="A908" s="6"/>
      <c r="B908" s="10"/>
      <c r="C908" s="10"/>
      <c r="D908" s="11"/>
      <c r="E908" s="11"/>
      <c r="F908" s="11"/>
    </row>
    <row r="909" spans="1:6" s="7" customFormat="1">
      <c r="A909" s="6"/>
      <c r="B909" s="10"/>
      <c r="C909" s="10"/>
      <c r="D909" s="11"/>
      <c r="E909" s="11"/>
      <c r="F909" s="11"/>
    </row>
    <row r="910" spans="1:6" s="7" customFormat="1">
      <c r="A910" s="6"/>
      <c r="B910" s="10"/>
      <c r="C910" s="10"/>
      <c r="D910" s="11"/>
      <c r="E910" s="11"/>
      <c r="F910" s="11"/>
    </row>
    <row r="911" spans="1:6" s="7" customFormat="1">
      <c r="A911" s="6"/>
      <c r="B911" s="10"/>
      <c r="C911" s="10"/>
      <c r="D911" s="11"/>
      <c r="E911" s="11"/>
      <c r="F911" s="11"/>
    </row>
    <row r="912" spans="1:6" s="7" customFormat="1">
      <c r="A912" s="6"/>
      <c r="B912" s="10"/>
      <c r="C912" s="10"/>
      <c r="D912" s="11"/>
      <c r="E912" s="11"/>
      <c r="F912" s="11"/>
    </row>
    <row r="913" spans="1:6" s="7" customFormat="1">
      <c r="A913" s="6"/>
      <c r="B913" s="10"/>
      <c r="C913" s="10"/>
      <c r="D913" s="11"/>
      <c r="E913" s="11"/>
      <c r="F913" s="11"/>
    </row>
    <row r="914" spans="1:6" s="7" customFormat="1">
      <c r="A914" s="6"/>
      <c r="B914" s="10"/>
      <c r="C914" s="10"/>
      <c r="D914" s="11"/>
      <c r="E914" s="11"/>
      <c r="F914" s="11"/>
    </row>
    <row r="915" spans="1:6" s="7" customFormat="1">
      <c r="A915" s="6"/>
      <c r="B915" s="10"/>
      <c r="C915" s="10"/>
      <c r="D915" s="11"/>
      <c r="E915" s="11"/>
      <c r="F915" s="11"/>
    </row>
    <row r="916" spans="1:6" s="7" customFormat="1">
      <c r="A916" s="6"/>
      <c r="B916" s="10"/>
      <c r="C916" s="10"/>
      <c r="D916" s="11"/>
      <c r="E916" s="11"/>
      <c r="F916" s="11"/>
    </row>
    <row r="917" spans="1:6" s="7" customFormat="1">
      <c r="A917" s="6"/>
      <c r="B917" s="10"/>
      <c r="C917" s="10"/>
      <c r="D917" s="11"/>
      <c r="E917" s="11"/>
      <c r="F917" s="11"/>
    </row>
    <row r="918" spans="1:6" s="7" customFormat="1">
      <c r="A918" s="6"/>
      <c r="B918" s="10"/>
      <c r="C918" s="10"/>
      <c r="D918" s="11"/>
      <c r="E918" s="11"/>
      <c r="F918" s="11"/>
    </row>
    <row r="919" spans="1:6" s="7" customFormat="1">
      <c r="A919" s="6"/>
      <c r="B919" s="10"/>
      <c r="C919" s="10"/>
      <c r="D919" s="11"/>
      <c r="E919" s="11"/>
      <c r="F919" s="11"/>
    </row>
    <row r="920" spans="1:6" s="7" customFormat="1">
      <c r="A920" s="6"/>
      <c r="B920" s="10"/>
      <c r="C920" s="10"/>
      <c r="D920" s="11"/>
      <c r="E920" s="11"/>
      <c r="F920" s="11"/>
    </row>
    <row r="921" spans="1:6" s="7" customFormat="1">
      <c r="A921" s="6"/>
      <c r="B921" s="10"/>
      <c r="C921" s="10"/>
      <c r="D921" s="11"/>
      <c r="E921" s="11"/>
      <c r="F921" s="11"/>
    </row>
    <row r="922" spans="1:6" s="7" customFormat="1">
      <c r="A922" s="6"/>
      <c r="B922" s="10"/>
      <c r="C922" s="10"/>
      <c r="D922" s="11"/>
      <c r="E922" s="11"/>
      <c r="F922" s="11"/>
    </row>
    <row r="923" spans="1:6" s="7" customFormat="1">
      <c r="A923" s="6"/>
      <c r="B923" s="10"/>
      <c r="C923" s="10"/>
      <c r="D923" s="11"/>
      <c r="E923" s="11"/>
      <c r="F923" s="11"/>
    </row>
    <row r="924" spans="1:6" s="7" customFormat="1">
      <c r="A924" s="6"/>
      <c r="B924" s="10"/>
      <c r="C924" s="10"/>
      <c r="D924" s="11"/>
      <c r="E924" s="11"/>
      <c r="F924" s="11"/>
    </row>
    <row r="925" spans="1:6" s="7" customFormat="1">
      <c r="A925" s="6"/>
      <c r="B925" s="10"/>
      <c r="C925" s="10"/>
      <c r="D925" s="11"/>
      <c r="E925" s="11"/>
      <c r="F925" s="11"/>
    </row>
    <row r="926" spans="1:6" s="7" customFormat="1">
      <c r="A926" s="6"/>
      <c r="B926" s="10"/>
      <c r="C926" s="10"/>
      <c r="D926" s="11"/>
      <c r="E926" s="11"/>
      <c r="F926" s="11"/>
    </row>
    <row r="927" spans="1:6" s="7" customFormat="1">
      <c r="A927" s="6"/>
      <c r="B927" s="10"/>
      <c r="C927" s="10"/>
      <c r="D927" s="11"/>
      <c r="E927" s="11"/>
      <c r="F927" s="11"/>
    </row>
    <row r="928" spans="1:6" s="7" customFormat="1">
      <c r="A928" s="6"/>
      <c r="B928" s="10"/>
      <c r="C928" s="10"/>
      <c r="D928" s="11"/>
      <c r="E928" s="11"/>
      <c r="F928" s="11"/>
    </row>
    <row r="929" spans="1:6" s="7" customFormat="1">
      <c r="A929" s="6"/>
      <c r="B929" s="10"/>
      <c r="C929" s="10"/>
      <c r="D929" s="11"/>
      <c r="E929" s="11"/>
      <c r="F929" s="11"/>
    </row>
    <row r="930" spans="1:6" s="7" customFormat="1">
      <c r="A930" s="6"/>
      <c r="B930" s="10"/>
      <c r="C930" s="10"/>
      <c r="D930" s="11"/>
      <c r="E930" s="11"/>
      <c r="F930" s="11"/>
    </row>
    <row r="931" spans="1:6" s="7" customFormat="1">
      <c r="A931" s="6"/>
      <c r="B931" s="10"/>
      <c r="C931" s="10"/>
      <c r="D931" s="11"/>
      <c r="E931" s="11"/>
      <c r="F931" s="11"/>
    </row>
    <row r="932" spans="1:6" s="7" customFormat="1">
      <c r="A932" s="6"/>
      <c r="B932" s="10"/>
      <c r="C932" s="10"/>
      <c r="D932" s="11"/>
      <c r="E932" s="11"/>
      <c r="F932" s="11"/>
    </row>
    <row r="933" spans="1:6" s="7" customFormat="1">
      <c r="A933" s="6"/>
      <c r="B933" s="10"/>
      <c r="C933" s="10"/>
      <c r="D933" s="11"/>
      <c r="E933" s="11"/>
      <c r="F933" s="11"/>
    </row>
    <row r="934" spans="1:6" s="7" customFormat="1">
      <c r="A934" s="6"/>
      <c r="B934" s="10"/>
      <c r="C934" s="10"/>
      <c r="D934" s="11"/>
      <c r="E934" s="11"/>
      <c r="F934" s="11"/>
    </row>
    <row r="935" spans="1:6" s="7" customFormat="1">
      <c r="A935" s="6"/>
      <c r="B935" s="10"/>
      <c r="C935" s="10"/>
      <c r="D935" s="11"/>
      <c r="E935" s="11"/>
      <c r="F935" s="11"/>
    </row>
    <row r="936" spans="1:6" s="7" customFormat="1">
      <c r="A936" s="6"/>
      <c r="B936" s="10"/>
      <c r="C936" s="10"/>
      <c r="D936" s="11"/>
      <c r="E936" s="11"/>
      <c r="F936" s="11"/>
    </row>
    <row r="937" spans="1:6" s="7" customFormat="1">
      <c r="A937" s="6"/>
      <c r="B937" s="10"/>
      <c r="C937" s="10"/>
      <c r="D937" s="11"/>
      <c r="E937" s="11"/>
      <c r="F937" s="11"/>
    </row>
    <row r="938" spans="1:6" s="7" customFormat="1">
      <c r="A938" s="6"/>
      <c r="B938" s="10"/>
      <c r="C938" s="10"/>
      <c r="D938" s="11"/>
      <c r="E938" s="11"/>
      <c r="F938" s="11"/>
    </row>
    <row r="939" spans="1:6" s="7" customFormat="1">
      <c r="A939" s="6"/>
      <c r="B939" s="10"/>
      <c r="C939" s="10"/>
      <c r="D939" s="11"/>
      <c r="E939" s="11"/>
      <c r="F939" s="11"/>
    </row>
    <row r="940" spans="1:6" s="7" customFormat="1">
      <c r="A940" s="6"/>
      <c r="B940" s="10"/>
      <c r="C940" s="10"/>
      <c r="D940" s="11"/>
      <c r="E940" s="11"/>
      <c r="F940" s="11"/>
    </row>
    <row r="941" spans="1:6" s="7" customFormat="1">
      <c r="A941" s="6"/>
      <c r="B941" s="10"/>
      <c r="C941" s="10"/>
      <c r="D941" s="11"/>
      <c r="E941" s="11"/>
      <c r="F941" s="11"/>
    </row>
    <row r="942" spans="1:6" s="7" customFormat="1">
      <c r="A942" s="6"/>
      <c r="B942" s="10"/>
      <c r="C942" s="10"/>
      <c r="D942" s="11"/>
      <c r="E942" s="11"/>
      <c r="F942" s="11"/>
    </row>
    <row r="943" spans="1:6" s="7" customFormat="1">
      <c r="A943" s="6"/>
      <c r="B943" s="10"/>
      <c r="C943" s="10"/>
      <c r="D943" s="11"/>
      <c r="E943" s="11"/>
      <c r="F943" s="11"/>
    </row>
    <row r="944" spans="1:6" s="7" customFormat="1">
      <c r="A944" s="6"/>
      <c r="B944" s="10"/>
      <c r="C944" s="10"/>
      <c r="D944" s="11"/>
      <c r="E944" s="11"/>
      <c r="F944" s="11"/>
    </row>
    <row r="945" spans="1:6" s="7" customFormat="1">
      <c r="A945" s="6"/>
      <c r="B945" s="10"/>
      <c r="C945" s="10"/>
      <c r="D945" s="11"/>
      <c r="E945" s="11"/>
      <c r="F945" s="11"/>
    </row>
    <row r="946" spans="1:6" s="7" customFormat="1">
      <c r="A946" s="6"/>
      <c r="B946" s="10"/>
      <c r="C946" s="10"/>
      <c r="D946" s="11"/>
      <c r="E946" s="11"/>
      <c r="F946" s="11"/>
    </row>
    <row r="947" spans="1:6" s="7" customFormat="1">
      <c r="A947" s="6"/>
      <c r="B947" s="10"/>
      <c r="C947" s="10"/>
      <c r="D947" s="11"/>
      <c r="E947" s="11"/>
      <c r="F947" s="11"/>
    </row>
    <row r="948" spans="1:6" s="7" customFormat="1">
      <c r="A948" s="6"/>
      <c r="B948" s="10"/>
      <c r="C948" s="10"/>
      <c r="D948" s="11"/>
      <c r="E948" s="11"/>
      <c r="F948" s="11"/>
    </row>
    <row r="949" spans="1:6" s="7" customFormat="1">
      <c r="A949" s="6"/>
      <c r="B949" s="10"/>
      <c r="C949" s="10"/>
      <c r="D949" s="11"/>
      <c r="E949" s="11"/>
      <c r="F949" s="11"/>
    </row>
    <row r="950" spans="1:6" s="7" customFormat="1">
      <c r="A950" s="6"/>
      <c r="B950" s="10"/>
      <c r="C950" s="10"/>
      <c r="D950" s="11"/>
      <c r="E950" s="11"/>
      <c r="F950" s="11"/>
    </row>
    <row r="951" spans="1:6" s="7" customFormat="1">
      <c r="A951" s="6"/>
      <c r="B951" s="10"/>
      <c r="C951" s="10"/>
      <c r="D951" s="11"/>
      <c r="E951" s="11"/>
      <c r="F951" s="11"/>
    </row>
    <row r="952" spans="1:6" s="7" customFormat="1">
      <c r="A952" s="6"/>
      <c r="B952" s="10"/>
      <c r="C952" s="10"/>
      <c r="D952" s="11"/>
      <c r="E952" s="11"/>
      <c r="F952" s="11"/>
    </row>
    <row r="953" spans="1:6" s="7" customFormat="1">
      <c r="A953" s="6"/>
      <c r="B953" s="10"/>
      <c r="C953" s="10"/>
      <c r="D953" s="11"/>
      <c r="E953" s="11"/>
      <c r="F953" s="11"/>
    </row>
    <row r="954" spans="1:6" s="7" customFormat="1">
      <c r="A954" s="6"/>
      <c r="B954" s="10"/>
      <c r="C954" s="10"/>
      <c r="D954" s="11"/>
      <c r="E954" s="11"/>
      <c r="F954" s="11"/>
    </row>
    <row r="955" spans="1:6" s="7" customFormat="1">
      <c r="A955" s="6"/>
      <c r="B955" s="10"/>
      <c r="C955" s="10"/>
      <c r="D955" s="11"/>
      <c r="E955" s="11"/>
      <c r="F955" s="11"/>
    </row>
    <row r="956" spans="1:6" s="7" customFormat="1">
      <c r="A956" s="6"/>
      <c r="B956" s="10"/>
      <c r="C956" s="10"/>
      <c r="D956" s="11"/>
      <c r="E956" s="11"/>
      <c r="F956" s="11"/>
    </row>
    <row r="957" spans="1:6" s="7" customFormat="1">
      <c r="A957" s="6"/>
      <c r="B957" s="10"/>
      <c r="C957" s="10"/>
      <c r="D957" s="11"/>
      <c r="E957" s="11"/>
      <c r="F957" s="11"/>
    </row>
    <row r="958" spans="1:6" s="7" customFormat="1">
      <c r="A958" s="6"/>
      <c r="B958" s="10"/>
      <c r="C958" s="10"/>
      <c r="D958" s="11"/>
      <c r="E958" s="11"/>
      <c r="F958" s="11"/>
    </row>
    <row r="959" spans="1:6" s="7" customFormat="1">
      <c r="A959" s="6"/>
      <c r="B959" s="10"/>
      <c r="C959" s="10"/>
      <c r="D959" s="11"/>
      <c r="E959" s="11"/>
      <c r="F959" s="11"/>
    </row>
    <row r="960" spans="1:6" s="7" customFormat="1">
      <c r="A960" s="6"/>
      <c r="B960" s="10"/>
      <c r="C960" s="10"/>
      <c r="D960" s="11"/>
      <c r="E960" s="11"/>
      <c r="F960" s="11"/>
    </row>
    <row r="961" spans="1:6" s="7" customFormat="1">
      <c r="A961" s="6"/>
      <c r="B961" s="10"/>
      <c r="C961" s="10"/>
      <c r="D961" s="11"/>
      <c r="E961" s="11"/>
      <c r="F961" s="11"/>
    </row>
    <row r="962" spans="1:6" s="7" customFormat="1">
      <c r="A962" s="6"/>
      <c r="B962" s="10"/>
      <c r="C962" s="10"/>
      <c r="D962" s="11"/>
      <c r="E962" s="11"/>
      <c r="F962" s="11"/>
    </row>
    <row r="963" spans="1:6" s="7" customFormat="1">
      <c r="A963" s="6"/>
      <c r="B963" s="10"/>
      <c r="C963" s="10"/>
      <c r="D963" s="11"/>
      <c r="E963" s="11"/>
      <c r="F963" s="11"/>
    </row>
    <row r="964" spans="1:6" s="7" customFormat="1">
      <c r="A964" s="6"/>
      <c r="B964" s="10"/>
      <c r="C964" s="10"/>
      <c r="D964" s="11"/>
      <c r="E964" s="11"/>
      <c r="F964" s="11"/>
    </row>
    <row r="965" spans="1:6" s="7" customFormat="1">
      <c r="A965" s="6"/>
      <c r="B965" s="10"/>
      <c r="C965" s="10"/>
      <c r="D965" s="11"/>
      <c r="E965" s="11"/>
      <c r="F965" s="11"/>
    </row>
    <row r="966" spans="1:6" s="7" customFormat="1">
      <c r="A966" s="6"/>
      <c r="B966" s="10"/>
      <c r="C966" s="10"/>
      <c r="D966" s="11"/>
      <c r="E966" s="11"/>
      <c r="F966" s="11"/>
    </row>
    <row r="967" spans="1:6" s="7" customFormat="1">
      <c r="A967" s="6"/>
      <c r="B967" s="10"/>
      <c r="C967" s="10"/>
      <c r="D967" s="11"/>
      <c r="E967" s="11"/>
      <c r="F967" s="11"/>
    </row>
    <row r="968" spans="1:6" s="7" customFormat="1">
      <c r="A968" s="6"/>
      <c r="B968" s="10"/>
      <c r="C968" s="10"/>
      <c r="D968" s="11"/>
      <c r="E968" s="11"/>
      <c r="F968" s="11"/>
    </row>
    <row r="969" spans="1:6" s="7" customFormat="1">
      <c r="A969" s="6"/>
      <c r="B969" s="10"/>
      <c r="C969" s="10"/>
      <c r="D969" s="11"/>
      <c r="E969" s="11"/>
      <c r="F969" s="11"/>
    </row>
    <row r="970" spans="1:6" s="7" customFormat="1">
      <c r="A970" s="6"/>
      <c r="B970" s="10"/>
      <c r="C970" s="10"/>
      <c r="D970" s="11"/>
      <c r="E970" s="11"/>
      <c r="F970" s="11"/>
    </row>
    <row r="971" spans="1:6" s="7" customFormat="1">
      <c r="A971" s="6"/>
      <c r="B971" s="10"/>
      <c r="C971" s="10"/>
      <c r="D971" s="11"/>
      <c r="E971" s="11"/>
      <c r="F971" s="11"/>
    </row>
    <row r="972" spans="1:6" s="7" customFormat="1">
      <c r="A972" s="6"/>
      <c r="B972" s="10"/>
      <c r="C972" s="10"/>
      <c r="D972" s="11"/>
      <c r="E972" s="11"/>
      <c r="F972" s="11"/>
    </row>
    <row r="973" spans="1:6" s="7" customFormat="1">
      <c r="A973" s="6"/>
      <c r="B973" s="10"/>
      <c r="C973" s="10"/>
      <c r="D973" s="11"/>
      <c r="E973" s="11"/>
      <c r="F973" s="11"/>
    </row>
    <row r="974" spans="1:6" s="7" customFormat="1">
      <c r="A974" s="6"/>
      <c r="B974" s="10"/>
      <c r="C974" s="10"/>
      <c r="D974" s="11"/>
      <c r="E974" s="11"/>
      <c r="F974" s="11"/>
    </row>
    <row r="975" spans="1:6" s="7" customFormat="1">
      <c r="A975" s="6"/>
      <c r="B975" s="10"/>
      <c r="C975" s="10"/>
      <c r="D975" s="11"/>
      <c r="E975" s="11"/>
      <c r="F975" s="11"/>
    </row>
    <row r="976" spans="1:6" s="7" customFormat="1">
      <c r="A976" s="6"/>
      <c r="B976" s="10"/>
      <c r="C976" s="10"/>
      <c r="D976" s="11"/>
      <c r="E976" s="11"/>
      <c r="F976" s="11"/>
    </row>
    <row r="977" spans="1:6" s="7" customFormat="1">
      <c r="A977" s="6"/>
      <c r="B977" s="10"/>
      <c r="C977" s="10"/>
      <c r="D977" s="11"/>
      <c r="E977" s="11"/>
      <c r="F977" s="11"/>
    </row>
    <row r="978" spans="1:6" s="7" customFormat="1">
      <c r="A978" s="6"/>
      <c r="B978" s="10"/>
      <c r="C978" s="10"/>
      <c r="D978" s="11"/>
      <c r="E978" s="11"/>
      <c r="F978" s="11"/>
    </row>
    <row r="979" spans="1:6" s="7" customFormat="1">
      <c r="A979" s="6"/>
      <c r="B979" s="10"/>
      <c r="C979" s="10"/>
      <c r="D979" s="11"/>
      <c r="E979" s="11"/>
      <c r="F979" s="11"/>
    </row>
    <row r="980" spans="1:6" s="7" customFormat="1">
      <c r="A980" s="6"/>
      <c r="B980" s="10"/>
      <c r="C980" s="10"/>
      <c r="D980" s="11"/>
      <c r="E980" s="11"/>
      <c r="F980" s="11"/>
    </row>
    <row r="981" spans="1:6" s="7" customFormat="1">
      <c r="A981" s="6"/>
      <c r="B981" s="10"/>
      <c r="C981" s="10"/>
      <c r="D981" s="11"/>
      <c r="E981" s="11"/>
      <c r="F981" s="11"/>
    </row>
    <row r="982" spans="1:6" s="7" customFormat="1">
      <c r="A982" s="6"/>
      <c r="B982" s="10"/>
      <c r="C982" s="10"/>
      <c r="D982" s="11"/>
      <c r="E982" s="11"/>
      <c r="F982" s="11"/>
    </row>
    <row r="983" spans="1:6" s="7" customFormat="1">
      <c r="A983" s="6"/>
      <c r="B983" s="10"/>
      <c r="C983" s="10"/>
      <c r="D983" s="11"/>
      <c r="E983" s="11"/>
      <c r="F983" s="11"/>
    </row>
    <row r="984" spans="1:6" s="7" customFormat="1">
      <c r="A984" s="6"/>
      <c r="B984" s="10"/>
      <c r="C984" s="10"/>
      <c r="D984" s="11"/>
      <c r="E984" s="11"/>
      <c r="F984" s="11"/>
    </row>
    <row r="985" spans="1:6" s="7" customFormat="1">
      <c r="A985" s="6"/>
      <c r="B985" s="10"/>
      <c r="C985" s="10"/>
      <c r="D985" s="11"/>
      <c r="E985" s="11"/>
      <c r="F985" s="11"/>
    </row>
    <row r="986" spans="1:6" s="7" customFormat="1">
      <c r="A986" s="6"/>
      <c r="B986" s="10"/>
      <c r="C986" s="10"/>
      <c r="D986" s="11"/>
      <c r="E986" s="11"/>
      <c r="F986" s="11"/>
    </row>
    <row r="987" spans="1:6" s="7" customFormat="1">
      <c r="A987" s="6"/>
      <c r="B987" s="10"/>
      <c r="C987" s="10"/>
      <c r="D987" s="11"/>
      <c r="E987" s="11"/>
      <c r="F987" s="11"/>
    </row>
    <row r="988" spans="1:6" s="7" customFormat="1">
      <c r="A988" s="6"/>
      <c r="B988" s="10"/>
      <c r="C988" s="10"/>
      <c r="D988" s="11"/>
      <c r="E988" s="11"/>
      <c r="F988" s="11"/>
    </row>
    <row r="989" spans="1:6" s="7" customFormat="1">
      <c r="A989" s="6"/>
      <c r="B989" s="10"/>
      <c r="C989" s="10"/>
      <c r="D989" s="11"/>
      <c r="E989" s="11"/>
      <c r="F989" s="11"/>
    </row>
    <row r="990" spans="1:6" s="7" customFormat="1">
      <c r="A990" s="6"/>
      <c r="B990" s="10"/>
      <c r="C990" s="10"/>
      <c r="D990" s="11"/>
      <c r="E990" s="11"/>
      <c r="F990" s="11"/>
    </row>
    <row r="991" spans="1:6" s="7" customFormat="1">
      <c r="A991" s="6"/>
      <c r="B991" s="10"/>
      <c r="C991" s="10"/>
      <c r="D991" s="11"/>
      <c r="E991" s="11"/>
      <c r="F991" s="11"/>
    </row>
    <row r="992" spans="1:6" s="7" customFormat="1">
      <c r="A992" s="6"/>
      <c r="B992" s="10"/>
      <c r="C992" s="10"/>
      <c r="D992" s="11"/>
      <c r="E992" s="11"/>
      <c r="F992" s="11"/>
    </row>
    <row r="993" spans="1:6" s="7" customFormat="1">
      <c r="A993" s="6"/>
      <c r="B993" s="10"/>
      <c r="C993" s="10"/>
      <c r="D993" s="11"/>
      <c r="E993" s="11"/>
      <c r="F993" s="11"/>
    </row>
    <row r="994" spans="1:6" s="7" customFormat="1">
      <c r="A994" s="6"/>
      <c r="B994" s="10"/>
      <c r="C994" s="10"/>
      <c r="D994" s="11"/>
      <c r="E994" s="11"/>
      <c r="F994" s="11"/>
    </row>
    <row r="995" spans="1:6" s="7" customFormat="1">
      <c r="A995" s="6"/>
      <c r="B995" s="10"/>
      <c r="C995" s="10"/>
      <c r="D995" s="11"/>
      <c r="E995" s="11"/>
      <c r="F995" s="11"/>
    </row>
    <row r="996" spans="1:6" s="7" customFormat="1">
      <c r="A996" s="6"/>
      <c r="B996" s="10"/>
      <c r="C996" s="10"/>
      <c r="D996" s="11"/>
      <c r="E996" s="11"/>
      <c r="F996" s="11"/>
    </row>
    <row r="997" spans="1:6" s="7" customFormat="1">
      <c r="A997" s="6"/>
      <c r="B997" s="10"/>
      <c r="C997" s="10"/>
      <c r="D997" s="11"/>
      <c r="E997" s="11"/>
      <c r="F997" s="11"/>
    </row>
    <row r="998" spans="1:6" s="7" customFormat="1">
      <c r="A998" s="6"/>
      <c r="B998" s="10"/>
      <c r="C998" s="10"/>
      <c r="D998" s="11"/>
      <c r="E998" s="11"/>
      <c r="F998" s="11"/>
    </row>
    <row r="999" spans="1:6" s="7" customFormat="1">
      <c r="A999" s="6"/>
      <c r="B999" s="10"/>
      <c r="C999" s="10"/>
      <c r="D999" s="11"/>
      <c r="E999" s="11"/>
      <c r="F999" s="11"/>
    </row>
    <row r="1000" spans="1:6" s="7" customFormat="1">
      <c r="A1000" s="6"/>
      <c r="B1000" s="10"/>
      <c r="C1000" s="10"/>
      <c r="D1000" s="11"/>
      <c r="E1000" s="11"/>
      <c r="F1000" s="11"/>
    </row>
    <row r="1001" spans="1:6" s="7" customFormat="1">
      <c r="A1001" s="6"/>
      <c r="B1001" s="10"/>
      <c r="C1001" s="10"/>
      <c r="D1001" s="11"/>
      <c r="E1001" s="11"/>
      <c r="F1001" s="11"/>
    </row>
    <row r="1002" spans="1:6" s="7" customFormat="1">
      <c r="A1002" s="6"/>
      <c r="B1002" s="10"/>
      <c r="C1002" s="10"/>
      <c r="D1002" s="11"/>
      <c r="E1002" s="11"/>
      <c r="F1002" s="11"/>
    </row>
    <row r="1003" spans="1:6" s="7" customFormat="1">
      <c r="A1003" s="6"/>
      <c r="B1003" s="10"/>
      <c r="C1003" s="10"/>
      <c r="D1003" s="11"/>
      <c r="E1003" s="11"/>
      <c r="F1003" s="11"/>
    </row>
    <row r="1004" spans="1:6" s="7" customFormat="1">
      <c r="A1004" s="6"/>
      <c r="B1004" s="10"/>
      <c r="C1004" s="10"/>
      <c r="D1004" s="11"/>
      <c r="E1004" s="11"/>
      <c r="F1004" s="11"/>
    </row>
    <row r="1005" spans="1:6" s="7" customFormat="1">
      <c r="A1005" s="6"/>
      <c r="B1005" s="10"/>
      <c r="C1005" s="10"/>
      <c r="D1005" s="11"/>
      <c r="E1005" s="11"/>
      <c r="F1005" s="11"/>
    </row>
    <row r="1006" spans="1:6" s="7" customFormat="1">
      <c r="A1006" s="6"/>
      <c r="B1006" s="10"/>
      <c r="C1006" s="10"/>
      <c r="D1006" s="11"/>
      <c r="E1006" s="11"/>
      <c r="F1006" s="11"/>
    </row>
    <row r="1007" spans="1:6" s="7" customFormat="1">
      <c r="A1007" s="6"/>
      <c r="B1007" s="10"/>
      <c r="C1007" s="10"/>
      <c r="D1007" s="11"/>
      <c r="E1007" s="11"/>
      <c r="F1007" s="11"/>
    </row>
    <row r="1008" spans="1:6" s="7" customFormat="1">
      <c r="A1008" s="6"/>
      <c r="B1008" s="10"/>
      <c r="C1008" s="10"/>
      <c r="D1008" s="11"/>
      <c r="E1008" s="11"/>
      <c r="F1008" s="11"/>
    </row>
    <row r="1009" spans="1:6" s="7" customFormat="1">
      <c r="A1009" s="6"/>
      <c r="B1009" s="10"/>
      <c r="C1009" s="10"/>
      <c r="D1009" s="11"/>
      <c r="E1009" s="11"/>
      <c r="F1009" s="11"/>
    </row>
    <row r="1010" spans="1:6" s="7" customFormat="1">
      <c r="A1010" s="6"/>
      <c r="B1010" s="10"/>
      <c r="C1010" s="10"/>
      <c r="D1010" s="11"/>
      <c r="E1010" s="11"/>
      <c r="F1010" s="11"/>
    </row>
    <row r="1011" spans="1:6" s="7" customFormat="1">
      <c r="A1011" s="6"/>
      <c r="B1011" s="10"/>
      <c r="C1011" s="10"/>
      <c r="D1011" s="11"/>
      <c r="E1011" s="11"/>
      <c r="F1011" s="11"/>
    </row>
    <row r="1012" spans="1:6" s="7" customFormat="1">
      <c r="A1012" s="6"/>
      <c r="B1012" s="10"/>
      <c r="C1012" s="10"/>
      <c r="D1012" s="11"/>
      <c r="E1012" s="11"/>
      <c r="F1012" s="11"/>
    </row>
    <row r="1013" spans="1:6" s="7" customFormat="1">
      <c r="A1013" s="6"/>
      <c r="B1013" s="10"/>
      <c r="C1013" s="10"/>
      <c r="D1013" s="11"/>
      <c r="E1013" s="11"/>
      <c r="F1013" s="11"/>
    </row>
    <row r="1014" spans="1:6" s="7" customFormat="1">
      <c r="A1014" s="6"/>
      <c r="B1014" s="10"/>
      <c r="C1014" s="10"/>
      <c r="D1014" s="11"/>
      <c r="E1014" s="11"/>
      <c r="F1014" s="11"/>
    </row>
    <row r="1015" spans="1:6" s="7" customFormat="1">
      <c r="A1015" s="6"/>
      <c r="B1015" s="10"/>
      <c r="C1015" s="10"/>
      <c r="D1015" s="11"/>
      <c r="E1015" s="11"/>
      <c r="F1015" s="11"/>
    </row>
    <row r="1016" spans="1:6" s="7" customFormat="1">
      <c r="A1016" s="6"/>
      <c r="B1016" s="10"/>
      <c r="C1016" s="10"/>
      <c r="D1016" s="11"/>
      <c r="E1016" s="11"/>
      <c r="F1016" s="11"/>
    </row>
    <row r="1017" spans="1:6" s="7" customFormat="1">
      <c r="A1017" s="6"/>
      <c r="B1017" s="10"/>
      <c r="C1017" s="10"/>
      <c r="D1017" s="11"/>
      <c r="E1017" s="11"/>
      <c r="F1017" s="11"/>
    </row>
    <row r="1018" spans="1:6" s="7" customFormat="1">
      <c r="A1018" s="6"/>
      <c r="B1018" s="10"/>
      <c r="C1018" s="10"/>
      <c r="D1018" s="11"/>
      <c r="E1018" s="11"/>
      <c r="F1018" s="11"/>
    </row>
    <row r="1019" spans="1:6" s="7" customFormat="1">
      <c r="A1019" s="6"/>
      <c r="B1019" s="10"/>
      <c r="C1019" s="10"/>
      <c r="D1019" s="11"/>
      <c r="E1019" s="11"/>
      <c r="F1019" s="11"/>
    </row>
    <row r="1020" spans="1:6" s="7" customFormat="1">
      <c r="A1020" s="6"/>
      <c r="B1020" s="10"/>
      <c r="C1020" s="10"/>
      <c r="D1020" s="11"/>
      <c r="E1020" s="11"/>
      <c r="F1020" s="11"/>
    </row>
    <row r="1021" spans="1:6" s="7" customFormat="1">
      <c r="A1021" s="6"/>
      <c r="B1021" s="10"/>
      <c r="C1021" s="10"/>
      <c r="D1021" s="11"/>
      <c r="E1021" s="11"/>
      <c r="F1021" s="11"/>
    </row>
    <row r="1022" spans="1:6" s="7" customFormat="1">
      <c r="A1022" s="6"/>
      <c r="B1022" s="10"/>
      <c r="C1022" s="10"/>
      <c r="D1022" s="11"/>
      <c r="E1022" s="11"/>
      <c r="F1022" s="11"/>
    </row>
    <row r="1023" spans="1:6" s="7" customFormat="1">
      <c r="A1023" s="6"/>
      <c r="B1023" s="10"/>
      <c r="C1023" s="10"/>
      <c r="D1023" s="11"/>
      <c r="E1023" s="11"/>
      <c r="F1023" s="11"/>
    </row>
    <row r="1024" spans="1:6" s="7" customFormat="1">
      <c r="A1024" s="6"/>
      <c r="B1024" s="10"/>
      <c r="C1024" s="10"/>
      <c r="D1024" s="11"/>
      <c r="E1024" s="11"/>
      <c r="F1024" s="11"/>
    </row>
    <row r="1025" spans="1:6" s="7" customFormat="1">
      <c r="A1025" s="6"/>
      <c r="B1025" s="10"/>
      <c r="C1025" s="10"/>
      <c r="D1025" s="11"/>
      <c r="E1025" s="11"/>
      <c r="F1025" s="11"/>
    </row>
    <row r="1026" spans="1:6" s="7" customFormat="1">
      <c r="A1026" s="6"/>
      <c r="B1026" s="10"/>
      <c r="C1026" s="10"/>
      <c r="D1026" s="11"/>
      <c r="E1026" s="11"/>
      <c r="F1026" s="11"/>
    </row>
    <row r="1027" spans="1:6" s="7" customFormat="1">
      <c r="A1027" s="6"/>
      <c r="B1027" s="10"/>
      <c r="C1027" s="10"/>
      <c r="D1027" s="11"/>
      <c r="E1027" s="11"/>
      <c r="F1027" s="11"/>
    </row>
    <row r="1028" spans="1:6" s="7" customFormat="1">
      <c r="A1028" s="6"/>
      <c r="B1028" s="10"/>
      <c r="C1028" s="10"/>
      <c r="D1028" s="11"/>
      <c r="E1028" s="11"/>
      <c r="F1028" s="11"/>
    </row>
    <row r="1029" spans="1:6" s="7" customFormat="1">
      <c r="A1029" s="6"/>
      <c r="B1029" s="10"/>
      <c r="C1029" s="10"/>
      <c r="D1029" s="11"/>
      <c r="E1029" s="11"/>
      <c r="F1029" s="11"/>
    </row>
    <row r="1030" spans="1:6" s="7" customFormat="1">
      <c r="A1030" s="6"/>
      <c r="B1030" s="10"/>
      <c r="C1030" s="10"/>
      <c r="D1030" s="11"/>
      <c r="E1030" s="11"/>
      <c r="F1030" s="11"/>
    </row>
    <row r="1031" spans="1:6" s="7" customFormat="1">
      <c r="A1031" s="6"/>
      <c r="B1031" s="10"/>
      <c r="C1031" s="10"/>
      <c r="D1031" s="11"/>
      <c r="E1031" s="11"/>
      <c r="F1031" s="11"/>
    </row>
    <row r="1032" spans="1:6" s="7" customFormat="1">
      <c r="A1032" s="6"/>
      <c r="B1032" s="10"/>
      <c r="C1032" s="10"/>
      <c r="D1032" s="11"/>
      <c r="E1032" s="11"/>
      <c r="F1032" s="11"/>
    </row>
    <row r="1033" spans="1:6" s="7" customFormat="1">
      <c r="A1033" s="6"/>
      <c r="B1033" s="10"/>
      <c r="C1033" s="10"/>
      <c r="D1033" s="11"/>
      <c r="E1033" s="11"/>
      <c r="F1033" s="11"/>
    </row>
    <row r="1034" spans="1:6" s="7" customFormat="1">
      <c r="A1034" s="6"/>
      <c r="B1034" s="10"/>
      <c r="C1034" s="10"/>
      <c r="D1034" s="11"/>
      <c r="E1034" s="11"/>
      <c r="F1034" s="11"/>
    </row>
    <row r="1035" spans="1:6" s="7" customFormat="1">
      <c r="A1035" s="6"/>
      <c r="B1035" s="10"/>
      <c r="C1035" s="10"/>
      <c r="D1035" s="11"/>
      <c r="E1035" s="11"/>
      <c r="F1035" s="11"/>
    </row>
    <row r="1036" spans="1:6" s="7" customFormat="1">
      <c r="A1036" s="6"/>
      <c r="B1036" s="10"/>
      <c r="C1036" s="10"/>
      <c r="D1036" s="11"/>
      <c r="E1036" s="11"/>
      <c r="F1036" s="11"/>
    </row>
    <row r="1037" spans="1:6" s="7" customFormat="1">
      <c r="A1037" s="6"/>
      <c r="B1037" s="10"/>
      <c r="C1037" s="10"/>
      <c r="D1037" s="11"/>
      <c r="E1037" s="11"/>
      <c r="F1037" s="11"/>
    </row>
    <row r="1038" spans="1:6" s="7" customFormat="1">
      <c r="A1038" s="6"/>
      <c r="B1038" s="10"/>
      <c r="C1038" s="10"/>
      <c r="D1038" s="11"/>
      <c r="E1038" s="11"/>
      <c r="F1038" s="11"/>
    </row>
    <row r="1039" spans="1:6" s="7" customFormat="1">
      <c r="A1039" s="6"/>
      <c r="B1039" s="10"/>
      <c r="C1039" s="10"/>
      <c r="D1039" s="11"/>
      <c r="E1039" s="11"/>
      <c r="F1039" s="11"/>
    </row>
    <row r="1040" spans="1:6" s="7" customFormat="1">
      <c r="A1040" s="6"/>
      <c r="B1040" s="10"/>
      <c r="C1040" s="10"/>
      <c r="D1040" s="11"/>
      <c r="E1040" s="11"/>
      <c r="F1040" s="11"/>
    </row>
    <row r="1041" spans="1:6" s="7" customFormat="1">
      <c r="A1041" s="6"/>
      <c r="B1041" s="10"/>
      <c r="C1041" s="10"/>
      <c r="D1041" s="11"/>
      <c r="E1041" s="11"/>
      <c r="F1041" s="11"/>
    </row>
    <row r="1042" spans="1:6" s="7" customFormat="1">
      <c r="A1042" s="6"/>
      <c r="B1042" s="10"/>
      <c r="C1042" s="10"/>
      <c r="D1042" s="11"/>
      <c r="E1042" s="11"/>
      <c r="F1042" s="11"/>
    </row>
    <row r="1043" spans="1:6" s="7" customFormat="1">
      <c r="A1043" s="6"/>
      <c r="B1043" s="10"/>
      <c r="C1043" s="10"/>
      <c r="D1043" s="11"/>
      <c r="E1043" s="11"/>
      <c r="F1043" s="11"/>
    </row>
    <row r="1044" spans="1:6" s="7" customFormat="1">
      <c r="A1044" s="6"/>
      <c r="B1044" s="10"/>
      <c r="C1044" s="10"/>
      <c r="D1044" s="11"/>
      <c r="E1044" s="11"/>
      <c r="F1044" s="11"/>
    </row>
    <row r="1045" spans="1:6" s="7" customFormat="1">
      <c r="A1045" s="6"/>
      <c r="B1045" s="10"/>
      <c r="C1045" s="10"/>
      <c r="D1045" s="11"/>
      <c r="E1045" s="11"/>
      <c r="F1045" s="11"/>
    </row>
    <row r="1046" spans="1:6" s="7" customFormat="1">
      <c r="A1046" s="6"/>
      <c r="B1046" s="10"/>
      <c r="C1046" s="10"/>
      <c r="D1046" s="11"/>
      <c r="E1046" s="11"/>
      <c r="F1046" s="11"/>
    </row>
    <row r="1047" spans="1:6" s="7" customFormat="1">
      <c r="A1047" s="6"/>
      <c r="B1047" s="10"/>
      <c r="C1047" s="10"/>
      <c r="D1047" s="11"/>
      <c r="E1047" s="11"/>
      <c r="F1047" s="11"/>
    </row>
    <row r="1048" spans="1:6" s="7" customFormat="1">
      <c r="A1048" s="6"/>
      <c r="B1048" s="10"/>
      <c r="C1048" s="10"/>
      <c r="D1048" s="11"/>
      <c r="E1048" s="11"/>
      <c r="F1048" s="11"/>
    </row>
    <row r="1049" spans="1:6" s="7" customFormat="1">
      <c r="A1049" s="6"/>
      <c r="B1049" s="10"/>
      <c r="C1049" s="10"/>
      <c r="D1049" s="11"/>
      <c r="E1049" s="11"/>
      <c r="F1049" s="11"/>
    </row>
    <row r="1050" spans="1:6" s="7" customFormat="1">
      <c r="A1050" s="6"/>
      <c r="B1050" s="10"/>
      <c r="C1050" s="10"/>
      <c r="D1050" s="11"/>
      <c r="E1050" s="11"/>
      <c r="F1050" s="11"/>
    </row>
    <row r="1051" spans="1:6" s="7" customFormat="1">
      <c r="A1051" s="6"/>
      <c r="B1051" s="10"/>
      <c r="C1051" s="10"/>
      <c r="D1051" s="11"/>
      <c r="E1051" s="11"/>
      <c r="F1051" s="11"/>
    </row>
    <row r="1052" spans="1:6" s="7" customFormat="1">
      <c r="A1052" s="6"/>
      <c r="B1052" s="10"/>
      <c r="C1052" s="10"/>
      <c r="D1052" s="11"/>
      <c r="E1052" s="11"/>
      <c r="F1052" s="11"/>
    </row>
    <row r="1053" spans="1:6" s="7" customFormat="1">
      <c r="A1053" s="6"/>
      <c r="B1053" s="10"/>
      <c r="C1053" s="10"/>
      <c r="D1053" s="11"/>
      <c r="E1053" s="11"/>
      <c r="F1053" s="11"/>
    </row>
    <row r="1054" spans="1:6" s="7" customFormat="1">
      <c r="A1054" s="6"/>
      <c r="B1054" s="10"/>
      <c r="C1054" s="10"/>
      <c r="D1054" s="11"/>
      <c r="E1054" s="11"/>
      <c r="F1054" s="11"/>
    </row>
    <row r="1055" spans="1:6" s="7" customFormat="1">
      <c r="A1055" s="6"/>
      <c r="B1055" s="10"/>
      <c r="C1055" s="10"/>
      <c r="D1055" s="11"/>
      <c r="E1055" s="11"/>
      <c r="F1055" s="11"/>
    </row>
    <row r="1056" spans="1:6" s="7" customFormat="1">
      <c r="A1056" s="6"/>
      <c r="B1056" s="10"/>
      <c r="C1056" s="10"/>
      <c r="D1056" s="11"/>
      <c r="E1056" s="11"/>
      <c r="F1056" s="11"/>
    </row>
    <row r="1057" spans="1:6" s="7" customFormat="1">
      <c r="A1057" s="6"/>
      <c r="B1057" s="10"/>
      <c r="C1057" s="10"/>
      <c r="D1057" s="11"/>
      <c r="E1057" s="11"/>
      <c r="F1057" s="11"/>
    </row>
    <row r="1058" spans="1:6" s="7" customFormat="1">
      <c r="A1058" s="6"/>
      <c r="B1058" s="10"/>
      <c r="C1058" s="10"/>
      <c r="D1058" s="11"/>
      <c r="E1058" s="11"/>
      <c r="F1058" s="11"/>
    </row>
    <row r="1059" spans="1:6" s="7" customFormat="1">
      <c r="A1059" s="6"/>
      <c r="B1059" s="10"/>
      <c r="C1059" s="10"/>
      <c r="D1059" s="11"/>
      <c r="E1059" s="11"/>
      <c r="F1059" s="11"/>
    </row>
    <row r="1060" spans="1:6" s="7" customFormat="1">
      <c r="A1060" s="6"/>
      <c r="B1060" s="10"/>
      <c r="C1060" s="10"/>
      <c r="D1060" s="11"/>
      <c r="E1060" s="11"/>
      <c r="F1060" s="11"/>
    </row>
    <row r="1061" spans="1:6" s="7" customFormat="1">
      <c r="A1061" s="6"/>
      <c r="B1061" s="10"/>
      <c r="C1061" s="10"/>
      <c r="D1061" s="11"/>
      <c r="E1061" s="11"/>
      <c r="F1061" s="11"/>
    </row>
    <row r="1062" spans="1:6" s="7" customFormat="1">
      <c r="A1062" s="6"/>
      <c r="B1062" s="10"/>
      <c r="C1062" s="10"/>
      <c r="D1062" s="11"/>
      <c r="E1062" s="11"/>
      <c r="F1062" s="11"/>
    </row>
    <row r="1063" spans="1:6" s="7" customFormat="1">
      <c r="A1063" s="6"/>
      <c r="B1063" s="10"/>
      <c r="C1063" s="10"/>
      <c r="D1063" s="11"/>
      <c r="E1063" s="11"/>
      <c r="F1063" s="11"/>
    </row>
    <row r="1064" spans="1:6" s="7" customFormat="1">
      <c r="A1064" s="6"/>
      <c r="B1064" s="10"/>
      <c r="C1064" s="10"/>
      <c r="D1064" s="11"/>
      <c r="E1064" s="11"/>
      <c r="F1064" s="11"/>
    </row>
    <row r="1065" spans="1:6" s="7" customFormat="1">
      <c r="A1065" s="6"/>
      <c r="B1065" s="10"/>
      <c r="C1065" s="10"/>
      <c r="D1065" s="11"/>
      <c r="E1065" s="11"/>
      <c r="F1065" s="11"/>
    </row>
    <row r="1066" spans="1:6" s="7" customFormat="1">
      <c r="A1066" s="6"/>
      <c r="B1066" s="10"/>
      <c r="C1066" s="10"/>
      <c r="D1066" s="11"/>
      <c r="E1066" s="11"/>
      <c r="F1066" s="11"/>
    </row>
    <row r="1067" spans="1:6" s="7" customFormat="1">
      <c r="A1067" s="6"/>
      <c r="B1067" s="10"/>
      <c r="C1067" s="10"/>
      <c r="D1067" s="11"/>
      <c r="E1067" s="11"/>
      <c r="F1067" s="11"/>
    </row>
    <row r="1068" spans="1:6" s="7" customFormat="1">
      <c r="A1068" s="6"/>
      <c r="B1068" s="10"/>
      <c r="C1068" s="10"/>
      <c r="D1068" s="11"/>
      <c r="E1068" s="11"/>
      <c r="F1068" s="11"/>
    </row>
    <row r="1069" spans="1:6" s="7" customFormat="1">
      <c r="A1069" s="6"/>
      <c r="B1069" s="10"/>
      <c r="C1069" s="10"/>
      <c r="D1069" s="11"/>
      <c r="E1069" s="11"/>
      <c r="F1069" s="11"/>
    </row>
    <row r="1070" spans="1:6" s="7" customFormat="1">
      <c r="A1070" s="6"/>
      <c r="B1070" s="10"/>
      <c r="C1070" s="10"/>
      <c r="D1070" s="11"/>
      <c r="E1070" s="11"/>
      <c r="F1070" s="11"/>
    </row>
    <row r="1071" spans="1:6" s="7" customFormat="1">
      <c r="A1071" s="6"/>
      <c r="B1071" s="10"/>
      <c r="C1071" s="10"/>
      <c r="D1071" s="11"/>
      <c r="E1071" s="11"/>
      <c r="F1071" s="11"/>
    </row>
    <row r="1072" spans="1:6" s="7" customFormat="1">
      <c r="A1072" s="6"/>
      <c r="B1072" s="10"/>
      <c r="C1072" s="10"/>
      <c r="D1072" s="11"/>
      <c r="E1072" s="11"/>
      <c r="F1072" s="11"/>
    </row>
    <row r="1073" spans="1:6" s="7" customFormat="1">
      <c r="A1073" s="6"/>
      <c r="B1073" s="10"/>
      <c r="C1073" s="10"/>
      <c r="D1073" s="11"/>
      <c r="E1073" s="11"/>
      <c r="F1073" s="11"/>
    </row>
    <row r="1074" spans="1:6" s="7" customFormat="1">
      <c r="A1074" s="6"/>
      <c r="B1074" s="10"/>
      <c r="C1074" s="10"/>
      <c r="D1074" s="11"/>
      <c r="E1074" s="11"/>
      <c r="F1074" s="11"/>
    </row>
    <row r="1075" spans="1:6" s="7" customFormat="1">
      <c r="A1075" s="6"/>
      <c r="B1075" s="10"/>
      <c r="C1075" s="10"/>
      <c r="D1075" s="11"/>
      <c r="E1075" s="11"/>
      <c r="F1075" s="11"/>
    </row>
    <row r="1076" spans="1:6" s="7" customFormat="1">
      <c r="A1076" s="6"/>
      <c r="B1076" s="10"/>
      <c r="C1076" s="10"/>
      <c r="D1076" s="11"/>
      <c r="E1076" s="11"/>
      <c r="F1076" s="11"/>
    </row>
    <row r="1077" spans="1:6" s="7" customFormat="1">
      <c r="A1077" s="6"/>
      <c r="B1077" s="10"/>
      <c r="C1077" s="10"/>
      <c r="D1077" s="11"/>
      <c r="E1077" s="11"/>
      <c r="F1077" s="11"/>
    </row>
    <row r="1078" spans="1:6" s="7" customFormat="1">
      <c r="A1078" s="6"/>
      <c r="B1078" s="10"/>
      <c r="C1078" s="10"/>
      <c r="D1078" s="11"/>
      <c r="E1078" s="11"/>
      <c r="F1078" s="11"/>
    </row>
    <row r="1079" spans="1:6" s="7" customFormat="1">
      <c r="A1079" s="6"/>
      <c r="B1079" s="10"/>
      <c r="C1079" s="10"/>
      <c r="D1079" s="11"/>
      <c r="E1079" s="11"/>
      <c r="F1079" s="11"/>
    </row>
    <row r="1080" spans="1:6" s="7" customFormat="1">
      <c r="A1080" s="6"/>
      <c r="B1080" s="10"/>
      <c r="C1080" s="10"/>
      <c r="D1080" s="11"/>
      <c r="E1080" s="11"/>
      <c r="F1080" s="11"/>
    </row>
    <row r="1081" spans="1:6" s="7" customFormat="1">
      <c r="A1081" s="6"/>
      <c r="B1081" s="10"/>
      <c r="C1081" s="10"/>
      <c r="D1081" s="11"/>
      <c r="E1081" s="11"/>
      <c r="F1081" s="11"/>
    </row>
    <row r="1082" spans="1:6" s="7" customFormat="1">
      <c r="A1082" s="6"/>
      <c r="B1082" s="10"/>
      <c r="C1082" s="10"/>
      <c r="D1082" s="11"/>
      <c r="E1082" s="11"/>
      <c r="F1082" s="11"/>
    </row>
    <row r="1083" spans="1:6" s="7" customFormat="1">
      <c r="A1083" s="6"/>
      <c r="B1083" s="10"/>
      <c r="C1083" s="10"/>
      <c r="D1083" s="11"/>
      <c r="E1083" s="11"/>
      <c r="F1083" s="11"/>
    </row>
    <row r="1084" spans="1:6" s="7" customFormat="1">
      <c r="A1084" s="6"/>
      <c r="B1084" s="10"/>
      <c r="C1084" s="10"/>
      <c r="D1084" s="11"/>
      <c r="E1084" s="11"/>
      <c r="F1084" s="11"/>
    </row>
    <row r="1085" spans="1:6" s="7" customFormat="1">
      <c r="A1085" s="6"/>
      <c r="B1085" s="10"/>
      <c r="C1085" s="10"/>
      <c r="D1085" s="11"/>
      <c r="E1085" s="11"/>
      <c r="F1085" s="11"/>
    </row>
    <row r="1086" spans="1:6" s="7" customFormat="1">
      <c r="A1086" s="6"/>
      <c r="B1086" s="10"/>
      <c r="C1086" s="10"/>
      <c r="D1086" s="11"/>
      <c r="E1086" s="11"/>
      <c r="F1086" s="11"/>
    </row>
    <row r="1087" spans="1:6" s="7" customFormat="1">
      <c r="A1087" s="6"/>
      <c r="B1087" s="10"/>
      <c r="C1087" s="10"/>
      <c r="D1087" s="11"/>
      <c r="E1087" s="11"/>
      <c r="F1087" s="11"/>
    </row>
    <row r="1088" spans="1:6" s="7" customFormat="1">
      <c r="A1088" s="6"/>
      <c r="B1088" s="10"/>
      <c r="C1088" s="10"/>
      <c r="D1088" s="11"/>
      <c r="E1088" s="11"/>
      <c r="F1088" s="11"/>
    </row>
    <row r="1089" spans="1:6" s="7" customFormat="1">
      <c r="A1089" s="6"/>
      <c r="B1089" s="10"/>
      <c r="C1089" s="10"/>
      <c r="D1089" s="11"/>
      <c r="E1089" s="11"/>
      <c r="F1089" s="11"/>
    </row>
    <row r="1090" spans="1:6" s="7" customFormat="1">
      <c r="A1090" s="6"/>
      <c r="B1090" s="10"/>
      <c r="C1090" s="10"/>
      <c r="D1090" s="11"/>
      <c r="E1090" s="11"/>
      <c r="F1090" s="11"/>
    </row>
    <row r="1091" spans="1:6" s="7" customFormat="1">
      <c r="A1091" s="6"/>
      <c r="B1091" s="10"/>
      <c r="C1091" s="10"/>
      <c r="D1091" s="11"/>
      <c r="E1091" s="11"/>
      <c r="F1091" s="11"/>
    </row>
    <row r="1092" spans="1:6" s="7" customFormat="1">
      <c r="A1092" s="6"/>
      <c r="B1092" s="10"/>
      <c r="C1092" s="10"/>
      <c r="D1092" s="11"/>
      <c r="E1092" s="11"/>
      <c r="F1092" s="11"/>
    </row>
    <row r="1093" spans="1:6" s="7" customFormat="1">
      <c r="A1093" s="6"/>
      <c r="B1093" s="10"/>
      <c r="C1093" s="10"/>
      <c r="D1093" s="11"/>
      <c r="E1093" s="11"/>
      <c r="F1093" s="11"/>
    </row>
    <row r="1094" spans="1:6" s="7" customFormat="1">
      <c r="A1094" s="6"/>
      <c r="B1094" s="10"/>
      <c r="C1094" s="10"/>
      <c r="D1094" s="11"/>
      <c r="E1094" s="11"/>
      <c r="F1094" s="11"/>
    </row>
    <row r="1095" spans="1:6" s="7" customFormat="1">
      <c r="A1095" s="6"/>
      <c r="B1095" s="10"/>
      <c r="C1095" s="10"/>
      <c r="D1095" s="11"/>
      <c r="E1095" s="11"/>
      <c r="F1095" s="11"/>
    </row>
    <row r="1096" spans="1:6" s="7" customFormat="1">
      <c r="A1096" s="6"/>
      <c r="B1096" s="10"/>
      <c r="C1096" s="10"/>
      <c r="D1096" s="11"/>
      <c r="E1096" s="11"/>
      <c r="F1096" s="11"/>
    </row>
    <row r="1097" spans="1:6" s="7" customFormat="1">
      <c r="A1097" s="6"/>
      <c r="B1097" s="10"/>
      <c r="C1097" s="10"/>
      <c r="D1097" s="11"/>
      <c r="E1097" s="11"/>
      <c r="F1097" s="11"/>
    </row>
    <row r="1098" spans="1:6" s="7" customFormat="1">
      <c r="A1098" s="6"/>
      <c r="B1098" s="10"/>
      <c r="C1098" s="10"/>
      <c r="D1098" s="11"/>
      <c r="E1098" s="11"/>
      <c r="F1098" s="11"/>
    </row>
    <row r="1099" spans="1:6" s="7" customFormat="1">
      <c r="A1099" s="6"/>
      <c r="B1099" s="10"/>
      <c r="C1099" s="10"/>
      <c r="D1099" s="11"/>
      <c r="E1099" s="11"/>
      <c r="F1099" s="11"/>
    </row>
    <row r="1100" spans="1:6" s="7" customFormat="1">
      <c r="A1100" s="6"/>
      <c r="B1100" s="10"/>
      <c r="C1100" s="10"/>
      <c r="D1100" s="11"/>
      <c r="E1100" s="11"/>
      <c r="F1100" s="11"/>
    </row>
    <row r="1101" spans="1:6" s="7" customFormat="1">
      <c r="A1101" s="6"/>
      <c r="B1101" s="10"/>
      <c r="C1101" s="10"/>
      <c r="D1101" s="11"/>
      <c r="E1101" s="11"/>
      <c r="F1101" s="11"/>
    </row>
    <row r="1102" spans="1:6" s="7" customFormat="1">
      <c r="A1102" s="6"/>
      <c r="B1102" s="10"/>
      <c r="C1102" s="10"/>
      <c r="D1102" s="11"/>
      <c r="E1102" s="11"/>
      <c r="F1102" s="11"/>
    </row>
    <row r="1103" spans="1:6" s="7" customFormat="1">
      <c r="A1103" s="6"/>
      <c r="B1103" s="10"/>
      <c r="C1103" s="10"/>
      <c r="D1103" s="11"/>
      <c r="E1103" s="11"/>
      <c r="F1103" s="11"/>
    </row>
    <row r="1104" spans="1:6" s="7" customFormat="1">
      <c r="A1104" s="6"/>
      <c r="B1104" s="10"/>
      <c r="C1104" s="10"/>
      <c r="D1104" s="11"/>
      <c r="E1104" s="11"/>
      <c r="F1104" s="11"/>
    </row>
    <row r="1105" spans="1:6" s="7" customFormat="1">
      <c r="A1105" s="6"/>
      <c r="B1105" s="10"/>
      <c r="C1105" s="10"/>
      <c r="D1105" s="11"/>
      <c r="E1105" s="11"/>
      <c r="F1105" s="11"/>
    </row>
    <row r="1106" spans="1:6" s="7" customFormat="1">
      <c r="A1106" s="6"/>
      <c r="B1106" s="10"/>
      <c r="C1106" s="10"/>
      <c r="D1106" s="11"/>
      <c r="E1106" s="11"/>
      <c r="F1106" s="11"/>
    </row>
    <row r="1107" spans="1:6" s="7" customFormat="1">
      <c r="A1107" s="6"/>
      <c r="B1107" s="10"/>
      <c r="C1107" s="10"/>
      <c r="D1107" s="11"/>
      <c r="E1107" s="11"/>
      <c r="F1107" s="11"/>
    </row>
    <row r="1108" spans="1:6" s="7" customFormat="1">
      <c r="A1108" s="6"/>
      <c r="B1108" s="10"/>
      <c r="C1108" s="10"/>
      <c r="D1108" s="11"/>
      <c r="E1108" s="11"/>
      <c r="F1108" s="11"/>
    </row>
    <row r="1109" spans="1:6" s="7" customFormat="1">
      <c r="A1109" s="6"/>
      <c r="B1109" s="10"/>
      <c r="C1109" s="10"/>
      <c r="D1109" s="11"/>
      <c r="E1109" s="11"/>
      <c r="F1109" s="11"/>
    </row>
    <row r="1110" spans="1:6" s="7" customFormat="1">
      <c r="A1110" s="6"/>
      <c r="B1110" s="10"/>
      <c r="C1110" s="10"/>
      <c r="D1110" s="11"/>
      <c r="E1110" s="11"/>
      <c r="F1110" s="11"/>
    </row>
    <row r="1111" spans="1:6" s="7" customFormat="1">
      <c r="A1111" s="6"/>
      <c r="B1111" s="10"/>
      <c r="C1111" s="10"/>
      <c r="D1111" s="11"/>
      <c r="E1111" s="11"/>
      <c r="F1111" s="11"/>
    </row>
    <row r="1112" spans="1:6" s="7" customFormat="1">
      <c r="A1112" s="6"/>
      <c r="B1112" s="10"/>
      <c r="C1112" s="10"/>
      <c r="D1112" s="11"/>
      <c r="E1112" s="11"/>
      <c r="F1112" s="11"/>
    </row>
    <row r="1113" spans="1:6" s="7" customFormat="1">
      <c r="A1113" s="6"/>
      <c r="B1113" s="10"/>
      <c r="C1113" s="10"/>
      <c r="D1113" s="11"/>
      <c r="E1113" s="11"/>
      <c r="F1113" s="11"/>
    </row>
    <row r="1114" spans="1:6" s="7" customFormat="1">
      <c r="A1114" s="6"/>
      <c r="B1114" s="10"/>
      <c r="C1114" s="10"/>
      <c r="D1114" s="11"/>
      <c r="E1114" s="11"/>
      <c r="F1114" s="11"/>
    </row>
    <row r="1115" spans="1:6" s="7" customFormat="1">
      <c r="A1115" s="6"/>
      <c r="B1115" s="10"/>
      <c r="C1115" s="10"/>
      <c r="D1115" s="11"/>
      <c r="E1115" s="11"/>
      <c r="F1115" s="11"/>
    </row>
    <row r="1116" spans="1:6" s="7" customFormat="1">
      <c r="A1116" s="6"/>
      <c r="B1116" s="10"/>
      <c r="C1116" s="10"/>
      <c r="D1116" s="11"/>
      <c r="E1116" s="11"/>
      <c r="F1116" s="11"/>
    </row>
    <row r="1117" spans="1:6" s="7" customFormat="1">
      <c r="A1117" s="6"/>
      <c r="B1117" s="10"/>
      <c r="C1117" s="10"/>
      <c r="D1117" s="11"/>
      <c r="E1117" s="11"/>
      <c r="F1117" s="11"/>
    </row>
    <row r="1118" spans="1:6" s="7" customFormat="1">
      <c r="A1118" s="6"/>
      <c r="B1118" s="10"/>
      <c r="C1118" s="10"/>
      <c r="D1118" s="11"/>
      <c r="E1118" s="11"/>
      <c r="F1118" s="11"/>
    </row>
    <row r="1119" spans="1:6" s="7" customFormat="1">
      <c r="A1119" s="6"/>
      <c r="B1119" s="10"/>
      <c r="C1119" s="10"/>
      <c r="D1119" s="11"/>
      <c r="E1119" s="11"/>
      <c r="F1119" s="11"/>
    </row>
    <row r="1120" spans="1:6" s="7" customFormat="1">
      <c r="A1120" s="6"/>
      <c r="B1120" s="10"/>
      <c r="C1120" s="10"/>
      <c r="D1120" s="11"/>
      <c r="E1120" s="11"/>
      <c r="F1120" s="11"/>
    </row>
    <row r="1121" spans="1:6" s="7" customFormat="1">
      <c r="A1121" s="6"/>
      <c r="B1121" s="10"/>
      <c r="C1121" s="10"/>
      <c r="D1121" s="11"/>
      <c r="E1121" s="11"/>
      <c r="F1121" s="11"/>
    </row>
    <row r="1122" spans="1:6" s="7" customFormat="1">
      <c r="A1122" s="6"/>
      <c r="B1122" s="10"/>
      <c r="C1122" s="10"/>
      <c r="D1122" s="11"/>
      <c r="E1122" s="11"/>
      <c r="F1122" s="11"/>
    </row>
    <row r="1123" spans="1:6" s="7" customFormat="1">
      <c r="A1123" s="6"/>
      <c r="B1123" s="10"/>
      <c r="C1123" s="10"/>
      <c r="D1123" s="11"/>
      <c r="E1123" s="11"/>
      <c r="F1123" s="11"/>
    </row>
    <row r="1124" spans="1:6" s="7" customFormat="1">
      <c r="A1124" s="6"/>
      <c r="B1124" s="10"/>
      <c r="C1124" s="10"/>
      <c r="D1124" s="11"/>
      <c r="E1124" s="11"/>
      <c r="F1124" s="11"/>
    </row>
    <row r="1125" spans="1:6" s="7" customFormat="1">
      <c r="A1125" s="6"/>
      <c r="B1125" s="10"/>
      <c r="C1125" s="10"/>
      <c r="D1125" s="11"/>
      <c r="E1125" s="11"/>
      <c r="F1125" s="11"/>
    </row>
    <row r="1126" spans="1:6" s="7" customFormat="1">
      <c r="A1126" s="6"/>
      <c r="B1126" s="10"/>
      <c r="C1126" s="10"/>
      <c r="D1126" s="11"/>
      <c r="E1126" s="11"/>
      <c r="F1126" s="11"/>
    </row>
    <row r="1127" spans="1:6" s="7" customFormat="1">
      <c r="A1127" s="6"/>
      <c r="B1127" s="10"/>
      <c r="C1127" s="10"/>
      <c r="D1127" s="11"/>
      <c r="E1127" s="11"/>
      <c r="F1127" s="11"/>
    </row>
    <row r="1128" spans="1:6" s="7" customFormat="1">
      <c r="A1128" s="6"/>
      <c r="B1128" s="10"/>
      <c r="C1128" s="10"/>
      <c r="D1128" s="11"/>
      <c r="E1128" s="11"/>
      <c r="F1128" s="11"/>
    </row>
    <row r="1129" spans="1:6" s="7" customFormat="1">
      <c r="A1129" s="6"/>
      <c r="B1129" s="10"/>
      <c r="C1129" s="10"/>
      <c r="D1129" s="11"/>
      <c r="E1129" s="11"/>
      <c r="F1129" s="11"/>
    </row>
    <row r="1130" spans="1:6" s="7" customFormat="1">
      <c r="A1130" s="6"/>
      <c r="B1130" s="10"/>
      <c r="C1130" s="10"/>
      <c r="D1130" s="11"/>
      <c r="E1130" s="11"/>
      <c r="F1130" s="11"/>
    </row>
    <row r="1131" spans="1:6" s="7" customFormat="1">
      <c r="A1131" s="6"/>
      <c r="B1131" s="10"/>
      <c r="C1131" s="10"/>
      <c r="D1131" s="11"/>
      <c r="E1131" s="11"/>
      <c r="F1131" s="11"/>
    </row>
    <row r="1132" spans="1:6" s="7" customFormat="1">
      <c r="A1132" s="6"/>
      <c r="B1132" s="10"/>
      <c r="C1132" s="10"/>
      <c r="D1132" s="11"/>
      <c r="E1132" s="11"/>
      <c r="F1132" s="11"/>
    </row>
    <row r="1133" spans="1:6" s="7" customFormat="1">
      <c r="A1133" s="6"/>
      <c r="B1133" s="10"/>
      <c r="C1133" s="10"/>
      <c r="D1133" s="11"/>
      <c r="E1133" s="11"/>
      <c r="F1133" s="11"/>
    </row>
    <row r="1134" spans="1:6" s="7" customFormat="1">
      <c r="A1134" s="6"/>
      <c r="B1134" s="10"/>
      <c r="C1134" s="10"/>
      <c r="D1134" s="11"/>
      <c r="E1134" s="11"/>
      <c r="F1134" s="11"/>
    </row>
    <row r="1135" spans="1:6" s="7" customFormat="1">
      <c r="A1135" s="6"/>
      <c r="B1135" s="10"/>
      <c r="C1135" s="10"/>
      <c r="D1135" s="11"/>
      <c r="E1135" s="11"/>
      <c r="F1135" s="11"/>
    </row>
    <row r="1136" spans="1:6" s="7" customFormat="1">
      <c r="A1136" s="6"/>
      <c r="B1136" s="10"/>
      <c r="C1136" s="10"/>
      <c r="D1136" s="11"/>
      <c r="E1136" s="11"/>
      <c r="F1136" s="11"/>
    </row>
    <row r="1137" spans="1:6" s="7" customFormat="1">
      <c r="A1137" s="6"/>
      <c r="B1137" s="10"/>
      <c r="C1137" s="10"/>
      <c r="D1137" s="11"/>
      <c r="E1137" s="11"/>
      <c r="F1137" s="11"/>
    </row>
    <row r="1138" spans="1:6" s="7" customFormat="1">
      <c r="A1138" s="6"/>
      <c r="B1138" s="10"/>
      <c r="C1138" s="10"/>
      <c r="D1138" s="11"/>
      <c r="E1138" s="11"/>
      <c r="F1138" s="11"/>
    </row>
    <row r="1139" spans="1:6" s="7" customFormat="1">
      <c r="A1139" s="6"/>
      <c r="B1139" s="10"/>
      <c r="C1139" s="10"/>
      <c r="D1139" s="11"/>
      <c r="E1139" s="11"/>
      <c r="F1139" s="11"/>
    </row>
    <row r="1140" spans="1:6" s="7" customFormat="1">
      <c r="A1140" s="6"/>
      <c r="B1140" s="10"/>
      <c r="C1140" s="10"/>
      <c r="D1140" s="11"/>
      <c r="E1140" s="11"/>
      <c r="F1140" s="11"/>
    </row>
    <row r="1141" spans="1:6" s="7" customFormat="1">
      <c r="A1141" s="6"/>
      <c r="B1141" s="10"/>
      <c r="C1141" s="10"/>
      <c r="D1141" s="11"/>
      <c r="E1141" s="11"/>
      <c r="F1141" s="11"/>
    </row>
    <row r="1142" spans="1:6" s="7" customFormat="1">
      <c r="A1142" s="6"/>
      <c r="B1142" s="10"/>
      <c r="C1142" s="10"/>
      <c r="D1142" s="11"/>
      <c r="E1142" s="11"/>
      <c r="F1142" s="11"/>
    </row>
    <row r="1143" spans="1:6" s="7" customFormat="1">
      <c r="A1143" s="6"/>
      <c r="B1143" s="10"/>
      <c r="C1143" s="10"/>
      <c r="D1143" s="11"/>
      <c r="E1143" s="11"/>
      <c r="F1143" s="11"/>
    </row>
    <row r="1144" spans="1:6" s="7" customFormat="1">
      <c r="A1144" s="6"/>
      <c r="B1144" s="10"/>
      <c r="C1144" s="10"/>
      <c r="D1144" s="11"/>
      <c r="E1144" s="11"/>
      <c r="F1144" s="11"/>
    </row>
    <row r="1145" spans="1:6" s="7" customFormat="1">
      <c r="A1145" s="6"/>
      <c r="B1145" s="10"/>
      <c r="C1145" s="10"/>
      <c r="D1145" s="11"/>
      <c r="E1145" s="11"/>
      <c r="F1145" s="11"/>
    </row>
    <row r="1146" spans="1:6" s="7" customFormat="1">
      <c r="A1146" s="6"/>
      <c r="B1146" s="10"/>
      <c r="C1146" s="10"/>
      <c r="D1146" s="11"/>
      <c r="E1146" s="11"/>
      <c r="F1146" s="11"/>
    </row>
    <row r="1147" spans="1:6" s="7" customFormat="1">
      <c r="A1147" s="6"/>
      <c r="B1147" s="10"/>
      <c r="C1147" s="10"/>
      <c r="D1147" s="11"/>
      <c r="E1147" s="11"/>
      <c r="F1147" s="11"/>
    </row>
    <row r="1148" spans="1:6" s="7" customFormat="1">
      <c r="A1148" s="6"/>
      <c r="B1148" s="10"/>
      <c r="C1148" s="10"/>
      <c r="D1148" s="11"/>
      <c r="E1148" s="11"/>
      <c r="F1148" s="11"/>
    </row>
    <row r="1149" spans="1:6" s="7" customFormat="1">
      <c r="A1149" s="6"/>
      <c r="B1149" s="10"/>
      <c r="C1149" s="10"/>
      <c r="D1149" s="11"/>
      <c r="E1149" s="11"/>
      <c r="F1149" s="11"/>
    </row>
    <row r="1150" spans="1:6" s="7" customFormat="1">
      <c r="A1150" s="6"/>
      <c r="B1150" s="10"/>
      <c r="C1150" s="10"/>
      <c r="D1150" s="11"/>
      <c r="E1150" s="11"/>
      <c r="F1150" s="11"/>
    </row>
    <row r="1151" spans="1:6" s="7" customFormat="1">
      <c r="A1151" s="6"/>
      <c r="B1151" s="10"/>
      <c r="C1151" s="10"/>
      <c r="D1151" s="11"/>
      <c r="E1151" s="11"/>
      <c r="F1151" s="11"/>
    </row>
    <row r="1152" spans="1:6" s="7" customFormat="1">
      <c r="A1152" s="6"/>
      <c r="B1152" s="10"/>
      <c r="C1152" s="10"/>
      <c r="D1152" s="11"/>
      <c r="E1152" s="11"/>
      <c r="F1152" s="11"/>
    </row>
    <row r="1153" spans="1:6" s="7" customFormat="1">
      <c r="A1153" s="6"/>
      <c r="B1153" s="10"/>
      <c r="C1153" s="10"/>
      <c r="D1153" s="11"/>
      <c r="E1153" s="11"/>
      <c r="F1153" s="11"/>
    </row>
    <row r="1154" spans="1:6" s="7" customFormat="1">
      <c r="A1154" s="6"/>
      <c r="B1154" s="10"/>
      <c r="C1154" s="10"/>
      <c r="D1154" s="11"/>
      <c r="E1154" s="11"/>
      <c r="F1154" s="11"/>
    </row>
    <row r="1155" spans="1:6" s="7" customFormat="1">
      <c r="A1155" s="6"/>
      <c r="B1155" s="10"/>
      <c r="C1155" s="10"/>
      <c r="D1155" s="11"/>
      <c r="E1155" s="11"/>
      <c r="F1155" s="11"/>
    </row>
    <row r="1156" spans="1:6" s="7" customFormat="1">
      <c r="A1156" s="6"/>
      <c r="B1156" s="10"/>
      <c r="C1156" s="10"/>
      <c r="D1156" s="11"/>
      <c r="E1156" s="11"/>
      <c r="F1156" s="11"/>
    </row>
    <row r="1157" spans="1:6" s="7" customFormat="1">
      <c r="A1157" s="6"/>
      <c r="B1157" s="10"/>
      <c r="C1157" s="10"/>
      <c r="D1157" s="11"/>
      <c r="E1157" s="11"/>
      <c r="F1157" s="11"/>
    </row>
    <row r="1158" spans="1:6" s="7" customFormat="1">
      <c r="A1158" s="6"/>
      <c r="B1158" s="10"/>
      <c r="C1158" s="10"/>
      <c r="D1158" s="11"/>
      <c r="E1158" s="11"/>
      <c r="F1158" s="11"/>
    </row>
    <row r="1159" spans="1:6" s="7" customFormat="1">
      <c r="A1159" s="6"/>
      <c r="B1159" s="10"/>
      <c r="C1159" s="10"/>
      <c r="D1159" s="11"/>
      <c r="E1159" s="11"/>
      <c r="F1159" s="11"/>
    </row>
    <row r="1160" spans="1:6" s="7" customFormat="1">
      <c r="A1160" s="6"/>
      <c r="B1160" s="10"/>
      <c r="C1160" s="10"/>
      <c r="D1160" s="11"/>
      <c r="E1160" s="11"/>
      <c r="F1160" s="11"/>
    </row>
    <row r="1161" spans="1:6" s="7" customFormat="1">
      <c r="A1161" s="6"/>
      <c r="B1161" s="10"/>
      <c r="C1161" s="10"/>
      <c r="D1161" s="11"/>
      <c r="E1161" s="11"/>
      <c r="F1161" s="11"/>
    </row>
    <row r="1162" spans="1:6" s="7" customFormat="1">
      <c r="A1162" s="6"/>
      <c r="B1162" s="10"/>
      <c r="C1162" s="10"/>
      <c r="D1162" s="11"/>
      <c r="E1162" s="11"/>
      <c r="F1162" s="11"/>
    </row>
    <row r="1163" spans="1:6" s="7" customFormat="1">
      <c r="A1163" s="6"/>
      <c r="B1163" s="10"/>
      <c r="C1163" s="10"/>
      <c r="D1163" s="11"/>
      <c r="E1163" s="11"/>
      <c r="F1163" s="11"/>
    </row>
    <row r="1164" spans="1:6" s="7" customFormat="1">
      <c r="A1164" s="6"/>
      <c r="B1164" s="10"/>
      <c r="C1164" s="10"/>
      <c r="D1164" s="11"/>
      <c r="E1164" s="11"/>
      <c r="F1164" s="11"/>
    </row>
    <row r="1165" spans="1:6" s="7" customFormat="1">
      <c r="A1165" s="6"/>
      <c r="B1165" s="10"/>
      <c r="C1165" s="10"/>
      <c r="D1165" s="11"/>
      <c r="E1165" s="11"/>
      <c r="F1165" s="11"/>
    </row>
    <row r="1166" spans="1:6" s="7" customFormat="1">
      <c r="A1166" s="6"/>
      <c r="B1166" s="10"/>
      <c r="C1166" s="10"/>
      <c r="D1166" s="11"/>
      <c r="E1166" s="11"/>
      <c r="F1166" s="11"/>
    </row>
    <row r="1167" spans="1:6" s="7" customFormat="1">
      <c r="A1167" s="6"/>
      <c r="B1167" s="10"/>
      <c r="C1167" s="10"/>
      <c r="D1167" s="11"/>
      <c r="E1167" s="11"/>
      <c r="F1167" s="11"/>
    </row>
    <row r="1168" spans="1:6" s="7" customFormat="1">
      <c r="A1168" s="6"/>
      <c r="B1168" s="10"/>
      <c r="C1168" s="10"/>
      <c r="D1168" s="11"/>
      <c r="E1168" s="11"/>
      <c r="F1168" s="11"/>
    </row>
    <row r="1169" spans="1:6" s="7" customFormat="1">
      <c r="A1169" s="6"/>
      <c r="B1169" s="10"/>
      <c r="C1169" s="10"/>
      <c r="D1169" s="11"/>
      <c r="E1169" s="11"/>
      <c r="F1169" s="11"/>
    </row>
    <row r="1170" spans="1:6" s="7" customFormat="1">
      <c r="A1170" s="6"/>
      <c r="B1170" s="10"/>
      <c r="C1170" s="10"/>
      <c r="D1170" s="11"/>
      <c r="E1170" s="11"/>
      <c r="F1170" s="11"/>
    </row>
    <row r="1171" spans="1:6" s="7" customFormat="1">
      <c r="A1171" s="6"/>
      <c r="B1171" s="10"/>
      <c r="C1171" s="10"/>
      <c r="D1171" s="11"/>
      <c r="E1171" s="11"/>
      <c r="F1171" s="11"/>
    </row>
    <row r="1172" spans="1:6" s="7" customFormat="1">
      <c r="A1172" s="6"/>
      <c r="B1172" s="10"/>
      <c r="C1172" s="10"/>
      <c r="D1172" s="11"/>
      <c r="E1172" s="11"/>
      <c r="F1172" s="11"/>
    </row>
    <row r="1173" spans="1:6" s="7" customFormat="1">
      <c r="A1173" s="6"/>
      <c r="B1173" s="10"/>
      <c r="C1173" s="10"/>
      <c r="D1173" s="11"/>
      <c r="E1173" s="11"/>
      <c r="F1173" s="11"/>
    </row>
    <row r="1174" spans="1:6" s="7" customFormat="1">
      <c r="A1174" s="6"/>
      <c r="B1174" s="10"/>
      <c r="C1174" s="10"/>
      <c r="D1174" s="11"/>
      <c r="E1174" s="11"/>
      <c r="F1174" s="11"/>
    </row>
    <row r="1175" spans="1:6" s="7" customFormat="1">
      <c r="A1175" s="6"/>
      <c r="B1175" s="10"/>
      <c r="C1175" s="10"/>
      <c r="D1175" s="11"/>
      <c r="E1175" s="11"/>
      <c r="F1175" s="11"/>
    </row>
    <row r="1176" spans="1:6" s="7" customFormat="1">
      <c r="A1176" s="6"/>
      <c r="B1176" s="10"/>
      <c r="C1176" s="10"/>
      <c r="D1176" s="11"/>
      <c r="E1176" s="11"/>
      <c r="F1176" s="11"/>
    </row>
    <row r="1177" spans="1:6" s="7" customFormat="1">
      <c r="A1177" s="6"/>
      <c r="B1177" s="10"/>
      <c r="C1177" s="10"/>
      <c r="D1177" s="11"/>
      <c r="E1177" s="11"/>
      <c r="F1177" s="11"/>
    </row>
    <row r="1178" spans="1:6" s="7" customFormat="1">
      <c r="A1178" s="6"/>
      <c r="B1178" s="10"/>
      <c r="C1178" s="10"/>
      <c r="D1178" s="11"/>
      <c r="E1178" s="11"/>
      <c r="F1178" s="11"/>
    </row>
    <row r="1179" spans="1:6" s="7" customFormat="1">
      <c r="A1179" s="6"/>
      <c r="B1179" s="10"/>
      <c r="C1179" s="10"/>
      <c r="D1179" s="11"/>
      <c r="E1179" s="11"/>
      <c r="F1179" s="11"/>
    </row>
    <row r="1180" spans="1:6" s="7" customFormat="1">
      <c r="A1180" s="6"/>
      <c r="B1180" s="10"/>
      <c r="C1180" s="10"/>
      <c r="D1180" s="11"/>
      <c r="E1180" s="11"/>
      <c r="F1180" s="11"/>
    </row>
    <row r="1181" spans="1:6" s="7" customFormat="1">
      <c r="A1181" s="6"/>
      <c r="B1181" s="10"/>
      <c r="C1181" s="10"/>
      <c r="D1181" s="11"/>
      <c r="E1181" s="11"/>
      <c r="F1181" s="11"/>
    </row>
    <row r="1182" spans="1:6" s="7" customFormat="1">
      <c r="A1182" s="6"/>
      <c r="B1182" s="10"/>
      <c r="C1182" s="10"/>
      <c r="D1182" s="11"/>
      <c r="E1182" s="11"/>
      <c r="F1182" s="11"/>
    </row>
    <row r="1183" spans="1:6" s="7" customFormat="1">
      <c r="A1183" s="6"/>
      <c r="B1183" s="10"/>
      <c r="C1183" s="10"/>
      <c r="D1183" s="11"/>
      <c r="E1183" s="11"/>
      <c r="F1183" s="11"/>
    </row>
    <row r="1184" spans="1:6" s="7" customFormat="1">
      <c r="A1184" s="6"/>
      <c r="B1184" s="10"/>
      <c r="C1184" s="10"/>
      <c r="D1184" s="11"/>
      <c r="E1184" s="11"/>
      <c r="F1184" s="11"/>
    </row>
    <row r="1185" spans="1:6" s="7" customFormat="1">
      <c r="A1185" s="6"/>
      <c r="B1185" s="10"/>
      <c r="C1185" s="10"/>
      <c r="D1185" s="11"/>
      <c r="E1185" s="11"/>
      <c r="F1185" s="11"/>
    </row>
    <row r="1186" spans="1:6" s="7" customFormat="1">
      <c r="A1186" s="6"/>
      <c r="B1186" s="10"/>
      <c r="C1186" s="10"/>
      <c r="D1186" s="11"/>
      <c r="E1186" s="11"/>
      <c r="F1186" s="11"/>
    </row>
    <row r="1187" spans="1:6" s="7" customFormat="1">
      <c r="A1187" s="6"/>
      <c r="B1187" s="10"/>
      <c r="C1187" s="10"/>
      <c r="D1187" s="11"/>
      <c r="E1187" s="11"/>
      <c r="F1187" s="11"/>
    </row>
    <row r="1188" spans="1:6" s="7" customFormat="1">
      <c r="A1188" s="6"/>
      <c r="B1188" s="10"/>
      <c r="C1188" s="10"/>
      <c r="D1188" s="11"/>
      <c r="E1188" s="11"/>
      <c r="F1188" s="11"/>
    </row>
    <row r="1189" spans="1:6" s="7" customFormat="1">
      <c r="A1189" s="6"/>
      <c r="B1189" s="10"/>
      <c r="C1189" s="10"/>
      <c r="D1189" s="11"/>
      <c r="E1189" s="11"/>
      <c r="F1189" s="11"/>
    </row>
    <row r="1190" spans="1:6" s="7" customFormat="1">
      <c r="A1190" s="6"/>
      <c r="B1190" s="10"/>
      <c r="C1190" s="10"/>
      <c r="D1190" s="11"/>
      <c r="E1190" s="11"/>
      <c r="F1190" s="11"/>
    </row>
    <row r="1191" spans="1:6" s="7" customFormat="1">
      <c r="A1191" s="6"/>
      <c r="B1191" s="10"/>
      <c r="C1191" s="10"/>
      <c r="D1191" s="11"/>
      <c r="E1191" s="11"/>
      <c r="F1191" s="11"/>
    </row>
    <row r="1192" spans="1:6" s="7" customFormat="1">
      <c r="A1192" s="6"/>
      <c r="B1192" s="10"/>
      <c r="C1192" s="10"/>
      <c r="D1192" s="11"/>
      <c r="E1192" s="11"/>
      <c r="F1192" s="11"/>
    </row>
    <row r="1193" spans="1:6" s="7" customFormat="1">
      <c r="A1193" s="6"/>
      <c r="B1193" s="10"/>
      <c r="C1193" s="10"/>
      <c r="D1193" s="11"/>
      <c r="E1193" s="11"/>
      <c r="F1193" s="11"/>
    </row>
    <row r="1194" spans="1:6" s="7" customFormat="1">
      <c r="A1194" s="6"/>
      <c r="B1194" s="10"/>
      <c r="C1194" s="10"/>
      <c r="D1194" s="11"/>
      <c r="E1194" s="11"/>
      <c r="F1194" s="11"/>
    </row>
    <row r="1195" spans="1:6" s="7" customFormat="1">
      <c r="A1195" s="6"/>
      <c r="B1195" s="10"/>
      <c r="C1195" s="10"/>
      <c r="D1195" s="11"/>
      <c r="E1195" s="11"/>
      <c r="F1195" s="11"/>
    </row>
    <row r="1196" spans="1:6" s="7" customFormat="1">
      <c r="A1196" s="6"/>
      <c r="B1196" s="10"/>
      <c r="C1196" s="10"/>
      <c r="D1196" s="11"/>
      <c r="E1196" s="11"/>
      <c r="F1196" s="11"/>
    </row>
    <row r="1197" spans="1:6" s="7" customFormat="1">
      <c r="A1197" s="6"/>
      <c r="B1197" s="10"/>
      <c r="C1197" s="10"/>
      <c r="D1197" s="11"/>
      <c r="E1197" s="11"/>
      <c r="F1197" s="11"/>
    </row>
    <row r="1198" spans="1:6" s="7" customFormat="1">
      <c r="A1198" s="6"/>
      <c r="B1198" s="10"/>
      <c r="C1198" s="10"/>
      <c r="D1198" s="11"/>
      <c r="E1198" s="11"/>
      <c r="F1198" s="11"/>
    </row>
    <row r="1199" spans="1:6" s="7" customFormat="1">
      <c r="A1199" s="6"/>
      <c r="B1199" s="10"/>
      <c r="C1199" s="10"/>
      <c r="D1199" s="11"/>
      <c r="E1199" s="11"/>
      <c r="F1199" s="11"/>
    </row>
    <row r="1200" spans="1:6" s="7" customFormat="1">
      <c r="A1200" s="6"/>
      <c r="B1200" s="10"/>
      <c r="C1200" s="10"/>
      <c r="D1200" s="11"/>
      <c r="E1200" s="11"/>
      <c r="F1200" s="11"/>
    </row>
    <row r="1201" spans="1:6" s="7" customFormat="1">
      <c r="A1201" s="6"/>
      <c r="B1201" s="10"/>
      <c r="C1201" s="10"/>
      <c r="D1201" s="11"/>
      <c r="E1201" s="11"/>
      <c r="F1201" s="11"/>
    </row>
    <row r="1202" spans="1:6" s="7" customFormat="1">
      <c r="A1202" s="6"/>
      <c r="B1202" s="10"/>
      <c r="C1202" s="10"/>
      <c r="D1202" s="11"/>
      <c r="E1202" s="11"/>
      <c r="F1202" s="11"/>
    </row>
    <row r="1203" spans="1:6" s="7" customFormat="1">
      <c r="A1203" s="6"/>
      <c r="B1203" s="10"/>
      <c r="C1203" s="10"/>
      <c r="D1203" s="11"/>
      <c r="E1203" s="11"/>
      <c r="F1203" s="11"/>
    </row>
    <row r="1204" spans="1:6" s="7" customFormat="1">
      <c r="A1204" s="6"/>
      <c r="B1204" s="10"/>
      <c r="C1204" s="10"/>
      <c r="D1204" s="11"/>
      <c r="E1204" s="11"/>
      <c r="F1204" s="11"/>
    </row>
    <row r="1205" spans="1:6" s="7" customFormat="1">
      <c r="A1205" s="6"/>
      <c r="B1205" s="10"/>
      <c r="C1205" s="10"/>
      <c r="D1205" s="11"/>
      <c r="E1205" s="11"/>
      <c r="F1205" s="11"/>
    </row>
    <row r="1206" spans="1:6" s="7" customFormat="1">
      <c r="A1206" s="6"/>
      <c r="B1206" s="10"/>
      <c r="C1206" s="10"/>
      <c r="D1206" s="11"/>
      <c r="E1206" s="11"/>
      <c r="F1206" s="11"/>
    </row>
    <row r="1207" spans="1:6" s="7" customFormat="1">
      <c r="A1207" s="6"/>
      <c r="B1207" s="10"/>
      <c r="C1207" s="10"/>
      <c r="D1207" s="11"/>
      <c r="E1207" s="11"/>
      <c r="F1207" s="11"/>
    </row>
    <row r="1208" spans="1:6" s="7" customFormat="1">
      <c r="A1208" s="6"/>
      <c r="B1208" s="10"/>
      <c r="C1208" s="10"/>
      <c r="D1208" s="11"/>
      <c r="E1208" s="11"/>
      <c r="F1208" s="11"/>
    </row>
    <row r="1209" spans="1:6" s="7" customFormat="1">
      <c r="A1209" s="6"/>
      <c r="B1209" s="10"/>
      <c r="C1209" s="10"/>
      <c r="D1209" s="11"/>
      <c r="E1209" s="11"/>
      <c r="F1209" s="11"/>
    </row>
  </sheetData>
  <mergeCells count="6">
    <mergeCell ref="B25:E26"/>
    <mergeCell ref="B6:G6"/>
    <mergeCell ref="B7:G7"/>
    <mergeCell ref="B8:G8"/>
    <mergeCell ref="B10:G10"/>
    <mergeCell ref="B12:G12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DB35-1019-4B92-A695-D77FCA75EAC0}">
  <dimension ref="A2:HM1232"/>
  <sheetViews>
    <sheetView zoomScaleNormal="100" zoomScaleSheetLayoutView="100" workbookViewId="0">
      <selection activeCell="A36" sqref="A36"/>
    </sheetView>
  </sheetViews>
  <sheetFormatPr defaultColWidth="9.1796875" defaultRowHeight="14.5"/>
  <cols>
    <col min="1" max="1" width="2.1796875" style="6" customWidth="1"/>
    <col min="2" max="2" width="12.453125" style="12" customWidth="1"/>
    <col min="3" max="3" width="37.453125" style="12" customWidth="1"/>
    <col min="4" max="5" width="13.81640625" style="13" bestFit="1" customWidth="1"/>
    <col min="6" max="6" width="15.1796875" style="13" customWidth="1"/>
    <col min="7" max="7" width="13.7265625" style="1" customWidth="1"/>
    <col min="8" max="221" width="9.1796875" style="7"/>
    <col min="222" max="16384" width="9.1796875" style="1"/>
  </cols>
  <sheetData>
    <row r="2" spans="1:7">
      <c r="C2" s="568"/>
      <c r="D2" s="568"/>
      <c r="E2" s="568"/>
      <c r="F2" s="568"/>
      <c r="G2" s="568"/>
    </row>
    <row r="3" spans="1:7" ht="15" thickBot="1">
      <c r="C3" s="568"/>
      <c r="D3" s="568"/>
      <c r="E3" s="568"/>
      <c r="F3" s="568"/>
      <c r="G3" s="568"/>
    </row>
    <row r="4" spans="1:7" ht="15" thickBot="1">
      <c r="B4" s="554" t="s">
        <v>2140</v>
      </c>
      <c r="C4" s="555"/>
      <c r="D4" s="555"/>
      <c r="E4" s="555"/>
      <c r="F4" s="555"/>
      <c r="G4" s="556"/>
    </row>
    <row r="5" spans="1:7" ht="15.5">
      <c r="B5" s="551" t="s">
        <v>2139</v>
      </c>
      <c r="C5" s="552"/>
      <c r="D5" s="552"/>
      <c r="E5" s="552"/>
      <c r="F5" s="552"/>
      <c r="G5" s="552"/>
    </row>
    <row r="6" spans="1:7" ht="16" thickBot="1">
      <c r="B6" s="562" t="s">
        <v>2138</v>
      </c>
      <c r="C6" s="563"/>
      <c r="D6" s="563"/>
      <c r="E6" s="563"/>
      <c r="F6" s="563"/>
      <c r="G6" s="564"/>
    </row>
    <row r="7" spans="1:7" ht="21" customHeight="1" thickBot="1">
      <c r="B7" s="565" t="s">
        <v>104</v>
      </c>
      <c r="C7" s="566"/>
      <c r="D7" s="566"/>
      <c r="E7" s="566"/>
      <c r="F7" s="566"/>
      <c r="G7" s="567"/>
    </row>
    <row r="8" spans="1:7" s="7" customFormat="1" ht="6" customHeight="1">
      <c r="A8" s="6"/>
      <c r="B8" s="8"/>
      <c r="C8" s="8"/>
      <c r="D8" s="8"/>
      <c r="E8" s="8"/>
      <c r="F8" s="8"/>
      <c r="G8" s="8"/>
    </row>
    <row r="9" spans="1:7" s="7" customFormat="1" ht="7.5" customHeight="1" thickBot="1">
      <c r="A9" s="6"/>
      <c r="B9" s="9"/>
      <c r="C9" s="9"/>
      <c r="D9" s="9"/>
      <c r="E9" s="9"/>
      <c r="F9" s="9"/>
      <c r="G9" s="9"/>
    </row>
    <row r="10" spans="1:7" s="7" customFormat="1" ht="34.5" customHeight="1" thickBot="1">
      <c r="A10" s="6"/>
      <c r="B10" s="554" t="s">
        <v>2131</v>
      </c>
      <c r="C10" s="555"/>
      <c r="D10" s="555"/>
      <c r="E10" s="555"/>
      <c r="F10" s="555"/>
      <c r="G10" s="556"/>
    </row>
    <row r="11" spans="1:7" s="7" customFormat="1" ht="20.25" customHeight="1" thickBot="1">
      <c r="A11" s="6"/>
      <c r="B11" s="30" t="s">
        <v>101</v>
      </c>
      <c r="C11" s="31" t="s">
        <v>102</v>
      </c>
      <c r="D11" s="31" t="s">
        <v>6</v>
      </c>
      <c r="E11" s="31" t="s">
        <v>103</v>
      </c>
      <c r="F11" s="31" t="s">
        <v>105</v>
      </c>
      <c r="G11" s="32" t="s">
        <v>61</v>
      </c>
    </row>
    <row r="12" spans="1:7" s="7" customFormat="1">
      <c r="A12" s="6"/>
      <c r="B12" s="26">
        <v>1</v>
      </c>
      <c r="C12" s="15" t="s">
        <v>113</v>
      </c>
      <c r="D12" s="15" t="s">
        <v>106</v>
      </c>
      <c r="E12" s="15">
        <v>4</v>
      </c>
      <c r="F12" s="167"/>
      <c r="G12" s="34">
        <f t="shared" ref="G12:G17" si="0">E12*F12</f>
        <v>0</v>
      </c>
    </row>
    <row r="13" spans="1:7" s="7" customFormat="1" ht="29">
      <c r="A13" s="6"/>
      <c r="B13" s="16">
        <v>2</v>
      </c>
      <c r="C13" s="14" t="s">
        <v>114</v>
      </c>
      <c r="D13" s="14" t="s">
        <v>106</v>
      </c>
      <c r="E13" s="14">
        <v>4</v>
      </c>
      <c r="F13" s="167"/>
      <c r="G13" s="33">
        <f t="shared" si="0"/>
        <v>0</v>
      </c>
    </row>
    <row r="14" spans="1:7" s="7" customFormat="1">
      <c r="A14" s="6"/>
      <c r="B14" s="16">
        <v>3</v>
      </c>
      <c r="C14" s="14" t="s">
        <v>107</v>
      </c>
      <c r="D14" s="14" t="s">
        <v>106</v>
      </c>
      <c r="E14" s="14">
        <v>4</v>
      </c>
      <c r="F14" s="167"/>
      <c r="G14" s="33">
        <f t="shared" si="0"/>
        <v>0</v>
      </c>
    </row>
    <row r="15" spans="1:7" s="7" customFormat="1">
      <c r="A15" s="6"/>
      <c r="B15" s="16">
        <v>4</v>
      </c>
      <c r="C15" s="14" t="s">
        <v>108</v>
      </c>
      <c r="D15" s="14" t="s">
        <v>106</v>
      </c>
      <c r="E15" s="14">
        <v>2</v>
      </c>
      <c r="F15" s="167"/>
      <c r="G15" s="33">
        <f t="shared" si="0"/>
        <v>0</v>
      </c>
    </row>
    <row r="16" spans="1:7" s="7" customFormat="1">
      <c r="A16" s="6"/>
      <c r="B16" s="16">
        <v>5</v>
      </c>
      <c r="C16" s="14" t="s">
        <v>109</v>
      </c>
      <c r="D16" s="14" t="s">
        <v>110</v>
      </c>
      <c r="E16" s="14">
        <v>4</v>
      </c>
      <c r="F16" s="167"/>
      <c r="G16" s="33">
        <f t="shared" si="0"/>
        <v>0</v>
      </c>
    </row>
    <row r="17" spans="1:7" s="7" customFormat="1" ht="15" thickBot="1">
      <c r="A17" s="6"/>
      <c r="B17" s="19">
        <v>6</v>
      </c>
      <c r="C17" s="20" t="s">
        <v>115</v>
      </c>
      <c r="D17" s="20" t="s">
        <v>110</v>
      </c>
      <c r="E17" s="20">
        <v>2</v>
      </c>
      <c r="F17" s="167"/>
      <c r="G17" s="35">
        <f t="shared" si="0"/>
        <v>0</v>
      </c>
    </row>
    <row r="18" spans="1:7" s="7" customFormat="1">
      <c r="A18" s="6"/>
      <c r="B18" s="557"/>
      <c r="C18" s="558"/>
      <c r="D18" s="558"/>
      <c r="E18" s="558"/>
      <c r="F18" s="80" t="s">
        <v>111</v>
      </c>
      <c r="G18" s="22">
        <f>SUM(G12:G17)</f>
        <v>0</v>
      </c>
    </row>
    <row r="19" spans="1:7" s="7" customFormat="1" ht="15" thickBot="1">
      <c r="A19" s="6"/>
      <c r="B19" s="559"/>
      <c r="C19" s="560"/>
      <c r="D19" s="560"/>
      <c r="E19" s="560"/>
      <c r="F19" s="81" t="s">
        <v>112</v>
      </c>
      <c r="G19" s="18">
        <f>ROUND(G18/12,2)</f>
        <v>0</v>
      </c>
    </row>
    <row r="20" spans="1:7" s="7" customFormat="1">
      <c r="A20" s="6"/>
      <c r="B20" s="10"/>
      <c r="C20" s="10"/>
      <c r="D20" s="11"/>
      <c r="E20" s="11"/>
      <c r="F20" s="11"/>
    </row>
    <row r="21" spans="1:7" s="7" customFormat="1">
      <c r="A21" s="6"/>
      <c r="B21" s="10"/>
      <c r="C21" s="10"/>
      <c r="D21" s="11"/>
      <c r="E21" s="11"/>
      <c r="F21" s="11"/>
    </row>
    <row r="22" spans="1:7" s="7" customFormat="1">
      <c r="A22" s="6"/>
      <c r="B22" s="10"/>
      <c r="C22" s="10"/>
      <c r="D22" s="11"/>
      <c r="E22" s="11"/>
      <c r="F22" s="11"/>
    </row>
    <row r="23" spans="1:7" s="7" customFormat="1">
      <c r="A23" s="6"/>
      <c r="B23" s="10"/>
      <c r="C23" s="10"/>
      <c r="D23" s="11"/>
      <c r="E23" s="11"/>
      <c r="F23" s="11"/>
    </row>
    <row r="24" spans="1:7" s="7" customFormat="1">
      <c r="A24" s="6"/>
      <c r="B24" s="10"/>
      <c r="C24" s="10"/>
      <c r="D24" s="11"/>
      <c r="E24" s="11"/>
      <c r="F24" s="11"/>
    </row>
    <row r="25" spans="1:7" s="7" customFormat="1">
      <c r="A25" s="6"/>
      <c r="B25" s="10"/>
      <c r="C25" s="10"/>
      <c r="D25" s="11"/>
      <c r="E25" s="11"/>
      <c r="F25" s="11"/>
    </row>
    <row r="26" spans="1:7" s="7" customFormat="1">
      <c r="A26" s="6"/>
      <c r="B26" s="10"/>
      <c r="C26" s="10"/>
      <c r="D26" s="11"/>
      <c r="E26" s="11"/>
      <c r="F26" s="11"/>
    </row>
    <row r="27" spans="1:7" s="7" customFormat="1">
      <c r="A27" s="6"/>
      <c r="B27" s="10"/>
      <c r="C27" s="10"/>
      <c r="D27" s="11"/>
      <c r="E27" s="11"/>
      <c r="F27" s="11"/>
    </row>
    <row r="28" spans="1:7" s="7" customFormat="1">
      <c r="A28" s="6"/>
      <c r="B28" s="10"/>
      <c r="C28" s="10"/>
      <c r="D28" s="11"/>
      <c r="E28" s="11"/>
      <c r="F28" s="11"/>
    </row>
    <row r="29" spans="1:7" s="7" customFormat="1">
      <c r="A29" s="6"/>
      <c r="B29" s="10"/>
      <c r="C29" s="10"/>
      <c r="D29" s="11"/>
      <c r="E29" s="11"/>
      <c r="F29" s="11"/>
    </row>
    <row r="30" spans="1:7" s="7" customFormat="1">
      <c r="A30" s="6"/>
      <c r="B30" s="10"/>
      <c r="C30" s="10"/>
      <c r="D30" s="11"/>
      <c r="E30" s="11"/>
      <c r="F30" s="11"/>
    </row>
    <row r="31" spans="1:7" s="7" customFormat="1">
      <c r="A31" s="6"/>
      <c r="B31" s="10"/>
      <c r="C31" s="10"/>
      <c r="D31" s="11"/>
      <c r="E31" s="11"/>
      <c r="F31" s="11"/>
    </row>
    <row r="32" spans="1:7" s="7" customFormat="1">
      <c r="A32" s="6"/>
      <c r="B32" s="10"/>
      <c r="C32" s="10"/>
      <c r="D32" s="11"/>
      <c r="E32" s="11"/>
      <c r="F32" s="11"/>
    </row>
    <row r="33" spans="1:6" s="7" customFormat="1">
      <c r="A33" s="6"/>
      <c r="B33" s="10"/>
      <c r="C33" s="10"/>
      <c r="D33" s="11"/>
      <c r="E33" s="11"/>
      <c r="F33" s="11"/>
    </row>
    <row r="34" spans="1:6" s="7" customFormat="1">
      <c r="A34" s="6"/>
      <c r="B34" s="10"/>
      <c r="C34" s="10"/>
      <c r="D34" s="11"/>
      <c r="E34" s="11"/>
      <c r="F34" s="11"/>
    </row>
    <row r="35" spans="1:6" s="7" customFormat="1">
      <c r="A35" s="6"/>
      <c r="B35" s="10"/>
      <c r="C35" s="10"/>
      <c r="D35" s="11"/>
      <c r="E35" s="11"/>
      <c r="F35" s="11"/>
    </row>
    <row r="36" spans="1:6" s="7" customFormat="1">
      <c r="A36" s="6"/>
      <c r="B36" s="10"/>
      <c r="C36" s="10"/>
      <c r="D36" s="11"/>
      <c r="E36" s="11"/>
      <c r="F36" s="11"/>
    </row>
    <row r="37" spans="1:6" s="7" customFormat="1">
      <c r="A37" s="6"/>
      <c r="B37" s="10"/>
      <c r="C37" s="10"/>
      <c r="D37" s="11"/>
      <c r="E37" s="11"/>
      <c r="F37" s="11"/>
    </row>
    <row r="38" spans="1:6" s="7" customFormat="1">
      <c r="A38" s="6"/>
      <c r="B38" s="10"/>
      <c r="C38" s="10"/>
      <c r="D38" s="11"/>
      <c r="E38" s="11"/>
      <c r="F38" s="11"/>
    </row>
    <row r="39" spans="1:6" s="7" customFormat="1">
      <c r="A39" s="6"/>
      <c r="B39" s="10"/>
      <c r="C39" s="10"/>
      <c r="D39" s="11"/>
      <c r="E39" s="11"/>
      <c r="F39" s="11"/>
    </row>
    <row r="40" spans="1:6" s="7" customFormat="1">
      <c r="A40" s="6"/>
      <c r="B40" s="10"/>
      <c r="C40" s="10"/>
      <c r="D40" s="11"/>
      <c r="E40" s="11"/>
      <c r="F40" s="11"/>
    </row>
    <row r="41" spans="1:6" s="7" customFormat="1">
      <c r="A41" s="6"/>
      <c r="B41" s="10"/>
      <c r="C41" s="10"/>
      <c r="D41" s="11"/>
      <c r="E41" s="11"/>
      <c r="F41" s="11"/>
    </row>
    <row r="42" spans="1:6" s="7" customFormat="1">
      <c r="A42" s="6"/>
      <c r="B42" s="10"/>
      <c r="C42" s="10"/>
      <c r="D42" s="11"/>
      <c r="E42" s="11"/>
      <c r="F42" s="11"/>
    </row>
    <row r="43" spans="1:6" s="7" customFormat="1">
      <c r="A43" s="6"/>
      <c r="B43" s="10"/>
      <c r="C43" s="10"/>
      <c r="D43" s="11"/>
      <c r="E43" s="11"/>
      <c r="F43" s="11"/>
    </row>
    <row r="44" spans="1:6" s="7" customFormat="1">
      <c r="A44" s="6"/>
      <c r="B44" s="10"/>
      <c r="C44" s="10"/>
      <c r="D44" s="11"/>
      <c r="E44" s="11"/>
      <c r="F44" s="11"/>
    </row>
    <row r="45" spans="1:6" s="7" customFormat="1">
      <c r="A45" s="6"/>
      <c r="B45" s="10"/>
      <c r="C45" s="10"/>
      <c r="D45" s="11"/>
      <c r="E45" s="11"/>
      <c r="F45" s="11"/>
    </row>
    <row r="46" spans="1:6" s="7" customFormat="1">
      <c r="A46" s="6"/>
      <c r="B46" s="10"/>
      <c r="C46" s="10"/>
      <c r="D46" s="11"/>
      <c r="E46" s="11"/>
      <c r="F46" s="11"/>
    </row>
    <row r="47" spans="1:6" s="7" customFormat="1">
      <c r="A47" s="6"/>
      <c r="B47" s="10"/>
      <c r="C47" s="10"/>
      <c r="D47" s="11"/>
      <c r="E47" s="11"/>
      <c r="F47" s="11"/>
    </row>
    <row r="48" spans="1:6" s="7" customFormat="1">
      <c r="A48" s="6"/>
      <c r="B48" s="10"/>
      <c r="C48" s="10"/>
      <c r="D48" s="11"/>
      <c r="E48" s="11"/>
      <c r="F48" s="11"/>
    </row>
    <row r="49" spans="1:6" s="7" customFormat="1">
      <c r="A49" s="6"/>
      <c r="B49" s="10"/>
      <c r="C49" s="10"/>
      <c r="D49" s="11"/>
      <c r="E49" s="11"/>
      <c r="F49" s="11"/>
    </row>
    <row r="50" spans="1:6" s="7" customFormat="1">
      <c r="A50" s="6"/>
      <c r="B50" s="10"/>
      <c r="C50" s="10"/>
      <c r="D50" s="11"/>
      <c r="E50" s="11"/>
      <c r="F50" s="11"/>
    </row>
    <row r="51" spans="1:6" s="7" customFormat="1">
      <c r="A51" s="6"/>
      <c r="B51" s="10"/>
      <c r="C51" s="10"/>
      <c r="D51" s="11"/>
      <c r="E51" s="11"/>
      <c r="F51" s="11"/>
    </row>
    <row r="52" spans="1:6" s="7" customFormat="1">
      <c r="A52" s="6"/>
      <c r="B52" s="10"/>
      <c r="C52" s="10"/>
      <c r="D52" s="11"/>
      <c r="E52" s="11"/>
      <c r="F52" s="11"/>
    </row>
    <row r="53" spans="1:6" s="7" customFormat="1">
      <c r="A53" s="6"/>
      <c r="B53" s="10"/>
      <c r="C53" s="10"/>
      <c r="D53" s="11"/>
      <c r="E53" s="11"/>
      <c r="F53" s="11"/>
    </row>
    <row r="54" spans="1:6" s="7" customFormat="1">
      <c r="A54" s="6"/>
      <c r="B54" s="10"/>
      <c r="C54" s="10"/>
      <c r="D54" s="11"/>
      <c r="E54" s="11"/>
      <c r="F54" s="11"/>
    </row>
    <row r="55" spans="1:6" s="7" customFormat="1">
      <c r="A55" s="6"/>
      <c r="B55" s="10"/>
      <c r="C55" s="10"/>
      <c r="D55" s="11"/>
      <c r="E55" s="11"/>
      <c r="F55" s="11"/>
    </row>
    <row r="56" spans="1:6" s="7" customFormat="1">
      <c r="A56" s="6"/>
      <c r="B56" s="10"/>
      <c r="C56" s="10"/>
      <c r="D56" s="11"/>
      <c r="E56" s="11"/>
      <c r="F56" s="11"/>
    </row>
    <row r="57" spans="1:6" s="7" customFormat="1">
      <c r="A57" s="6"/>
      <c r="B57" s="10"/>
      <c r="C57" s="10"/>
      <c r="D57" s="11"/>
      <c r="E57" s="11"/>
      <c r="F57" s="11"/>
    </row>
    <row r="58" spans="1:6" s="7" customFormat="1">
      <c r="A58" s="6"/>
      <c r="B58" s="10"/>
      <c r="C58" s="10"/>
      <c r="D58" s="11"/>
      <c r="E58" s="11"/>
      <c r="F58" s="11"/>
    </row>
    <row r="59" spans="1:6" s="7" customFormat="1">
      <c r="A59" s="6"/>
      <c r="B59" s="10"/>
      <c r="C59" s="10"/>
      <c r="D59" s="11"/>
      <c r="E59" s="11"/>
      <c r="F59" s="11"/>
    </row>
    <row r="60" spans="1:6" s="7" customFormat="1">
      <c r="A60" s="6"/>
      <c r="B60" s="10"/>
      <c r="C60" s="10"/>
      <c r="D60" s="11"/>
      <c r="E60" s="11"/>
      <c r="F60" s="11"/>
    </row>
    <row r="61" spans="1:6" s="7" customFormat="1">
      <c r="A61" s="6"/>
      <c r="B61" s="10"/>
      <c r="C61" s="10"/>
      <c r="D61" s="11"/>
      <c r="E61" s="11"/>
      <c r="F61" s="11"/>
    </row>
    <row r="62" spans="1:6" s="7" customFormat="1">
      <c r="A62" s="6"/>
      <c r="B62" s="10"/>
      <c r="C62" s="10"/>
      <c r="D62" s="11"/>
      <c r="E62" s="11"/>
      <c r="F62" s="11"/>
    </row>
    <row r="63" spans="1:6" s="7" customFormat="1">
      <c r="A63" s="6"/>
      <c r="B63" s="10"/>
      <c r="C63" s="10"/>
      <c r="D63" s="11"/>
      <c r="E63" s="11"/>
      <c r="F63" s="11"/>
    </row>
    <row r="64" spans="1:6" s="7" customFormat="1">
      <c r="A64" s="6"/>
      <c r="B64" s="10"/>
      <c r="C64" s="10"/>
      <c r="D64" s="11"/>
      <c r="E64" s="11"/>
      <c r="F64" s="11"/>
    </row>
    <row r="65" spans="1:6" s="7" customFormat="1">
      <c r="A65" s="6"/>
      <c r="B65" s="10"/>
      <c r="C65" s="10"/>
      <c r="D65" s="11"/>
      <c r="E65" s="11"/>
      <c r="F65" s="11"/>
    </row>
    <row r="66" spans="1:6" s="7" customFormat="1">
      <c r="A66" s="6"/>
      <c r="B66" s="10"/>
      <c r="C66" s="10"/>
      <c r="D66" s="11"/>
      <c r="E66" s="11"/>
      <c r="F66" s="11"/>
    </row>
    <row r="67" spans="1:6" s="7" customFormat="1">
      <c r="A67" s="6"/>
      <c r="B67" s="10"/>
      <c r="C67" s="10"/>
      <c r="D67" s="11"/>
      <c r="E67" s="11"/>
      <c r="F67" s="11"/>
    </row>
    <row r="68" spans="1:6" s="7" customFormat="1">
      <c r="A68" s="6"/>
      <c r="B68" s="10"/>
      <c r="C68" s="10"/>
      <c r="D68" s="11"/>
      <c r="E68" s="11"/>
      <c r="F68" s="11"/>
    </row>
    <row r="69" spans="1:6" s="7" customFormat="1">
      <c r="A69" s="6"/>
      <c r="B69" s="10"/>
      <c r="C69" s="10"/>
      <c r="D69" s="11"/>
      <c r="E69" s="11"/>
      <c r="F69" s="11"/>
    </row>
    <row r="70" spans="1:6" s="7" customFormat="1">
      <c r="A70" s="6"/>
      <c r="B70" s="10"/>
      <c r="C70" s="10"/>
      <c r="D70" s="11"/>
      <c r="E70" s="11"/>
      <c r="F70" s="11"/>
    </row>
    <row r="71" spans="1:6" s="7" customFormat="1">
      <c r="A71" s="6"/>
      <c r="B71" s="10"/>
      <c r="C71" s="10"/>
      <c r="D71" s="11"/>
      <c r="E71" s="11"/>
      <c r="F71" s="11"/>
    </row>
    <row r="72" spans="1:6" s="7" customFormat="1">
      <c r="A72" s="6"/>
      <c r="B72" s="10"/>
      <c r="C72" s="10"/>
      <c r="D72" s="11"/>
      <c r="E72" s="11"/>
      <c r="F72" s="11"/>
    </row>
    <row r="73" spans="1:6" s="7" customFormat="1">
      <c r="A73" s="6"/>
      <c r="B73" s="10"/>
      <c r="C73" s="10"/>
      <c r="D73" s="11"/>
      <c r="E73" s="11"/>
      <c r="F73" s="11"/>
    </row>
    <row r="74" spans="1:6" s="7" customFormat="1">
      <c r="A74" s="6"/>
      <c r="B74" s="10"/>
      <c r="C74" s="10"/>
      <c r="D74" s="11"/>
      <c r="E74" s="11"/>
      <c r="F74" s="11"/>
    </row>
    <row r="75" spans="1:6" s="7" customFormat="1">
      <c r="A75" s="6"/>
      <c r="B75" s="10"/>
      <c r="C75" s="10"/>
      <c r="D75" s="11"/>
      <c r="E75" s="11"/>
      <c r="F75" s="11"/>
    </row>
    <row r="76" spans="1:6" s="7" customFormat="1">
      <c r="A76" s="6"/>
      <c r="B76" s="10"/>
      <c r="C76" s="10"/>
      <c r="D76" s="11"/>
      <c r="E76" s="11"/>
      <c r="F76" s="11"/>
    </row>
    <row r="77" spans="1:6" s="7" customFormat="1">
      <c r="A77" s="6"/>
      <c r="B77" s="10"/>
      <c r="C77" s="10"/>
      <c r="D77" s="11"/>
      <c r="E77" s="11"/>
      <c r="F77" s="11"/>
    </row>
    <row r="78" spans="1:6" s="7" customFormat="1">
      <c r="A78" s="6"/>
      <c r="B78" s="10"/>
      <c r="C78" s="10"/>
      <c r="D78" s="11"/>
      <c r="E78" s="11"/>
      <c r="F78" s="11"/>
    </row>
    <row r="79" spans="1:6" s="7" customFormat="1">
      <c r="A79" s="6"/>
      <c r="B79" s="10"/>
      <c r="C79" s="10"/>
      <c r="D79" s="11"/>
      <c r="E79" s="11"/>
      <c r="F79" s="11"/>
    </row>
    <row r="80" spans="1:6" s="7" customFormat="1">
      <c r="A80" s="6"/>
      <c r="B80" s="10"/>
      <c r="C80" s="10"/>
      <c r="D80" s="11"/>
      <c r="E80" s="11"/>
      <c r="F80" s="11"/>
    </row>
    <row r="81" spans="1:6" s="7" customFormat="1">
      <c r="A81" s="6"/>
      <c r="B81" s="10"/>
      <c r="C81" s="10"/>
      <c r="D81" s="11"/>
      <c r="E81" s="11"/>
      <c r="F81" s="11"/>
    </row>
    <row r="82" spans="1:6" s="7" customFormat="1">
      <c r="A82" s="6"/>
      <c r="B82" s="10"/>
      <c r="C82" s="10"/>
      <c r="D82" s="11"/>
      <c r="E82" s="11"/>
      <c r="F82" s="11"/>
    </row>
    <row r="83" spans="1:6" s="7" customFormat="1">
      <c r="A83" s="6"/>
      <c r="B83" s="10"/>
      <c r="C83" s="10"/>
      <c r="D83" s="11"/>
      <c r="E83" s="11"/>
      <c r="F83" s="11"/>
    </row>
    <row r="84" spans="1:6" s="7" customFormat="1">
      <c r="A84" s="6"/>
      <c r="B84" s="10"/>
      <c r="C84" s="10"/>
      <c r="D84" s="11"/>
      <c r="E84" s="11"/>
      <c r="F84" s="11"/>
    </row>
    <row r="85" spans="1:6" s="7" customFormat="1">
      <c r="A85" s="6"/>
      <c r="B85" s="10"/>
      <c r="C85" s="10"/>
      <c r="D85" s="11"/>
      <c r="E85" s="11"/>
      <c r="F85" s="11"/>
    </row>
    <row r="86" spans="1:6" s="7" customFormat="1">
      <c r="A86" s="6"/>
      <c r="B86" s="10"/>
      <c r="C86" s="10"/>
      <c r="D86" s="11"/>
      <c r="E86" s="11"/>
      <c r="F86" s="11"/>
    </row>
    <row r="87" spans="1:6" s="7" customFormat="1">
      <c r="A87" s="6"/>
      <c r="B87" s="10"/>
      <c r="C87" s="10"/>
      <c r="D87" s="11"/>
      <c r="E87" s="11"/>
      <c r="F87" s="11"/>
    </row>
    <row r="88" spans="1:6" s="7" customFormat="1">
      <c r="A88" s="6"/>
      <c r="B88" s="10"/>
      <c r="C88" s="10"/>
      <c r="D88" s="11"/>
      <c r="E88" s="11"/>
      <c r="F88" s="11"/>
    </row>
    <row r="89" spans="1:6" s="7" customFormat="1">
      <c r="A89" s="6"/>
      <c r="B89" s="10"/>
      <c r="C89" s="10"/>
      <c r="D89" s="11"/>
      <c r="E89" s="11"/>
      <c r="F89" s="11"/>
    </row>
    <row r="90" spans="1:6" s="7" customFormat="1">
      <c r="A90" s="6"/>
      <c r="B90" s="10"/>
      <c r="C90" s="10"/>
      <c r="D90" s="11"/>
      <c r="E90" s="11"/>
      <c r="F90" s="11"/>
    </row>
    <row r="91" spans="1:6" s="7" customFormat="1">
      <c r="A91" s="6"/>
      <c r="B91" s="10"/>
      <c r="C91" s="10"/>
      <c r="D91" s="11"/>
      <c r="E91" s="11"/>
      <c r="F91" s="11"/>
    </row>
    <row r="92" spans="1:6" s="7" customFormat="1">
      <c r="A92" s="6"/>
      <c r="B92" s="10"/>
      <c r="C92" s="10"/>
      <c r="D92" s="11"/>
      <c r="E92" s="11"/>
      <c r="F92" s="11"/>
    </row>
    <row r="93" spans="1:6" s="7" customFormat="1">
      <c r="A93" s="6"/>
      <c r="B93" s="10"/>
      <c r="C93" s="10"/>
      <c r="D93" s="11"/>
      <c r="E93" s="11"/>
      <c r="F93" s="11"/>
    </row>
    <row r="94" spans="1:6" s="7" customFormat="1">
      <c r="A94" s="6"/>
      <c r="B94" s="10"/>
      <c r="C94" s="10"/>
      <c r="D94" s="11"/>
      <c r="E94" s="11"/>
      <c r="F94" s="11"/>
    </row>
    <row r="95" spans="1:6" s="7" customFormat="1">
      <c r="A95" s="6"/>
      <c r="B95" s="10"/>
      <c r="C95" s="10"/>
      <c r="D95" s="11"/>
      <c r="E95" s="11"/>
      <c r="F95" s="11"/>
    </row>
    <row r="96" spans="1:6" s="7" customFormat="1">
      <c r="A96" s="6"/>
      <c r="B96" s="10"/>
      <c r="C96" s="10"/>
      <c r="D96" s="11"/>
      <c r="E96" s="11"/>
      <c r="F96" s="11"/>
    </row>
    <row r="97" spans="1:6" s="7" customFormat="1">
      <c r="A97" s="6"/>
      <c r="B97" s="10"/>
      <c r="C97" s="10"/>
      <c r="D97" s="11"/>
      <c r="E97" s="11"/>
      <c r="F97" s="11"/>
    </row>
    <row r="98" spans="1:6" s="7" customFormat="1">
      <c r="A98" s="6"/>
      <c r="B98" s="10"/>
      <c r="C98" s="10"/>
      <c r="D98" s="11"/>
      <c r="E98" s="11"/>
      <c r="F98" s="11"/>
    </row>
    <row r="99" spans="1:6" s="7" customFormat="1">
      <c r="A99" s="6"/>
      <c r="B99" s="10"/>
      <c r="C99" s="10"/>
      <c r="D99" s="11"/>
      <c r="E99" s="11"/>
      <c r="F99" s="11"/>
    </row>
    <row r="100" spans="1:6" s="7" customFormat="1">
      <c r="A100" s="6"/>
      <c r="B100" s="10"/>
      <c r="C100" s="10"/>
      <c r="D100" s="11"/>
      <c r="E100" s="11"/>
      <c r="F100" s="11"/>
    </row>
    <row r="101" spans="1:6" s="7" customFormat="1">
      <c r="A101" s="6"/>
      <c r="B101" s="10"/>
      <c r="C101" s="10"/>
      <c r="D101" s="11"/>
      <c r="E101" s="11"/>
      <c r="F101" s="11"/>
    </row>
    <row r="102" spans="1:6" s="7" customFormat="1">
      <c r="A102" s="6"/>
      <c r="B102" s="10"/>
      <c r="C102" s="10"/>
      <c r="D102" s="11"/>
      <c r="E102" s="11"/>
      <c r="F102" s="11"/>
    </row>
    <row r="103" spans="1:6" s="7" customFormat="1">
      <c r="A103" s="6"/>
      <c r="B103" s="10"/>
      <c r="C103" s="10"/>
      <c r="D103" s="11"/>
      <c r="E103" s="11"/>
      <c r="F103" s="11"/>
    </row>
    <row r="104" spans="1:6" s="7" customFormat="1">
      <c r="A104" s="6"/>
      <c r="B104" s="10"/>
      <c r="C104" s="10"/>
      <c r="D104" s="11"/>
      <c r="E104" s="11"/>
      <c r="F104" s="11"/>
    </row>
    <row r="105" spans="1:6" s="7" customFormat="1">
      <c r="A105" s="6"/>
      <c r="B105" s="10"/>
      <c r="C105" s="10"/>
      <c r="D105" s="11"/>
      <c r="E105" s="11"/>
      <c r="F105" s="11"/>
    </row>
    <row r="106" spans="1:6" s="7" customFormat="1">
      <c r="A106" s="6"/>
      <c r="B106" s="10"/>
      <c r="C106" s="10"/>
      <c r="D106" s="11"/>
      <c r="E106" s="11"/>
      <c r="F106" s="11"/>
    </row>
    <row r="107" spans="1:6" s="7" customFormat="1">
      <c r="A107" s="6"/>
      <c r="B107" s="10"/>
      <c r="C107" s="10"/>
      <c r="D107" s="11"/>
      <c r="E107" s="11"/>
      <c r="F107" s="11"/>
    </row>
    <row r="108" spans="1:6" s="7" customFormat="1">
      <c r="A108" s="6"/>
      <c r="B108" s="10"/>
      <c r="C108" s="10"/>
      <c r="D108" s="11"/>
      <c r="E108" s="11"/>
      <c r="F108" s="11"/>
    </row>
    <row r="109" spans="1:6" s="7" customFormat="1">
      <c r="A109" s="6"/>
      <c r="B109" s="10"/>
      <c r="C109" s="10"/>
      <c r="D109" s="11"/>
      <c r="E109" s="11"/>
      <c r="F109" s="11"/>
    </row>
    <row r="110" spans="1:6" s="7" customFormat="1">
      <c r="A110" s="6"/>
      <c r="B110" s="10"/>
      <c r="C110" s="10"/>
      <c r="D110" s="11"/>
      <c r="E110" s="11"/>
      <c r="F110" s="11"/>
    </row>
    <row r="111" spans="1:6" s="7" customFormat="1">
      <c r="A111" s="6"/>
      <c r="B111" s="10"/>
      <c r="C111" s="10"/>
      <c r="D111" s="11"/>
      <c r="E111" s="11"/>
      <c r="F111" s="11"/>
    </row>
    <row r="112" spans="1:6" s="7" customFormat="1">
      <c r="A112" s="6"/>
      <c r="B112" s="10"/>
      <c r="C112" s="10"/>
      <c r="D112" s="11"/>
      <c r="E112" s="11"/>
      <c r="F112" s="11"/>
    </row>
    <row r="113" spans="1:6" s="7" customFormat="1">
      <c r="A113" s="6"/>
      <c r="B113" s="10"/>
      <c r="C113" s="10"/>
      <c r="D113" s="11"/>
      <c r="E113" s="11"/>
      <c r="F113" s="11"/>
    </row>
    <row r="114" spans="1:6" s="7" customFormat="1">
      <c r="A114" s="6"/>
      <c r="B114" s="10"/>
      <c r="C114" s="10"/>
      <c r="D114" s="11"/>
      <c r="E114" s="11"/>
      <c r="F114" s="11"/>
    </row>
    <row r="115" spans="1:6" s="7" customFormat="1">
      <c r="A115" s="6"/>
      <c r="B115" s="10"/>
      <c r="C115" s="10"/>
      <c r="D115" s="11"/>
      <c r="E115" s="11"/>
      <c r="F115" s="11"/>
    </row>
    <row r="116" spans="1:6" s="7" customFormat="1">
      <c r="A116" s="6"/>
      <c r="B116" s="10"/>
      <c r="C116" s="10"/>
      <c r="D116" s="11"/>
      <c r="E116" s="11"/>
      <c r="F116" s="11"/>
    </row>
    <row r="117" spans="1:6" s="7" customFormat="1">
      <c r="A117" s="6"/>
      <c r="B117" s="10"/>
      <c r="C117" s="10"/>
      <c r="D117" s="11"/>
      <c r="E117" s="11"/>
      <c r="F117" s="11"/>
    </row>
    <row r="118" spans="1:6" s="7" customFormat="1">
      <c r="A118" s="6"/>
      <c r="B118" s="10"/>
      <c r="C118" s="10"/>
      <c r="D118" s="11"/>
      <c r="E118" s="11"/>
      <c r="F118" s="11"/>
    </row>
    <row r="119" spans="1:6" s="7" customFormat="1">
      <c r="A119" s="6"/>
      <c r="B119" s="10"/>
      <c r="C119" s="10"/>
      <c r="D119" s="11"/>
      <c r="E119" s="11"/>
      <c r="F119" s="11"/>
    </row>
    <row r="120" spans="1:6" s="7" customFormat="1">
      <c r="A120" s="6"/>
      <c r="B120" s="10"/>
      <c r="C120" s="10"/>
      <c r="D120" s="11"/>
      <c r="E120" s="11"/>
      <c r="F120" s="11"/>
    </row>
    <row r="121" spans="1:6" s="7" customFormat="1">
      <c r="A121" s="6"/>
      <c r="B121" s="10"/>
      <c r="C121" s="10"/>
      <c r="D121" s="11"/>
      <c r="E121" s="11"/>
      <c r="F121" s="11"/>
    </row>
    <row r="122" spans="1:6" s="7" customFormat="1">
      <c r="A122" s="6"/>
      <c r="B122" s="10"/>
      <c r="C122" s="10"/>
      <c r="D122" s="11"/>
      <c r="E122" s="11"/>
      <c r="F122" s="11"/>
    </row>
    <row r="123" spans="1:6" s="7" customFormat="1">
      <c r="A123" s="6"/>
      <c r="B123" s="10"/>
      <c r="C123" s="10"/>
      <c r="D123" s="11"/>
      <c r="E123" s="11"/>
      <c r="F123" s="11"/>
    </row>
    <row r="124" spans="1:6" s="7" customFormat="1">
      <c r="A124" s="6"/>
      <c r="B124" s="10"/>
      <c r="C124" s="10"/>
      <c r="D124" s="11"/>
      <c r="E124" s="11"/>
      <c r="F124" s="11"/>
    </row>
    <row r="125" spans="1:6" s="7" customFormat="1">
      <c r="A125" s="6"/>
      <c r="B125" s="10"/>
      <c r="C125" s="10"/>
      <c r="D125" s="11"/>
      <c r="E125" s="11"/>
      <c r="F125" s="11"/>
    </row>
    <row r="126" spans="1:6" s="7" customFormat="1">
      <c r="A126" s="6"/>
      <c r="B126" s="10"/>
      <c r="C126" s="10"/>
      <c r="D126" s="11"/>
      <c r="E126" s="11"/>
      <c r="F126" s="11"/>
    </row>
    <row r="127" spans="1:6" s="7" customFormat="1">
      <c r="A127" s="6"/>
      <c r="B127" s="10"/>
      <c r="C127" s="10"/>
      <c r="D127" s="11"/>
      <c r="E127" s="11"/>
      <c r="F127" s="11"/>
    </row>
    <row r="128" spans="1:6" s="7" customFormat="1">
      <c r="A128" s="6"/>
      <c r="B128" s="10"/>
      <c r="C128" s="10"/>
      <c r="D128" s="11"/>
      <c r="E128" s="11"/>
      <c r="F128" s="11"/>
    </row>
    <row r="129" spans="1:6" s="7" customFormat="1">
      <c r="A129" s="6"/>
      <c r="B129" s="10"/>
      <c r="C129" s="10"/>
      <c r="D129" s="11"/>
      <c r="E129" s="11"/>
      <c r="F129" s="11"/>
    </row>
    <row r="130" spans="1:6" s="7" customFormat="1">
      <c r="A130" s="6"/>
      <c r="B130" s="10"/>
      <c r="C130" s="10"/>
      <c r="D130" s="11"/>
      <c r="E130" s="11"/>
      <c r="F130" s="11"/>
    </row>
    <row r="131" spans="1:6" s="7" customFormat="1">
      <c r="A131" s="6"/>
      <c r="B131" s="10"/>
      <c r="C131" s="10"/>
      <c r="D131" s="11"/>
      <c r="E131" s="11"/>
      <c r="F131" s="11"/>
    </row>
    <row r="132" spans="1:6" s="7" customFormat="1">
      <c r="A132" s="6"/>
      <c r="B132" s="10"/>
      <c r="C132" s="10"/>
      <c r="D132" s="11"/>
      <c r="E132" s="11"/>
      <c r="F132" s="11"/>
    </row>
    <row r="133" spans="1:6" s="7" customFormat="1">
      <c r="A133" s="6"/>
      <c r="B133" s="10"/>
      <c r="C133" s="10"/>
      <c r="D133" s="11"/>
      <c r="E133" s="11"/>
      <c r="F133" s="11"/>
    </row>
    <row r="134" spans="1:6" s="7" customFormat="1">
      <c r="A134" s="6"/>
      <c r="B134" s="10"/>
      <c r="C134" s="10"/>
      <c r="D134" s="11"/>
      <c r="E134" s="11"/>
      <c r="F134" s="11"/>
    </row>
    <row r="135" spans="1:6" s="7" customFormat="1">
      <c r="A135" s="6"/>
      <c r="B135" s="10"/>
      <c r="C135" s="10"/>
      <c r="D135" s="11"/>
      <c r="E135" s="11"/>
      <c r="F135" s="11"/>
    </row>
    <row r="136" spans="1:6" s="7" customFormat="1">
      <c r="A136" s="6"/>
      <c r="B136" s="10"/>
      <c r="C136" s="10"/>
      <c r="D136" s="11"/>
      <c r="E136" s="11"/>
      <c r="F136" s="11"/>
    </row>
    <row r="137" spans="1:6" s="7" customFormat="1">
      <c r="A137" s="6"/>
      <c r="B137" s="10"/>
      <c r="C137" s="10"/>
      <c r="D137" s="11"/>
      <c r="E137" s="11"/>
      <c r="F137" s="11"/>
    </row>
    <row r="138" spans="1:6" s="7" customFormat="1">
      <c r="A138" s="6"/>
      <c r="B138" s="10"/>
      <c r="C138" s="10"/>
      <c r="D138" s="11"/>
      <c r="E138" s="11"/>
      <c r="F138" s="11"/>
    </row>
    <row r="139" spans="1:6" s="7" customFormat="1">
      <c r="A139" s="6"/>
      <c r="B139" s="10"/>
      <c r="C139" s="10"/>
      <c r="D139" s="11"/>
      <c r="E139" s="11"/>
      <c r="F139" s="11"/>
    </row>
    <row r="140" spans="1:6" s="7" customFormat="1">
      <c r="A140" s="6"/>
      <c r="B140" s="10"/>
      <c r="C140" s="10"/>
      <c r="D140" s="11"/>
      <c r="E140" s="11"/>
      <c r="F140" s="11"/>
    </row>
    <row r="141" spans="1:6" s="7" customFormat="1">
      <c r="A141" s="6"/>
      <c r="B141" s="10"/>
      <c r="C141" s="10"/>
      <c r="D141" s="11"/>
      <c r="E141" s="11"/>
      <c r="F141" s="11"/>
    </row>
    <row r="142" spans="1:6" s="7" customFormat="1">
      <c r="A142" s="6"/>
      <c r="B142" s="10"/>
      <c r="C142" s="10"/>
      <c r="D142" s="11"/>
      <c r="E142" s="11"/>
      <c r="F142" s="11"/>
    </row>
    <row r="143" spans="1:6" s="7" customFormat="1">
      <c r="A143" s="6"/>
      <c r="B143" s="10"/>
      <c r="C143" s="10"/>
      <c r="D143" s="11"/>
      <c r="E143" s="11"/>
      <c r="F143" s="11"/>
    </row>
    <row r="144" spans="1:6" s="7" customFormat="1">
      <c r="A144" s="6"/>
      <c r="B144" s="10"/>
      <c r="C144" s="10"/>
      <c r="D144" s="11"/>
      <c r="E144" s="11"/>
      <c r="F144" s="11"/>
    </row>
    <row r="145" spans="1:6" s="7" customFormat="1">
      <c r="A145" s="6"/>
      <c r="B145" s="10"/>
      <c r="C145" s="10"/>
      <c r="D145" s="11"/>
      <c r="E145" s="11"/>
      <c r="F145" s="11"/>
    </row>
    <row r="146" spans="1:6" s="7" customFormat="1">
      <c r="A146" s="6"/>
      <c r="B146" s="10"/>
      <c r="C146" s="10"/>
      <c r="D146" s="11"/>
      <c r="E146" s="11"/>
      <c r="F146" s="11"/>
    </row>
    <row r="147" spans="1:6" s="7" customFormat="1">
      <c r="A147" s="6"/>
      <c r="B147" s="10"/>
      <c r="C147" s="10"/>
      <c r="D147" s="11"/>
      <c r="E147" s="11"/>
      <c r="F147" s="11"/>
    </row>
    <row r="148" spans="1:6" s="7" customFormat="1">
      <c r="A148" s="6"/>
      <c r="B148" s="10"/>
      <c r="C148" s="10"/>
      <c r="D148" s="11"/>
      <c r="E148" s="11"/>
      <c r="F148" s="11"/>
    </row>
    <row r="149" spans="1:6" s="7" customFormat="1">
      <c r="A149" s="6"/>
      <c r="B149" s="10"/>
      <c r="C149" s="10"/>
      <c r="D149" s="11"/>
      <c r="E149" s="11"/>
      <c r="F149" s="11"/>
    </row>
    <row r="150" spans="1:6" s="7" customFormat="1">
      <c r="A150" s="6"/>
      <c r="B150" s="10"/>
      <c r="C150" s="10"/>
      <c r="D150" s="11"/>
      <c r="E150" s="11"/>
      <c r="F150" s="11"/>
    </row>
    <row r="151" spans="1:6" s="7" customFormat="1">
      <c r="A151" s="6"/>
      <c r="B151" s="10"/>
      <c r="C151" s="10"/>
      <c r="D151" s="11"/>
      <c r="E151" s="11"/>
      <c r="F151" s="11"/>
    </row>
    <row r="152" spans="1:6" s="7" customFormat="1">
      <c r="A152" s="6"/>
      <c r="B152" s="10"/>
      <c r="C152" s="10"/>
      <c r="D152" s="11"/>
      <c r="E152" s="11"/>
      <c r="F152" s="11"/>
    </row>
    <row r="153" spans="1:6" s="7" customFormat="1">
      <c r="A153" s="6"/>
      <c r="B153" s="10"/>
      <c r="C153" s="10"/>
      <c r="D153" s="11"/>
      <c r="E153" s="11"/>
      <c r="F153" s="11"/>
    </row>
    <row r="154" spans="1:6" s="7" customFormat="1">
      <c r="A154" s="6"/>
      <c r="B154" s="10"/>
      <c r="C154" s="10"/>
      <c r="D154" s="11"/>
      <c r="E154" s="11"/>
      <c r="F154" s="11"/>
    </row>
    <row r="155" spans="1:6" s="7" customFormat="1">
      <c r="A155" s="6"/>
      <c r="B155" s="10"/>
      <c r="C155" s="10"/>
      <c r="D155" s="11"/>
      <c r="E155" s="11"/>
      <c r="F155" s="11"/>
    </row>
    <row r="156" spans="1:6" s="7" customFormat="1">
      <c r="A156" s="6"/>
      <c r="B156" s="10"/>
      <c r="C156" s="10"/>
      <c r="D156" s="11"/>
      <c r="E156" s="11"/>
      <c r="F156" s="11"/>
    </row>
    <row r="157" spans="1:6" s="7" customFormat="1">
      <c r="A157" s="6"/>
      <c r="B157" s="10"/>
      <c r="C157" s="10"/>
      <c r="D157" s="11"/>
      <c r="E157" s="11"/>
      <c r="F157" s="11"/>
    </row>
    <row r="158" spans="1:6" s="7" customFormat="1">
      <c r="A158" s="6"/>
      <c r="B158" s="10"/>
      <c r="C158" s="10"/>
      <c r="D158" s="11"/>
      <c r="E158" s="11"/>
      <c r="F158" s="11"/>
    </row>
    <row r="159" spans="1:6" s="7" customFormat="1">
      <c r="A159" s="6"/>
      <c r="B159" s="10"/>
      <c r="C159" s="10"/>
      <c r="D159" s="11"/>
      <c r="E159" s="11"/>
      <c r="F159" s="11"/>
    </row>
    <row r="160" spans="1:6" s="7" customFormat="1">
      <c r="A160" s="6"/>
      <c r="B160" s="10"/>
      <c r="C160" s="10"/>
      <c r="D160" s="11"/>
      <c r="E160" s="11"/>
      <c r="F160" s="11"/>
    </row>
    <row r="161" spans="1:6" s="7" customFormat="1">
      <c r="A161" s="6"/>
      <c r="B161" s="10"/>
      <c r="C161" s="10"/>
      <c r="D161" s="11"/>
      <c r="E161" s="11"/>
      <c r="F161" s="11"/>
    </row>
    <row r="162" spans="1:6" s="7" customFormat="1">
      <c r="A162" s="6"/>
      <c r="B162" s="10"/>
      <c r="C162" s="10"/>
      <c r="D162" s="11"/>
      <c r="E162" s="11"/>
      <c r="F162" s="11"/>
    </row>
    <row r="163" spans="1:6" s="7" customFormat="1">
      <c r="A163" s="6"/>
      <c r="B163" s="10"/>
      <c r="C163" s="10"/>
      <c r="D163" s="11"/>
      <c r="E163" s="11"/>
      <c r="F163" s="11"/>
    </row>
    <row r="164" spans="1:6" s="7" customFormat="1">
      <c r="A164" s="6"/>
      <c r="B164" s="10"/>
      <c r="C164" s="10"/>
      <c r="D164" s="11"/>
      <c r="E164" s="11"/>
      <c r="F164" s="11"/>
    </row>
    <row r="165" spans="1:6" s="7" customFormat="1">
      <c r="A165" s="6"/>
      <c r="B165" s="10"/>
      <c r="C165" s="10"/>
      <c r="D165" s="11"/>
      <c r="E165" s="11"/>
      <c r="F165" s="11"/>
    </row>
    <row r="166" spans="1:6" s="7" customFormat="1">
      <c r="A166" s="6"/>
      <c r="B166" s="10"/>
      <c r="C166" s="10"/>
      <c r="D166" s="11"/>
      <c r="E166" s="11"/>
      <c r="F166" s="11"/>
    </row>
    <row r="167" spans="1:6" s="7" customFormat="1">
      <c r="A167" s="6"/>
      <c r="B167" s="10"/>
      <c r="C167" s="10"/>
      <c r="D167" s="11"/>
      <c r="E167" s="11"/>
      <c r="F167" s="11"/>
    </row>
    <row r="168" spans="1:6" s="7" customFormat="1">
      <c r="A168" s="6"/>
      <c r="B168" s="10"/>
      <c r="C168" s="10"/>
      <c r="D168" s="11"/>
      <c r="E168" s="11"/>
      <c r="F168" s="11"/>
    </row>
    <row r="169" spans="1:6" s="7" customFormat="1">
      <c r="A169" s="6"/>
      <c r="B169" s="10"/>
      <c r="C169" s="10"/>
      <c r="D169" s="11"/>
      <c r="E169" s="11"/>
      <c r="F169" s="11"/>
    </row>
    <row r="170" spans="1:6" s="7" customFormat="1">
      <c r="A170" s="6"/>
      <c r="B170" s="10"/>
      <c r="C170" s="10"/>
      <c r="D170" s="11"/>
      <c r="E170" s="11"/>
      <c r="F170" s="11"/>
    </row>
    <row r="171" spans="1:6" s="7" customFormat="1">
      <c r="A171" s="6"/>
      <c r="B171" s="10"/>
      <c r="C171" s="10"/>
      <c r="D171" s="11"/>
      <c r="E171" s="11"/>
      <c r="F171" s="11"/>
    </row>
    <row r="172" spans="1:6" s="7" customFormat="1">
      <c r="A172" s="6"/>
      <c r="B172" s="10"/>
      <c r="C172" s="10"/>
      <c r="D172" s="11"/>
      <c r="E172" s="11"/>
      <c r="F172" s="11"/>
    </row>
    <row r="173" spans="1:6" s="7" customFormat="1">
      <c r="A173" s="6"/>
      <c r="B173" s="10"/>
      <c r="C173" s="10"/>
      <c r="D173" s="11"/>
      <c r="E173" s="11"/>
      <c r="F173" s="11"/>
    </row>
    <row r="174" spans="1:6" s="7" customFormat="1">
      <c r="A174" s="6"/>
      <c r="B174" s="10"/>
      <c r="C174" s="10"/>
      <c r="D174" s="11"/>
      <c r="E174" s="11"/>
      <c r="F174" s="11"/>
    </row>
    <row r="175" spans="1:6" s="7" customFormat="1">
      <c r="A175" s="6"/>
      <c r="B175" s="10"/>
      <c r="C175" s="10"/>
      <c r="D175" s="11"/>
      <c r="E175" s="11"/>
      <c r="F175" s="11"/>
    </row>
    <row r="176" spans="1:6" s="7" customFormat="1">
      <c r="A176" s="6"/>
      <c r="B176" s="10"/>
      <c r="C176" s="10"/>
      <c r="D176" s="11"/>
      <c r="E176" s="11"/>
      <c r="F176" s="11"/>
    </row>
    <row r="177" spans="1:6" s="7" customFormat="1">
      <c r="A177" s="6"/>
      <c r="B177" s="10"/>
      <c r="C177" s="10"/>
      <c r="D177" s="11"/>
      <c r="E177" s="11"/>
      <c r="F177" s="11"/>
    </row>
    <row r="178" spans="1:6" s="7" customFormat="1">
      <c r="A178" s="6"/>
      <c r="B178" s="10"/>
      <c r="C178" s="10"/>
      <c r="D178" s="11"/>
      <c r="E178" s="11"/>
      <c r="F178" s="11"/>
    </row>
    <row r="179" spans="1:6" s="7" customFormat="1">
      <c r="A179" s="6"/>
      <c r="B179" s="10"/>
      <c r="C179" s="10"/>
      <c r="D179" s="11"/>
      <c r="E179" s="11"/>
      <c r="F179" s="11"/>
    </row>
    <row r="180" spans="1:6" s="7" customFormat="1">
      <c r="A180" s="6"/>
      <c r="B180" s="10"/>
      <c r="C180" s="10"/>
      <c r="D180" s="11"/>
      <c r="E180" s="11"/>
      <c r="F180" s="11"/>
    </row>
    <row r="181" spans="1:6" s="7" customFormat="1">
      <c r="A181" s="6"/>
      <c r="B181" s="10"/>
      <c r="C181" s="10"/>
      <c r="D181" s="11"/>
      <c r="E181" s="11"/>
      <c r="F181" s="11"/>
    </row>
    <row r="182" spans="1:6" s="7" customFormat="1">
      <c r="A182" s="6"/>
      <c r="B182" s="10"/>
      <c r="C182" s="10"/>
      <c r="D182" s="11"/>
      <c r="E182" s="11"/>
      <c r="F182" s="11"/>
    </row>
    <row r="183" spans="1:6" s="7" customFormat="1">
      <c r="A183" s="6"/>
      <c r="B183" s="10"/>
      <c r="C183" s="10"/>
      <c r="D183" s="11"/>
      <c r="E183" s="11"/>
      <c r="F183" s="11"/>
    </row>
    <row r="184" spans="1:6" s="7" customFormat="1">
      <c r="A184" s="6"/>
      <c r="B184" s="10"/>
      <c r="C184" s="10"/>
      <c r="D184" s="11"/>
      <c r="E184" s="11"/>
      <c r="F184" s="11"/>
    </row>
    <row r="185" spans="1:6" s="7" customFormat="1">
      <c r="A185" s="6"/>
      <c r="B185" s="10"/>
      <c r="C185" s="10"/>
      <c r="D185" s="11"/>
      <c r="E185" s="11"/>
      <c r="F185" s="11"/>
    </row>
    <row r="186" spans="1:6" s="7" customFormat="1">
      <c r="A186" s="6"/>
      <c r="B186" s="10"/>
      <c r="C186" s="10"/>
      <c r="D186" s="11"/>
      <c r="E186" s="11"/>
      <c r="F186" s="11"/>
    </row>
    <row r="187" spans="1:6" s="7" customFormat="1">
      <c r="A187" s="6"/>
      <c r="B187" s="10"/>
      <c r="C187" s="10"/>
      <c r="D187" s="11"/>
      <c r="E187" s="11"/>
      <c r="F187" s="11"/>
    </row>
    <row r="188" spans="1:6" s="7" customFormat="1">
      <c r="A188" s="6"/>
      <c r="B188" s="10"/>
      <c r="C188" s="10"/>
      <c r="D188" s="11"/>
      <c r="E188" s="11"/>
      <c r="F188" s="11"/>
    </row>
    <row r="189" spans="1:6" s="7" customFormat="1">
      <c r="A189" s="6"/>
      <c r="B189" s="10"/>
      <c r="C189" s="10"/>
      <c r="D189" s="11"/>
      <c r="E189" s="11"/>
      <c r="F189" s="11"/>
    </row>
    <row r="190" spans="1:6" s="7" customFormat="1">
      <c r="A190" s="6"/>
      <c r="B190" s="10"/>
      <c r="C190" s="10"/>
      <c r="D190" s="11"/>
      <c r="E190" s="11"/>
      <c r="F190" s="11"/>
    </row>
    <row r="191" spans="1:6" s="7" customFormat="1">
      <c r="A191" s="6"/>
      <c r="B191" s="10"/>
      <c r="C191" s="10"/>
      <c r="D191" s="11"/>
      <c r="E191" s="11"/>
      <c r="F191" s="11"/>
    </row>
    <row r="192" spans="1:6" s="7" customFormat="1">
      <c r="A192" s="6"/>
      <c r="B192" s="10"/>
      <c r="C192" s="10"/>
      <c r="D192" s="11"/>
      <c r="E192" s="11"/>
      <c r="F192" s="11"/>
    </row>
    <row r="193" spans="1:6" s="7" customFormat="1">
      <c r="A193" s="6"/>
      <c r="B193" s="10"/>
      <c r="C193" s="10"/>
      <c r="D193" s="11"/>
      <c r="E193" s="11"/>
      <c r="F193" s="11"/>
    </row>
    <row r="194" spans="1:6" s="7" customFormat="1">
      <c r="A194" s="6"/>
      <c r="B194" s="10"/>
      <c r="C194" s="10"/>
      <c r="D194" s="11"/>
      <c r="E194" s="11"/>
      <c r="F194" s="11"/>
    </row>
    <row r="195" spans="1:6" s="7" customFormat="1">
      <c r="A195" s="6"/>
      <c r="B195" s="10"/>
      <c r="C195" s="10"/>
      <c r="D195" s="11"/>
      <c r="E195" s="11"/>
      <c r="F195" s="11"/>
    </row>
    <row r="196" spans="1:6" s="7" customFormat="1">
      <c r="A196" s="6"/>
      <c r="B196" s="10"/>
      <c r="C196" s="10"/>
      <c r="D196" s="11"/>
      <c r="E196" s="11"/>
      <c r="F196" s="11"/>
    </row>
    <row r="197" spans="1:6" s="7" customFormat="1">
      <c r="A197" s="6"/>
      <c r="B197" s="10"/>
      <c r="C197" s="10"/>
      <c r="D197" s="11"/>
      <c r="E197" s="11"/>
      <c r="F197" s="11"/>
    </row>
    <row r="198" spans="1:6" s="7" customFormat="1">
      <c r="A198" s="6"/>
      <c r="B198" s="10"/>
      <c r="C198" s="10"/>
      <c r="D198" s="11"/>
      <c r="E198" s="11"/>
      <c r="F198" s="11"/>
    </row>
    <row r="199" spans="1:6" s="7" customFormat="1">
      <c r="A199" s="6"/>
      <c r="B199" s="10"/>
      <c r="C199" s="10"/>
      <c r="D199" s="11"/>
      <c r="E199" s="11"/>
      <c r="F199" s="11"/>
    </row>
    <row r="200" spans="1:6" s="7" customFormat="1">
      <c r="A200" s="6"/>
      <c r="B200" s="10"/>
      <c r="C200" s="10"/>
      <c r="D200" s="11"/>
      <c r="E200" s="11"/>
      <c r="F200" s="11"/>
    </row>
    <row r="201" spans="1:6" s="7" customFormat="1">
      <c r="A201" s="6"/>
      <c r="B201" s="10"/>
      <c r="C201" s="10"/>
      <c r="D201" s="11"/>
      <c r="E201" s="11"/>
      <c r="F201" s="11"/>
    </row>
    <row r="202" spans="1:6" s="7" customFormat="1">
      <c r="A202" s="6"/>
      <c r="B202" s="10"/>
      <c r="C202" s="10"/>
      <c r="D202" s="11"/>
      <c r="E202" s="11"/>
      <c r="F202" s="11"/>
    </row>
    <row r="203" spans="1:6" s="7" customFormat="1">
      <c r="A203" s="6"/>
      <c r="B203" s="10"/>
      <c r="C203" s="10"/>
      <c r="D203" s="11"/>
      <c r="E203" s="11"/>
      <c r="F203" s="11"/>
    </row>
    <row r="204" spans="1:6" s="7" customFormat="1">
      <c r="A204" s="6"/>
      <c r="B204" s="10"/>
      <c r="C204" s="10"/>
      <c r="D204" s="11"/>
      <c r="E204" s="11"/>
      <c r="F204" s="11"/>
    </row>
    <row r="205" spans="1:6" s="7" customFormat="1">
      <c r="A205" s="6"/>
      <c r="B205" s="10"/>
      <c r="C205" s="10"/>
      <c r="D205" s="11"/>
      <c r="E205" s="11"/>
      <c r="F205" s="11"/>
    </row>
    <row r="206" spans="1:6" s="7" customFormat="1">
      <c r="A206" s="6"/>
      <c r="B206" s="10"/>
      <c r="C206" s="10"/>
      <c r="D206" s="11"/>
      <c r="E206" s="11"/>
      <c r="F206" s="11"/>
    </row>
    <row r="207" spans="1:6" s="7" customFormat="1">
      <c r="A207" s="6"/>
      <c r="B207" s="10"/>
      <c r="C207" s="10"/>
      <c r="D207" s="11"/>
      <c r="E207" s="11"/>
      <c r="F207" s="11"/>
    </row>
    <row r="208" spans="1:6" s="7" customFormat="1">
      <c r="A208" s="6"/>
      <c r="B208" s="10"/>
      <c r="C208" s="10"/>
      <c r="D208" s="11"/>
      <c r="E208" s="11"/>
      <c r="F208" s="11"/>
    </row>
    <row r="209" spans="1:6" s="7" customFormat="1">
      <c r="A209" s="6"/>
      <c r="B209" s="10"/>
      <c r="C209" s="10"/>
      <c r="D209" s="11"/>
      <c r="E209" s="11"/>
      <c r="F209" s="11"/>
    </row>
    <row r="210" spans="1:6" s="7" customFormat="1">
      <c r="A210" s="6"/>
      <c r="B210" s="10"/>
      <c r="C210" s="10"/>
      <c r="D210" s="11"/>
      <c r="E210" s="11"/>
      <c r="F210" s="11"/>
    </row>
    <row r="211" spans="1:6" s="7" customFormat="1">
      <c r="A211" s="6"/>
      <c r="B211" s="10"/>
      <c r="C211" s="10"/>
      <c r="D211" s="11"/>
      <c r="E211" s="11"/>
      <c r="F211" s="11"/>
    </row>
    <row r="212" spans="1:6" s="7" customFormat="1">
      <c r="A212" s="6"/>
      <c r="B212" s="10"/>
      <c r="C212" s="10"/>
      <c r="D212" s="11"/>
      <c r="E212" s="11"/>
      <c r="F212" s="11"/>
    </row>
    <row r="213" spans="1:6" s="7" customFormat="1">
      <c r="A213" s="6"/>
      <c r="B213" s="10"/>
      <c r="C213" s="10"/>
      <c r="D213" s="11"/>
      <c r="E213" s="11"/>
      <c r="F213" s="11"/>
    </row>
    <row r="214" spans="1:6" s="7" customFormat="1">
      <c r="A214" s="6"/>
      <c r="B214" s="10"/>
      <c r="C214" s="10"/>
      <c r="D214" s="11"/>
      <c r="E214" s="11"/>
      <c r="F214" s="11"/>
    </row>
    <row r="215" spans="1:6" s="7" customFormat="1">
      <c r="A215" s="6"/>
      <c r="B215" s="10"/>
      <c r="C215" s="10"/>
      <c r="D215" s="11"/>
      <c r="E215" s="11"/>
      <c r="F215" s="11"/>
    </row>
    <row r="216" spans="1:6" s="7" customFormat="1">
      <c r="A216" s="6"/>
      <c r="B216" s="10"/>
      <c r="C216" s="10"/>
      <c r="D216" s="11"/>
      <c r="E216" s="11"/>
      <c r="F216" s="11"/>
    </row>
    <row r="217" spans="1:6" s="7" customFormat="1">
      <c r="A217" s="6"/>
      <c r="B217" s="10"/>
      <c r="C217" s="10"/>
      <c r="D217" s="11"/>
      <c r="E217" s="11"/>
      <c r="F217" s="11"/>
    </row>
    <row r="218" spans="1:6" s="7" customFormat="1">
      <c r="A218" s="6"/>
      <c r="B218" s="10"/>
      <c r="C218" s="10"/>
      <c r="D218" s="11"/>
      <c r="E218" s="11"/>
      <c r="F218" s="11"/>
    </row>
    <row r="219" spans="1:6" s="7" customFormat="1">
      <c r="A219" s="6"/>
      <c r="B219" s="10"/>
      <c r="C219" s="10"/>
      <c r="D219" s="11"/>
      <c r="E219" s="11"/>
      <c r="F219" s="11"/>
    </row>
    <row r="220" spans="1:6" s="7" customFormat="1">
      <c r="A220" s="6"/>
      <c r="B220" s="10"/>
      <c r="C220" s="10"/>
      <c r="D220" s="11"/>
      <c r="E220" s="11"/>
      <c r="F220" s="11"/>
    </row>
    <row r="221" spans="1:6" s="7" customFormat="1">
      <c r="A221" s="6"/>
      <c r="B221" s="10"/>
      <c r="C221" s="10"/>
      <c r="D221" s="11"/>
      <c r="E221" s="11"/>
      <c r="F221" s="11"/>
    </row>
    <row r="222" spans="1:6" s="7" customFormat="1">
      <c r="A222" s="6"/>
      <c r="B222" s="10"/>
      <c r="C222" s="10"/>
      <c r="D222" s="11"/>
      <c r="E222" s="11"/>
      <c r="F222" s="11"/>
    </row>
    <row r="223" spans="1:6" s="7" customFormat="1">
      <c r="A223" s="6"/>
      <c r="B223" s="10"/>
      <c r="C223" s="10"/>
      <c r="D223" s="11"/>
      <c r="E223" s="11"/>
      <c r="F223" s="11"/>
    </row>
    <row r="224" spans="1:6" s="7" customFormat="1">
      <c r="A224" s="6"/>
      <c r="B224" s="10"/>
      <c r="C224" s="10"/>
      <c r="D224" s="11"/>
      <c r="E224" s="11"/>
      <c r="F224" s="11"/>
    </row>
    <row r="225" spans="1:6" s="7" customFormat="1">
      <c r="A225" s="6"/>
      <c r="B225" s="10"/>
      <c r="C225" s="10"/>
      <c r="D225" s="11"/>
      <c r="E225" s="11"/>
      <c r="F225" s="11"/>
    </row>
    <row r="226" spans="1:6" s="7" customFormat="1">
      <c r="A226" s="6"/>
      <c r="B226" s="10"/>
      <c r="C226" s="10"/>
      <c r="D226" s="11"/>
      <c r="E226" s="11"/>
      <c r="F226" s="11"/>
    </row>
    <row r="227" spans="1:6" s="7" customFormat="1">
      <c r="A227" s="6"/>
      <c r="B227" s="10"/>
      <c r="C227" s="10"/>
      <c r="D227" s="11"/>
      <c r="E227" s="11"/>
      <c r="F227" s="11"/>
    </row>
    <row r="228" spans="1:6" s="7" customFormat="1">
      <c r="A228" s="6"/>
      <c r="B228" s="10"/>
      <c r="C228" s="10"/>
      <c r="D228" s="11"/>
      <c r="E228" s="11"/>
      <c r="F228" s="11"/>
    </row>
    <row r="229" spans="1:6" s="7" customFormat="1">
      <c r="A229" s="6"/>
      <c r="B229" s="10"/>
      <c r="C229" s="10"/>
      <c r="D229" s="11"/>
      <c r="E229" s="11"/>
      <c r="F229" s="11"/>
    </row>
    <row r="230" spans="1:6" s="7" customFormat="1">
      <c r="A230" s="6"/>
      <c r="B230" s="10"/>
      <c r="C230" s="10"/>
      <c r="D230" s="11"/>
      <c r="E230" s="11"/>
      <c r="F230" s="11"/>
    </row>
    <row r="231" spans="1:6" s="7" customFormat="1">
      <c r="A231" s="6"/>
      <c r="B231" s="10"/>
      <c r="C231" s="10"/>
      <c r="D231" s="11"/>
      <c r="E231" s="11"/>
      <c r="F231" s="11"/>
    </row>
    <row r="232" spans="1:6" s="7" customFormat="1">
      <c r="A232" s="6"/>
      <c r="B232" s="10"/>
      <c r="C232" s="10"/>
      <c r="D232" s="11"/>
      <c r="E232" s="11"/>
      <c r="F232" s="11"/>
    </row>
    <row r="233" spans="1:6" s="7" customFormat="1">
      <c r="A233" s="6"/>
      <c r="B233" s="10"/>
      <c r="C233" s="10"/>
      <c r="D233" s="11"/>
      <c r="E233" s="11"/>
      <c r="F233" s="11"/>
    </row>
    <row r="234" spans="1:6" s="7" customFormat="1">
      <c r="A234" s="6"/>
      <c r="B234" s="10"/>
      <c r="C234" s="10"/>
      <c r="D234" s="11"/>
      <c r="E234" s="11"/>
      <c r="F234" s="11"/>
    </row>
    <row r="235" spans="1:6" s="7" customFormat="1">
      <c r="A235" s="6"/>
      <c r="B235" s="10"/>
      <c r="C235" s="10"/>
      <c r="D235" s="11"/>
      <c r="E235" s="11"/>
      <c r="F235" s="11"/>
    </row>
    <row r="236" spans="1:6" s="7" customFormat="1">
      <c r="A236" s="6"/>
      <c r="B236" s="10"/>
      <c r="C236" s="10"/>
      <c r="D236" s="11"/>
      <c r="E236" s="11"/>
      <c r="F236" s="11"/>
    </row>
    <row r="237" spans="1:6" s="7" customFormat="1">
      <c r="A237" s="6"/>
      <c r="B237" s="10"/>
      <c r="C237" s="10"/>
      <c r="D237" s="11"/>
      <c r="E237" s="11"/>
      <c r="F237" s="11"/>
    </row>
    <row r="238" spans="1:6" s="7" customFormat="1">
      <c r="A238" s="6"/>
      <c r="B238" s="10"/>
      <c r="C238" s="10"/>
      <c r="D238" s="11"/>
      <c r="E238" s="11"/>
      <c r="F238" s="11"/>
    </row>
    <row r="239" spans="1:6" s="7" customFormat="1">
      <c r="A239" s="6"/>
      <c r="B239" s="10"/>
      <c r="C239" s="10"/>
      <c r="D239" s="11"/>
      <c r="E239" s="11"/>
      <c r="F239" s="11"/>
    </row>
    <row r="240" spans="1:6" s="7" customFormat="1">
      <c r="A240" s="6"/>
      <c r="B240" s="10"/>
      <c r="C240" s="10"/>
      <c r="D240" s="11"/>
      <c r="E240" s="11"/>
      <c r="F240" s="11"/>
    </row>
    <row r="241" spans="1:6" s="7" customFormat="1">
      <c r="A241" s="6"/>
      <c r="B241" s="10"/>
      <c r="C241" s="10"/>
      <c r="D241" s="11"/>
      <c r="E241" s="11"/>
      <c r="F241" s="11"/>
    </row>
    <row r="242" spans="1:6" s="7" customFormat="1">
      <c r="A242" s="6"/>
      <c r="B242" s="10"/>
      <c r="C242" s="10"/>
      <c r="D242" s="11"/>
      <c r="E242" s="11"/>
      <c r="F242" s="11"/>
    </row>
    <row r="243" spans="1:6" s="7" customFormat="1">
      <c r="A243" s="6"/>
      <c r="B243" s="10"/>
      <c r="C243" s="10"/>
      <c r="D243" s="11"/>
      <c r="E243" s="11"/>
      <c r="F243" s="11"/>
    </row>
    <row r="244" spans="1:6" s="7" customFormat="1">
      <c r="A244" s="6"/>
      <c r="B244" s="10"/>
      <c r="C244" s="10"/>
      <c r="D244" s="11"/>
      <c r="E244" s="11"/>
      <c r="F244" s="11"/>
    </row>
    <row r="245" spans="1:6" s="7" customFormat="1">
      <c r="A245" s="6"/>
      <c r="B245" s="10"/>
      <c r="C245" s="10"/>
      <c r="D245" s="11"/>
      <c r="E245" s="11"/>
      <c r="F245" s="11"/>
    </row>
    <row r="246" spans="1:6" s="7" customFormat="1">
      <c r="A246" s="6"/>
      <c r="B246" s="10"/>
      <c r="C246" s="10"/>
      <c r="D246" s="11"/>
      <c r="E246" s="11"/>
      <c r="F246" s="11"/>
    </row>
    <row r="247" spans="1:6" s="7" customFormat="1">
      <c r="A247" s="6"/>
      <c r="B247" s="10"/>
      <c r="C247" s="10"/>
      <c r="D247" s="11"/>
      <c r="E247" s="11"/>
      <c r="F247" s="11"/>
    </row>
    <row r="248" spans="1:6" s="7" customFormat="1">
      <c r="A248" s="6"/>
      <c r="B248" s="10"/>
      <c r="C248" s="10"/>
      <c r="D248" s="11"/>
      <c r="E248" s="11"/>
      <c r="F248" s="11"/>
    </row>
    <row r="249" spans="1:6" s="7" customFormat="1">
      <c r="A249" s="6"/>
      <c r="B249" s="10"/>
      <c r="C249" s="10"/>
      <c r="D249" s="11"/>
      <c r="E249" s="11"/>
      <c r="F249" s="11"/>
    </row>
    <row r="250" spans="1:6" s="7" customFormat="1">
      <c r="A250" s="6"/>
      <c r="B250" s="10"/>
      <c r="C250" s="10"/>
      <c r="D250" s="11"/>
      <c r="E250" s="11"/>
      <c r="F250" s="11"/>
    </row>
    <row r="251" spans="1:6" s="7" customFormat="1">
      <c r="A251" s="6"/>
      <c r="B251" s="10"/>
      <c r="C251" s="10"/>
      <c r="D251" s="11"/>
      <c r="E251" s="11"/>
      <c r="F251" s="11"/>
    </row>
    <row r="252" spans="1:6" s="7" customFormat="1">
      <c r="A252" s="6"/>
      <c r="B252" s="10"/>
      <c r="C252" s="10"/>
      <c r="D252" s="11"/>
      <c r="E252" s="11"/>
      <c r="F252" s="11"/>
    </row>
    <row r="253" spans="1:6" s="7" customFormat="1">
      <c r="A253" s="6"/>
      <c r="B253" s="10"/>
      <c r="C253" s="10"/>
      <c r="D253" s="11"/>
      <c r="E253" s="11"/>
      <c r="F253" s="11"/>
    </row>
    <row r="254" spans="1:6" s="7" customFormat="1">
      <c r="A254" s="6"/>
      <c r="B254" s="10"/>
      <c r="C254" s="10"/>
      <c r="D254" s="11"/>
      <c r="E254" s="11"/>
      <c r="F254" s="11"/>
    </row>
    <row r="255" spans="1:6" s="7" customFormat="1">
      <c r="A255" s="6"/>
      <c r="B255" s="10"/>
      <c r="C255" s="10"/>
      <c r="D255" s="11"/>
      <c r="E255" s="11"/>
      <c r="F255" s="11"/>
    </row>
    <row r="256" spans="1:6" s="7" customFormat="1">
      <c r="A256" s="6"/>
      <c r="B256" s="10"/>
      <c r="C256" s="10"/>
      <c r="D256" s="11"/>
      <c r="E256" s="11"/>
      <c r="F256" s="11"/>
    </row>
    <row r="257" spans="1:6" s="7" customFormat="1">
      <c r="A257" s="6"/>
      <c r="B257" s="10"/>
      <c r="C257" s="10"/>
      <c r="D257" s="11"/>
      <c r="E257" s="11"/>
      <c r="F257" s="11"/>
    </row>
    <row r="258" spans="1:6" s="7" customFormat="1">
      <c r="A258" s="6"/>
      <c r="B258" s="10"/>
      <c r="C258" s="10"/>
      <c r="D258" s="11"/>
      <c r="E258" s="11"/>
      <c r="F258" s="11"/>
    </row>
    <row r="259" spans="1:6" s="7" customFormat="1">
      <c r="A259" s="6"/>
      <c r="B259" s="10"/>
      <c r="C259" s="10"/>
      <c r="D259" s="11"/>
      <c r="E259" s="11"/>
      <c r="F259" s="11"/>
    </row>
    <row r="260" spans="1:6" s="7" customFormat="1">
      <c r="A260" s="6"/>
      <c r="B260" s="10"/>
      <c r="C260" s="10"/>
      <c r="D260" s="11"/>
      <c r="E260" s="11"/>
      <c r="F260" s="11"/>
    </row>
    <row r="261" spans="1:6" s="7" customFormat="1">
      <c r="A261" s="6"/>
      <c r="B261" s="10"/>
      <c r="C261" s="10"/>
      <c r="D261" s="11"/>
      <c r="E261" s="11"/>
      <c r="F261" s="11"/>
    </row>
    <row r="262" spans="1:6" s="7" customFormat="1">
      <c r="A262" s="6"/>
      <c r="B262" s="10"/>
      <c r="C262" s="10"/>
      <c r="D262" s="11"/>
      <c r="E262" s="11"/>
      <c r="F262" s="11"/>
    </row>
    <row r="263" spans="1:6" s="7" customFormat="1">
      <c r="A263" s="6"/>
      <c r="B263" s="10"/>
      <c r="C263" s="10"/>
      <c r="D263" s="11"/>
      <c r="E263" s="11"/>
      <c r="F263" s="11"/>
    </row>
    <row r="264" spans="1:6" s="7" customFormat="1">
      <c r="A264" s="6"/>
      <c r="B264" s="10"/>
      <c r="C264" s="10"/>
      <c r="D264" s="11"/>
      <c r="E264" s="11"/>
      <c r="F264" s="11"/>
    </row>
    <row r="265" spans="1:6" s="7" customFormat="1">
      <c r="A265" s="6"/>
      <c r="B265" s="10"/>
      <c r="C265" s="10"/>
      <c r="D265" s="11"/>
      <c r="E265" s="11"/>
      <c r="F265" s="11"/>
    </row>
    <row r="266" spans="1:6" s="7" customFormat="1">
      <c r="A266" s="6"/>
      <c r="B266" s="10"/>
      <c r="C266" s="10"/>
      <c r="D266" s="11"/>
      <c r="E266" s="11"/>
      <c r="F266" s="11"/>
    </row>
    <row r="267" spans="1:6" s="7" customFormat="1">
      <c r="A267" s="6"/>
      <c r="B267" s="10"/>
      <c r="C267" s="10"/>
      <c r="D267" s="11"/>
      <c r="E267" s="11"/>
      <c r="F267" s="11"/>
    </row>
    <row r="268" spans="1:6" s="7" customFormat="1">
      <c r="A268" s="6"/>
      <c r="B268" s="10"/>
      <c r="C268" s="10"/>
      <c r="D268" s="11"/>
      <c r="E268" s="11"/>
      <c r="F268" s="11"/>
    </row>
    <row r="269" spans="1:6" s="7" customFormat="1">
      <c r="A269" s="6"/>
      <c r="B269" s="10"/>
      <c r="C269" s="10"/>
      <c r="D269" s="11"/>
      <c r="E269" s="11"/>
      <c r="F269" s="11"/>
    </row>
    <row r="270" spans="1:6" s="7" customFormat="1">
      <c r="A270" s="6"/>
      <c r="B270" s="10"/>
      <c r="C270" s="10"/>
      <c r="D270" s="11"/>
      <c r="E270" s="11"/>
      <c r="F270" s="11"/>
    </row>
    <row r="271" spans="1:6" s="7" customFormat="1">
      <c r="A271" s="6"/>
      <c r="B271" s="10"/>
      <c r="C271" s="10"/>
      <c r="D271" s="11"/>
      <c r="E271" s="11"/>
      <c r="F271" s="11"/>
    </row>
    <row r="272" spans="1:6" s="7" customFormat="1">
      <c r="A272" s="6"/>
      <c r="B272" s="10"/>
      <c r="C272" s="10"/>
      <c r="D272" s="11"/>
      <c r="E272" s="11"/>
      <c r="F272" s="11"/>
    </row>
    <row r="273" spans="1:6" s="7" customFormat="1">
      <c r="A273" s="6"/>
      <c r="B273" s="10"/>
      <c r="C273" s="10"/>
      <c r="D273" s="11"/>
      <c r="E273" s="11"/>
      <c r="F273" s="11"/>
    </row>
    <row r="274" spans="1:6" s="7" customFormat="1">
      <c r="A274" s="6"/>
      <c r="B274" s="10"/>
      <c r="C274" s="10"/>
      <c r="D274" s="11"/>
      <c r="E274" s="11"/>
      <c r="F274" s="11"/>
    </row>
    <row r="275" spans="1:6" s="7" customFormat="1">
      <c r="A275" s="6"/>
      <c r="B275" s="10"/>
      <c r="C275" s="10"/>
      <c r="D275" s="11"/>
      <c r="E275" s="11"/>
      <c r="F275" s="11"/>
    </row>
    <row r="276" spans="1:6" s="7" customFormat="1">
      <c r="A276" s="6"/>
      <c r="B276" s="10"/>
      <c r="C276" s="10"/>
      <c r="D276" s="11"/>
      <c r="E276" s="11"/>
      <c r="F276" s="11"/>
    </row>
    <row r="277" spans="1:6" s="7" customFormat="1">
      <c r="A277" s="6"/>
      <c r="B277" s="10"/>
      <c r="C277" s="10"/>
      <c r="D277" s="11"/>
      <c r="E277" s="11"/>
      <c r="F277" s="11"/>
    </row>
    <row r="278" spans="1:6" s="7" customFormat="1">
      <c r="A278" s="6"/>
      <c r="B278" s="10"/>
      <c r="C278" s="10"/>
      <c r="D278" s="11"/>
      <c r="E278" s="11"/>
      <c r="F278" s="11"/>
    </row>
    <row r="279" spans="1:6" s="7" customFormat="1">
      <c r="A279" s="6"/>
      <c r="B279" s="10"/>
      <c r="C279" s="10"/>
      <c r="D279" s="11"/>
      <c r="E279" s="11"/>
      <c r="F279" s="11"/>
    </row>
    <row r="280" spans="1:6" s="7" customFormat="1">
      <c r="A280" s="6"/>
      <c r="B280" s="10"/>
      <c r="C280" s="10"/>
      <c r="D280" s="11"/>
      <c r="E280" s="11"/>
      <c r="F280" s="11"/>
    </row>
    <row r="281" spans="1:6" s="7" customFormat="1">
      <c r="A281" s="6"/>
      <c r="B281" s="10"/>
      <c r="C281" s="10"/>
      <c r="D281" s="11"/>
      <c r="E281" s="11"/>
      <c r="F281" s="11"/>
    </row>
    <row r="282" spans="1:6" s="7" customFormat="1">
      <c r="A282" s="6"/>
      <c r="B282" s="10"/>
      <c r="C282" s="10"/>
      <c r="D282" s="11"/>
      <c r="E282" s="11"/>
      <c r="F282" s="11"/>
    </row>
    <row r="283" spans="1:6" s="7" customFormat="1">
      <c r="A283" s="6"/>
      <c r="B283" s="10"/>
      <c r="C283" s="10"/>
      <c r="D283" s="11"/>
      <c r="E283" s="11"/>
      <c r="F283" s="11"/>
    </row>
    <row r="284" spans="1:6" s="7" customFormat="1">
      <c r="A284" s="6"/>
      <c r="B284" s="10"/>
      <c r="C284" s="10"/>
      <c r="D284" s="11"/>
      <c r="E284" s="11"/>
      <c r="F284" s="11"/>
    </row>
    <row r="285" spans="1:6" s="7" customFormat="1">
      <c r="A285" s="6"/>
      <c r="B285" s="10"/>
      <c r="C285" s="10"/>
      <c r="D285" s="11"/>
      <c r="E285" s="11"/>
      <c r="F285" s="11"/>
    </row>
    <row r="286" spans="1:6" s="7" customFormat="1">
      <c r="A286" s="6"/>
      <c r="B286" s="10"/>
      <c r="C286" s="10"/>
      <c r="D286" s="11"/>
      <c r="E286" s="11"/>
      <c r="F286" s="11"/>
    </row>
    <row r="287" spans="1:6" s="7" customFormat="1">
      <c r="A287" s="6"/>
      <c r="B287" s="10"/>
      <c r="C287" s="10"/>
      <c r="D287" s="11"/>
      <c r="E287" s="11"/>
      <c r="F287" s="11"/>
    </row>
    <row r="288" spans="1:6" s="7" customFormat="1">
      <c r="A288" s="6"/>
      <c r="B288" s="10"/>
      <c r="C288" s="10"/>
      <c r="D288" s="11"/>
      <c r="E288" s="11"/>
      <c r="F288" s="11"/>
    </row>
    <row r="289" spans="1:6" s="7" customFormat="1">
      <c r="A289" s="6"/>
      <c r="B289" s="10"/>
      <c r="C289" s="10"/>
      <c r="D289" s="11"/>
      <c r="E289" s="11"/>
      <c r="F289" s="11"/>
    </row>
    <row r="290" spans="1:6" s="7" customFormat="1">
      <c r="A290" s="6"/>
      <c r="B290" s="10"/>
      <c r="C290" s="10"/>
      <c r="D290" s="11"/>
      <c r="E290" s="11"/>
      <c r="F290" s="11"/>
    </row>
    <row r="291" spans="1:6" s="7" customFormat="1">
      <c r="A291" s="6"/>
      <c r="B291" s="10"/>
      <c r="C291" s="10"/>
      <c r="D291" s="11"/>
      <c r="E291" s="11"/>
      <c r="F291" s="11"/>
    </row>
    <row r="292" spans="1:6" s="7" customFormat="1">
      <c r="A292" s="6"/>
      <c r="B292" s="10"/>
      <c r="C292" s="10"/>
      <c r="D292" s="11"/>
      <c r="E292" s="11"/>
      <c r="F292" s="11"/>
    </row>
    <row r="293" spans="1:6" s="7" customFormat="1">
      <c r="A293" s="6"/>
      <c r="B293" s="10"/>
      <c r="C293" s="10"/>
      <c r="D293" s="11"/>
      <c r="E293" s="11"/>
      <c r="F293" s="11"/>
    </row>
    <row r="294" spans="1:6" s="7" customFormat="1">
      <c r="A294" s="6"/>
      <c r="B294" s="10"/>
      <c r="C294" s="10"/>
      <c r="D294" s="11"/>
      <c r="E294" s="11"/>
      <c r="F294" s="11"/>
    </row>
    <row r="295" spans="1:6" s="7" customFormat="1">
      <c r="A295" s="6"/>
      <c r="B295" s="10"/>
      <c r="C295" s="10"/>
      <c r="D295" s="11"/>
      <c r="E295" s="11"/>
      <c r="F295" s="11"/>
    </row>
    <row r="296" spans="1:6" s="7" customFormat="1">
      <c r="A296" s="6"/>
      <c r="B296" s="10"/>
      <c r="C296" s="10"/>
      <c r="D296" s="11"/>
      <c r="E296" s="11"/>
      <c r="F296" s="11"/>
    </row>
    <row r="297" spans="1:6" s="7" customFormat="1">
      <c r="A297" s="6"/>
      <c r="B297" s="10"/>
      <c r="C297" s="10"/>
      <c r="D297" s="11"/>
      <c r="E297" s="11"/>
      <c r="F297" s="11"/>
    </row>
    <row r="298" spans="1:6" s="7" customFormat="1">
      <c r="A298" s="6"/>
      <c r="B298" s="10"/>
      <c r="C298" s="10"/>
      <c r="D298" s="11"/>
      <c r="E298" s="11"/>
      <c r="F298" s="11"/>
    </row>
    <row r="299" spans="1:6" s="7" customFormat="1">
      <c r="A299" s="6"/>
      <c r="B299" s="10"/>
      <c r="C299" s="10"/>
      <c r="D299" s="11"/>
      <c r="E299" s="11"/>
      <c r="F299" s="11"/>
    </row>
    <row r="300" spans="1:6" s="7" customFormat="1">
      <c r="A300" s="6"/>
      <c r="B300" s="10"/>
      <c r="C300" s="10"/>
      <c r="D300" s="11"/>
      <c r="E300" s="11"/>
      <c r="F300" s="11"/>
    </row>
    <row r="301" spans="1:6" s="7" customFormat="1">
      <c r="A301" s="6"/>
      <c r="B301" s="10"/>
      <c r="C301" s="10"/>
      <c r="D301" s="11"/>
      <c r="E301" s="11"/>
      <c r="F301" s="11"/>
    </row>
    <row r="302" spans="1:6" s="7" customFormat="1">
      <c r="A302" s="6"/>
      <c r="B302" s="10"/>
      <c r="C302" s="10"/>
      <c r="D302" s="11"/>
      <c r="E302" s="11"/>
      <c r="F302" s="11"/>
    </row>
    <row r="303" spans="1:6" s="7" customFormat="1">
      <c r="A303" s="6"/>
      <c r="B303" s="10"/>
      <c r="C303" s="10"/>
      <c r="D303" s="11"/>
      <c r="E303" s="11"/>
      <c r="F303" s="11"/>
    </row>
    <row r="304" spans="1:6" s="7" customFormat="1">
      <c r="A304" s="6"/>
      <c r="B304" s="10"/>
      <c r="C304" s="10"/>
      <c r="D304" s="11"/>
      <c r="E304" s="11"/>
      <c r="F304" s="11"/>
    </row>
    <row r="305" spans="1:6" s="7" customFormat="1">
      <c r="A305" s="6"/>
      <c r="B305" s="10"/>
      <c r="C305" s="10"/>
      <c r="D305" s="11"/>
      <c r="E305" s="11"/>
      <c r="F305" s="11"/>
    </row>
    <row r="306" spans="1:6" s="7" customFormat="1">
      <c r="A306" s="6"/>
      <c r="B306" s="10"/>
      <c r="C306" s="10"/>
      <c r="D306" s="11"/>
      <c r="E306" s="11"/>
      <c r="F306" s="11"/>
    </row>
    <row r="307" spans="1:6" s="7" customFormat="1">
      <c r="A307" s="6"/>
      <c r="B307" s="10"/>
      <c r="C307" s="10"/>
      <c r="D307" s="11"/>
      <c r="E307" s="11"/>
      <c r="F307" s="11"/>
    </row>
    <row r="308" spans="1:6" s="7" customFormat="1">
      <c r="A308" s="6"/>
      <c r="B308" s="10"/>
      <c r="C308" s="10"/>
      <c r="D308" s="11"/>
      <c r="E308" s="11"/>
      <c r="F308" s="11"/>
    </row>
    <row r="309" spans="1:6" s="7" customFormat="1">
      <c r="A309" s="6"/>
      <c r="B309" s="10"/>
      <c r="C309" s="10"/>
      <c r="D309" s="11"/>
      <c r="E309" s="11"/>
      <c r="F309" s="11"/>
    </row>
    <row r="310" spans="1:6" s="7" customFormat="1">
      <c r="A310" s="6"/>
      <c r="B310" s="10"/>
      <c r="C310" s="10"/>
      <c r="D310" s="11"/>
      <c r="E310" s="11"/>
      <c r="F310" s="11"/>
    </row>
    <row r="311" spans="1:6" s="7" customFormat="1">
      <c r="A311" s="6"/>
      <c r="B311" s="10"/>
      <c r="C311" s="10"/>
      <c r="D311" s="11"/>
      <c r="E311" s="11"/>
      <c r="F311" s="11"/>
    </row>
    <row r="312" spans="1:6" s="7" customFormat="1">
      <c r="A312" s="6"/>
      <c r="B312" s="10"/>
      <c r="C312" s="10"/>
      <c r="D312" s="11"/>
      <c r="E312" s="11"/>
      <c r="F312" s="11"/>
    </row>
    <row r="313" spans="1:6" s="7" customFormat="1">
      <c r="A313" s="6"/>
      <c r="B313" s="10"/>
      <c r="C313" s="10"/>
      <c r="D313" s="11"/>
      <c r="E313" s="11"/>
      <c r="F313" s="11"/>
    </row>
    <row r="314" spans="1:6" s="7" customFormat="1">
      <c r="A314" s="6"/>
      <c r="B314" s="10"/>
      <c r="C314" s="10"/>
      <c r="D314" s="11"/>
      <c r="E314" s="11"/>
      <c r="F314" s="11"/>
    </row>
    <row r="315" spans="1:6" s="7" customFormat="1">
      <c r="A315" s="6"/>
      <c r="B315" s="10"/>
      <c r="C315" s="10"/>
      <c r="D315" s="11"/>
      <c r="E315" s="11"/>
      <c r="F315" s="11"/>
    </row>
    <row r="316" spans="1:6" s="7" customFormat="1">
      <c r="A316" s="6"/>
      <c r="B316" s="10"/>
      <c r="C316" s="10"/>
      <c r="D316" s="11"/>
      <c r="E316" s="11"/>
      <c r="F316" s="11"/>
    </row>
    <row r="317" spans="1:6" s="7" customFormat="1">
      <c r="A317" s="6"/>
      <c r="B317" s="10"/>
      <c r="C317" s="10"/>
      <c r="D317" s="11"/>
      <c r="E317" s="11"/>
      <c r="F317" s="11"/>
    </row>
    <row r="318" spans="1:6" s="7" customFormat="1">
      <c r="A318" s="6"/>
      <c r="B318" s="10"/>
      <c r="C318" s="10"/>
      <c r="D318" s="11"/>
      <c r="E318" s="11"/>
      <c r="F318" s="11"/>
    </row>
    <row r="319" spans="1:6" s="7" customFormat="1">
      <c r="A319" s="6"/>
      <c r="B319" s="10"/>
      <c r="C319" s="10"/>
      <c r="D319" s="11"/>
      <c r="E319" s="11"/>
      <c r="F319" s="11"/>
    </row>
    <row r="320" spans="1:6" s="7" customFormat="1">
      <c r="A320" s="6"/>
      <c r="B320" s="10"/>
      <c r="C320" s="10"/>
      <c r="D320" s="11"/>
      <c r="E320" s="11"/>
      <c r="F320" s="11"/>
    </row>
    <row r="321" spans="1:6" s="7" customFormat="1">
      <c r="A321" s="6"/>
      <c r="B321" s="10"/>
      <c r="C321" s="10"/>
      <c r="D321" s="11"/>
      <c r="E321" s="11"/>
      <c r="F321" s="11"/>
    </row>
    <row r="322" spans="1:6" s="7" customFormat="1">
      <c r="A322" s="6"/>
      <c r="B322" s="10"/>
      <c r="C322" s="10"/>
      <c r="D322" s="11"/>
      <c r="E322" s="11"/>
      <c r="F322" s="11"/>
    </row>
    <row r="323" spans="1:6" s="7" customFormat="1">
      <c r="A323" s="6"/>
      <c r="B323" s="10"/>
      <c r="C323" s="10"/>
      <c r="D323" s="11"/>
      <c r="E323" s="11"/>
      <c r="F323" s="11"/>
    </row>
    <row r="324" spans="1:6" s="7" customFormat="1">
      <c r="A324" s="6"/>
      <c r="B324" s="10"/>
      <c r="C324" s="10"/>
      <c r="D324" s="11"/>
      <c r="E324" s="11"/>
      <c r="F324" s="11"/>
    </row>
    <row r="325" spans="1:6" s="7" customFormat="1">
      <c r="A325" s="6"/>
      <c r="B325" s="10"/>
      <c r="C325" s="10"/>
      <c r="D325" s="11"/>
      <c r="E325" s="11"/>
      <c r="F325" s="11"/>
    </row>
    <row r="326" spans="1:6" s="7" customFormat="1">
      <c r="A326" s="6"/>
      <c r="B326" s="10"/>
      <c r="C326" s="10"/>
      <c r="D326" s="11"/>
      <c r="E326" s="11"/>
      <c r="F326" s="11"/>
    </row>
    <row r="327" spans="1:6" s="7" customFormat="1">
      <c r="A327" s="6"/>
      <c r="B327" s="10"/>
      <c r="C327" s="10"/>
      <c r="D327" s="11"/>
      <c r="E327" s="11"/>
      <c r="F327" s="11"/>
    </row>
    <row r="328" spans="1:6" s="7" customFormat="1">
      <c r="A328" s="6"/>
      <c r="B328" s="10"/>
      <c r="C328" s="10"/>
      <c r="D328" s="11"/>
      <c r="E328" s="11"/>
      <c r="F328" s="11"/>
    </row>
    <row r="329" spans="1:6" s="7" customFormat="1">
      <c r="A329" s="6"/>
      <c r="B329" s="10"/>
      <c r="C329" s="10"/>
      <c r="D329" s="11"/>
      <c r="E329" s="11"/>
      <c r="F329" s="11"/>
    </row>
    <row r="330" spans="1:6" s="7" customFormat="1">
      <c r="A330" s="6"/>
      <c r="B330" s="10"/>
      <c r="C330" s="10"/>
      <c r="D330" s="11"/>
      <c r="E330" s="11"/>
      <c r="F330" s="11"/>
    </row>
    <row r="331" spans="1:6" s="7" customFormat="1">
      <c r="A331" s="6"/>
      <c r="B331" s="10"/>
      <c r="C331" s="10"/>
      <c r="D331" s="11"/>
      <c r="E331" s="11"/>
      <c r="F331" s="11"/>
    </row>
    <row r="332" spans="1:6" s="7" customFormat="1">
      <c r="A332" s="6"/>
      <c r="B332" s="10"/>
      <c r="C332" s="10"/>
      <c r="D332" s="11"/>
      <c r="E332" s="11"/>
      <c r="F332" s="11"/>
    </row>
    <row r="333" spans="1:6" s="7" customFormat="1">
      <c r="A333" s="6"/>
      <c r="B333" s="10"/>
      <c r="C333" s="10"/>
      <c r="D333" s="11"/>
      <c r="E333" s="11"/>
      <c r="F333" s="11"/>
    </row>
    <row r="334" spans="1:6" s="7" customFormat="1">
      <c r="A334" s="6"/>
      <c r="B334" s="10"/>
      <c r="C334" s="10"/>
      <c r="D334" s="11"/>
      <c r="E334" s="11"/>
      <c r="F334" s="11"/>
    </row>
    <row r="335" spans="1:6" s="7" customFormat="1">
      <c r="A335" s="6"/>
      <c r="B335" s="10"/>
      <c r="C335" s="10"/>
      <c r="D335" s="11"/>
      <c r="E335" s="11"/>
      <c r="F335" s="11"/>
    </row>
    <row r="336" spans="1:6" s="7" customFormat="1">
      <c r="A336" s="6"/>
      <c r="B336" s="10"/>
      <c r="C336" s="10"/>
      <c r="D336" s="11"/>
      <c r="E336" s="11"/>
      <c r="F336" s="11"/>
    </row>
    <row r="337" spans="1:6" s="7" customFormat="1">
      <c r="A337" s="6"/>
      <c r="B337" s="10"/>
      <c r="C337" s="10"/>
      <c r="D337" s="11"/>
      <c r="E337" s="11"/>
      <c r="F337" s="11"/>
    </row>
    <row r="338" spans="1:6" s="7" customFormat="1">
      <c r="A338" s="6"/>
      <c r="B338" s="10"/>
      <c r="C338" s="10"/>
      <c r="D338" s="11"/>
      <c r="E338" s="11"/>
      <c r="F338" s="11"/>
    </row>
    <row r="339" spans="1:6" s="7" customFormat="1">
      <c r="A339" s="6"/>
      <c r="B339" s="10"/>
      <c r="C339" s="10"/>
      <c r="D339" s="11"/>
      <c r="E339" s="11"/>
      <c r="F339" s="11"/>
    </row>
    <row r="340" spans="1:6" s="7" customFormat="1">
      <c r="A340" s="6"/>
      <c r="B340" s="10"/>
      <c r="C340" s="10"/>
      <c r="D340" s="11"/>
      <c r="E340" s="11"/>
      <c r="F340" s="11"/>
    </row>
    <row r="341" spans="1:6" s="7" customFormat="1">
      <c r="A341" s="6"/>
      <c r="B341" s="10"/>
      <c r="C341" s="10"/>
      <c r="D341" s="11"/>
      <c r="E341" s="11"/>
      <c r="F341" s="11"/>
    </row>
    <row r="342" spans="1:6" s="7" customFormat="1">
      <c r="A342" s="6"/>
      <c r="B342" s="10"/>
      <c r="C342" s="10"/>
      <c r="D342" s="11"/>
      <c r="E342" s="11"/>
      <c r="F342" s="11"/>
    </row>
    <row r="343" spans="1:6" s="7" customFormat="1">
      <c r="A343" s="6"/>
      <c r="B343" s="10"/>
      <c r="C343" s="10"/>
      <c r="D343" s="11"/>
      <c r="E343" s="11"/>
      <c r="F343" s="11"/>
    </row>
    <row r="344" spans="1:6" s="7" customFormat="1">
      <c r="A344" s="6"/>
      <c r="B344" s="10"/>
      <c r="C344" s="10"/>
      <c r="D344" s="11"/>
      <c r="E344" s="11"/>
      <c r="F344" s="11"/>
    </row>
    <row r="345" spans="1:6" s="7" customFormat="1">
      <c r="A345" s="6"/>
      <c r="B345" s="10"/>
      <c r="C345" s="10"/>
      <c r="D345" s="11"/>
      <c r="E345" s="11"/>
      <c r="F345" s="11"/>
    </row>
    <row r="346" spans="1:6" s="7" customFormat="1">
      <c r="A346" s="6"/>
      <c r="B346" s="10"/>
      <c r="C346" s="10"/>
      <c r="D346" s="11"/>
      <c r="E346" s="11"/>
      <c r="F346" s="11"/>
    </row>
    <row r="347" spans="1:6" s="7" customFormat="1">
      <c r="A347" s="6"/>
      <c r="B347" s="10"/>
      <c r="C347" s="10"/>
      <c r="D347" s="11"/>
      <c r="E347" s="11"/>
      <c r="F347" s="11"/>
    </row>
    <row r="348" spans="1:6" s="7" customFormat="1">
      <c r="A348" s="6"/>
      <c r="B348" s="10"/>
      <c r="C348" s="10"/>
      <c r="D348" s="11"/>
      <c r="E348" s="11"/>
      <c r="F348" s="11"/>
    </row>
    <row r="349" spans="1:6" s="7" customFormat="1">
      <c r="A349" s="6"/>
      <c r="B349" s="10"/>
      <c r="C349" s="10"/>
      <c r="D349" s="11"/>
      <c r="E349" s="11"/>
      <c r="F349" s="11"/>
    </row>
    <row r="350" spans="1:6" s="7" customFormat="1">
      <c r="A350" s="6"/>
      <c r="B350" s="10"/>
      <c r="C350" s="10"/>
      <c r="D350" s="11"/>
      <c r="E350" s="11"/>
      <c r="F350" s="11"/>
    </row>
    <row r="351" spans="1:6" s="7" customFormat="1">
      <c r="A351" s="6"/>
      <c r="B351" s="10"/>
      <c r="C351" s="10"/>
      <c r="D351" s="11"/>
      <c r="E351" s="11"/>
      <c r="F351" s="11"/>
    </row>
    <row r="352" spans="1:6" s="7" customFormat="1">
      <c r="A352" s="6"/>
      <c r="B352" s="10"/>
      <c r="C352" s="10"/>
      <c r="D352" s="11"/>
      <c r="E352" s="11"/>
      <c r="F352" s="11"/>
    </row>
    <row r="353" spans="1:6" s="7" customFormat="1">
      <c r="A353" s="6"/>
      <c r="B353" s="10"/>
      <c r="C353" s="10"/>
      <c r="D353" s="11"/>
      <c r="E353" s="11"/>
      <c r="F353" s="11"/>
    </row>
    <row r="354" spans="1:6" s="7" customFormat="1">
      <c r="A354" s="6"/>
      <c r="B354" s="10"/>
      <c r="C354" s="10"/>
      <c r="D354" s="11"/>
      <c r="E354" s="11"/>
      <c r="F354" s="11"/>
    </row>
    <row r="355" spans="1:6" s="7" customFormat="1">
      <c r="A355" s="6"/>
      <c r="B355" s="10"/>
      <c r="C355" s="10"/>
      <c r="D355" s="11"/>
      <c r="E355" s="11"/>
      <c r="F355" s="11"/>
    </row>
    <row r="356" spans="1:6" s="7" customFormat="1">
      <c r="A356" s="6"/>
      <c r="B356" s="10"/>
      <c r="C356" s="10"/>
      <c r="D356" s="11"/>
      <c r="E356" s="11"/>
      <c r="F356" s="11"/>
    </row>
    <row r="357" spans="1:6" s="7" customFormat="1">
      <c r="A357" s="6"/>
      <c r="B357" s="10"/>
      <c r="C357" s="10"/>
      <c r="D357" s="11"/>
      <c r="E357" s="11"/>
      <c r="F357" s="11"/>
    </row>
    <row r="358" spans="1:6" s="7" customFormat="1">
      <c r="A358" s="6"/>
      <c r="B358" s="10"/>
      <c r="C358" s="10"/>
      <c r="D358" s="11"/>
      <c r="E358" s="11"/>
      <c r="F358" s="11"/>
    </row>
    <row r="359" spans="1:6" s="7" customFormat="1">
      <c r="A359" s="6"/>
      <c r="B359" s="10"/>
      <c r="C359" s="10"/>
      <c r="D359" s="11"/>
      <c r="E359" s="11"/>
      <c r="F359" s="11"/>
    </row>
    <row r="360" spans="1:6" s="7" customFormat="1">
      <c r="A360" s="6"/>
      <c r="B360" s="10"/>
      <c r="C360" s="10"/>
      <c r="D360" s="11"/>
      <c r="E360" s="11"/>
      <c r="F360" s="11"/>
    </row>
    <row r="361" spans="1:6" s="7" customFormat="1">
      <c r="A361" s="6"/>
      <c r="B361" s="10"/>
      <c r="C361" s="10"/>
      <c r="D361" s="11"/>
      <c r="E361" s="11"/>
      <c r="F361" s="11"/>
    </row>
    <row r="362" spans="1:6" s="7" customFormat="1">
      <c r="A362" s="6"/>
      <c r="B362" s="10"/>
      <c r="C362" s="10"/>
      <c r="D362" s="11"/>
      <c r="E362" s="11"/>
      <c r="F362" s="11"/>
    </row>
    <row r="363" spans="1:6" s="7" customFormat="1">
      <c r="A363" s="6"/>
      <c r="B363" s="10"/>
      <c r="C363" s="10"/>
      <c r="D363" s="11"/>
      <c r="E363" s="11"/>
      <c r="F363" s="11"/>
    </row>
    <row r="364" spans="1:6" s="7" customFormat="1">
      <c r="A364" s="6"/>
      <c r="B364" s="10"/>
      <c r="C364" s="10"/>
      <c r="D364" s="11"/>
      <c r="E364" s="11"/>
      <c r="F364" s="11"/>
    </row>
    <row r="365" spans="1:6" s="7" customFormat="1">
      <c r="A365" s="6"/>
      <c r="B365" s="10"/>
      <c r="C365" s="10"/>
      <c r="D365" s="11"/>
      <c r="E365" s="11"/>
      <c r="F365" s="11"/>
    </row>
    <row r="366" spans="1:6" s="7" customFormat="1">
      <c r="A366" s="6"/>
      <c r="B366" s="10"/>
      <c r="C366" s="10"/>
      <c r="D366" s="11"/>
      <c r="E366" s="11"/>
      <c r="F366" s="11"/>
    </row>
    <row r="367" spans="1:6" s="7" customFormat="1">
      <c r="A367" s="6"/>
      <c r="B367" s="10"/>
      <c r="C367" s="10"/>
      <c r="D367" s="11"/>
      <c r="E367" s="11"/>
      <c r="F367" s="11"/>
    </row>
    <row r="368" spans="1:6" s="7" customFormat="1">
      <c r="A368" s="6"/>
      <c r="B368" s="10"/>
      <c r="C368" s="10"/>
      <c r="D368" s="11"/>
      <c r="E368" s="11"/>
      <c r="F368" s="11"/>
    </row>
    <row r="369" spans="1:6" s="7" customFormat="1">
      <c r="A369" s="6"/>
      <c r="B369" s="10"/>
      <c r="C369" s="10"/>
      <c r="D369" s="11"/>
      <c r="E369" s="11"/>
      <c r="F369" s="11"/>
    </row>
    <row r="370" spans="1:6" s="7" customFormat="1">
      <c r="A370" s="6"/>
      <c r="B370" s="10"/>
      <c r="C370" s="10"/>
      <c r="D370" s="11"/>
      <c r="E370" s="11"/>
      <c r="F370" s="11"/>
    </row>
    <row r="371" spans="1:6" s="7" customFormat="1">
      <c r="A371" s="6"/>
      <c r="B371" s="10"/>
      <c r="C371" s="10"/>
      <c r="D371" s="11"/>
      <c r="E371" s="11"/>
      <c r="F371" s="11"/>
    </row>
    <row r="372" spans="1:6" s="7" customFormat="1">
      <c r="A372" s="6"/>
      <c r="B372" s="10"/>
      <c r="C372" s="10"/>
      <c r="D372" s="11"/>
      <c r="E372" s="11"/>
      <c r="F372" s="11"/>
    </row>
    <row r="373" spans="1:6" s="7" customFormat="1">
      <c r="A373" s="6"/>
      <c r="B373" s="10"/>
      <c r="C373" s="10"/>
      <c r="D373" s="11"/>
      <c r="E373" s="11"/>
      <c r="F373" s="11"/>
    </row>
    <row r="374" spans="1:6" s="7" customFormat="1">
      <c r="A374" s="6"/>
      <c r="B374" s="10"/>
      <c r="C374" s="10"/>
      <c r="D374" s="11"/>
      <c r="E374" s="11"/>
      <c r="F374" s="11"/>
    </row>
    <row r="375" spans="1:6" s="7" customFormat="1">
      <c r="A375" s="6"/>
      <c r="B375" s="10"/>
      <c r="C375" s="10"/>
      <c r="D375" s="11"/>
      <c r="E375" s="11"/>
      <c r="F375" s="11"/>
    </row>
    <row r="376" spans="1:6" s="7" customFormat="1">
      <c r="A376" s="6"/>
      <c r="B376" s="10"/>
      <c r="C376" s="10"/>
      <c r="D376" s="11"/>
      <c r="E376" s="11"/>
      <c r="F376" s="11"/>
    </row>
    <row r="377" spans="1:6" s="7" customFormat="1">
      <c r="A377" s="6"/>
      <c r="B377" s="10"/>
      <c r="C377" s="10"/>
      <c r="D377" s="11"/>
      <c r="E377" s="11"/>
      <c r="F377" s="11"/>
    </row>
    <row r="378" spans="1:6" s="7" customFormat="1">
      <c r="A378" s="6"/>
      <c r="B378" s="10"/>
      <c r="C378" s="10"/>
      <c r="D378" s="11"/>
      <c r="E378" s="11"/>
      <c r="F378" s="11"/>
    </row>
    <row r="379" spans="1:6" s="7" customFormat="1">
      <c r="A379" s="6"/>
      <c r="B379" s="10"/>
      <c r="C379" s="10"/>
      <c r="D379" s="11"/>
      <c r="E379" s="11"/>
      <c r="F379" s="11"/>
    </row>
    <row r="380" spans="1:6" s="7" customFormat="1">
      <c r="A380" s="6"/>
      <c r="B380" s="10"/>
      <c r="C380" s="10"/>
      <c r="D380" s="11"/>
      <c r="E380" s="11"/>
      <c r="F380" s="11"/>
    </row>
    <row r="381" spans="1:6" s="7" customFormat="1">
      <c r="A381" s="6"/>
      <c r="B381" s="10"/>
      <c r="C381" s="10"/>
      <c r="D381" s="11"/>
      <c r="E381" s="11"/>
      <c r="F381" s="11"/>
    </row>
    <row r="382" spans="1:6" s="7" customFormat="1">
      <c r="A382" s="6"/>
      <c r="B382" s="10"/>
      <c r="C382" s="10"/>
      <c r="D382" s="11"/>
      <c r="E382" s="11"/>
      <c r="F382" s="11"/>
    </row>
    <row r="383" spans="1:6" s="7" customFormat="1">
      <c r="A383" s="6"/>
      <c r="B383" s="10"/>
      <c r="C383" s="10"/>
      <c r="D383" s="11"/>
      <c r="E383" s="11"/>
      <c r="F383" s="11"/>
    </row>
    <row r="384" spans="1:6" s="7" customFormat="1">
      <c r="A384" s="6"/>
      <c r="B384" s="10"/>
      <c r="C384" s="10"/>
      <c r="D384" s="11"/>
      <c r="E384" s="11"/>
      <c r="F384" s="11"/>
    </row>
    <row r="385" spans="1:6" s="7" customFormat="1">
      <c r="A385" s="6"/>
      <c r="B385" s="10"/>
      <c r="C385" s="10"/>
      <c r="D385" s="11"/>
      <c r="E385" s="11"/>
      <c r="F385" s="11"/>
    </row>
    <row r="386" spans="1:6" s="7" customFormat="1">
      <c r="A386" s="6"/>
      <c r="B386" s="10"/>
      <c r="C386" s="10"/>
      <c r="D386" s="11"/>
      <c r="E386" s="11"/>
      <c r="F386" s="11"/>
    </row>
    <row r="387" spans="1:6" s="7" customFormat="1">
      <c r="A387" s="6"/>
      <c r="B387" s="10"/>
      <c r="C387" s="10"/>
      <c r="D387" s="11"/>
      <c r="E387" s="11"/>
      <c r="F387" s="11"/>
    </row>
    <row r="388" spans="1:6" s="7" customFormat="1">
      <c r="A388" s="6"/>
      <c r="B388" s="10"/>
      <c r="C388" s="10"/>
      <c r="D388" s="11"/>
      <c r="E388" s="11"/>
      <c r="F388" s="11"/>
    </row>
    <row r="389" spans="1:6" s="7" customFormat="1">
      <c r="A389" s="6"/>
      <c r="B389" s="10"/>
      <c r="C389" s="10"/>
      <c r="D389" s="11"/>
      <c r="E389" s="11"/>
      <c r="F389" s="11"/>
    </row>
    <row r="390" spans="1:6" s="7" customFormat="1">
      <c r="A390" s="6"/>
      <c r="B390" s="10"/>
      <c r="C390" s="10"/>
      <c r="D390" s="11"/>
      <c r="E390" s="11"/>
      <c r="F390" s="11"/>
    </row>
    <row r="391" spans="1:6" s="7" customFormat="1">
      <c r="A391" s="6"/>
      <c r="B391" s="10"/>
      <c r="C391" s="10"/>
      <c r="D391" s="11"/>
      <c r="E391" s="11"/>
      <c r="F391" s="11"/>
    </row>
    <row r="392" spans="1:6" s="7" customFormat="1">
      <c r="A392" s="6"/>
      <c r="B392" s="10"/>
      <c r="C392" s="10"/>
      <c r="D392" s="11"/>
      <c r="E392" s="11"/>
      <c r="F392" s="11"/>
    </row>
    <row r="393" spans="1:6" s="7" customFormat="1">
      <c r="A393" s="6"/>
      <c r="B393" s="10"/>
      <c r="C393" s="10"/>
      <c r="D393" s="11"/>
      <c r="E393" s="11"/>
      <c r="F393" s="11"/>
    </row>
    <row r="394" spans="1:6" s="7" customFormat="1">
      <c r="A394" s="6"/>
      <c r="B394" s="10"/>
      <c r="C394" s="10"/>
      <c r="D394" s="11"/>
      <c r="E394" s="11"/>
      <c r="F394" s="11"/>
    </row>
    <row r="395" spans="1:6" s="7" customFormat="1">
      <c r="A395" s="6"/>
      <c r="B395" s="10"/>
      <c r="C395" s="10"/>
      <c r="D395" s="11"/>
      <c r="E395" s="11"/>
      <c r="F395" s="11"/>
    </row>
    <row r="396" spans="1:6" s="7" customFormat="1">
      <c r="A396" s="6"/>
      <c r="B396" s="10"/>
      <c r="C396" s="10"/>
      <c r="D396" s="11"/>
      <c r="E396" s="11"/>
      <c r="F396" s="11"/>
    </row>
    <row r="397" spans="1:6" s="7" customFormat="1">
      <c r="A397" s="6"/>
      <c r="B397" s="10"/>
      <c r="C397" s="10"/>
      <c r="D397" s="11"/>
      <c r="E397" s="11"/>
      <c r="F397" s="11"/>
    </row>
    <row r="398" spans="1:6" s="7" customFormat="1">
      <c r="A398" s="6"/>
      <c r="B398" s="10"/>
      <c r="C398" s="10"/>
      <c r="D398" s="11"/>
      <c r="E398" s="11"/>
      <c r="F398" s="11"/>
    </row>
    <row r="399" spans="1:6" s="7" customFormat="1">
      <c r="A399" s="6"/>
      <c r="B399" s="10"/>
      <c r="C399" s="10"/>
      <c r="D399" s="11"/>
      <c r="E399" s="11"/>
      <c r="F399" s="11"/>
    </row>
    <row r="400" spans="1:6" s="7" customFormat="1">
      <c r="A400" s="6"/>
      <c r="B400" s="10"/>
      <c r="C400" s="10"/>
      <c r="D400" s="11"/>
      <c r="E400" s="11"/>
      <c r="F400" s="11"/>
    </row>
    <row r="401" spans="1:6" s="7" customFormat="1">
      <c r="A401" s="6"/>
      <c r="B401" s="10"/>
      <c r="C401" s="10"/>
      <c r="D401" s="11"/>
      <c r="E401" s="11"/>
      <c r="F401" s="11"/>
    </row>
    <row r="402" spans="1:6" s="7" customFormat="1">
      <c r="A402" s="6"/>
      <c r="B402" s="10"/>
      <c r="C402" s="10"/>
      <c r="D402" s="11"/>
      <c r="E402" s="11"/>
      <c r="F402" s="11"/>
    </row>
    <row r="403" spans="1:6" s="7" customFormat="1">
      <c r="A403" s="6"/>
      <c r="B403" s="10"/>
      <c r="C403" s="10"/>
      <c r="D403" s="11"/>
      <c r="E403" s="11"/>
      <c r="F403" s="11"/>
    </row>
    <row r="404" spans="1:6" s="7" customFormat="1">
      <c r="A404" s="6"/>
      <c r="B404" s="10"/>
      <c r="C404" s="10"/>
      <c r="D404" s="11"/>
      <c r="E404" s="11"/>
      <c r="F404" s="11"/>
    </row>
    <row r="405" spans="1:6" s="7" customFormat="1">
      <c r="A405" s="6"/>
      <c r="B405" s="10"/>
      <c r="C405" s="10"/>
      <c r="D405" s="11"/>
      <c r="E405" s="11"/>
      <c r="F405" s="11"/>
    </row>
    <row r="406" spans="1:6" s="7" customFormat="1">
      <c r="A406" s="6"/>
      <c r="B406" s="10"/>
      <c r="C406" s="10"/>
      <c r="D406" s="11"/>
      <c r="E406" s="11"/>
      <c r="F406" s="11"/>
    </row>
    <row r="407" spans="1:6" s="7" customFormat="1">
      <c r="A407" s="6"/>
      <c r="B407" s="10"/>
      <c r="C407" s="10"/>
      <c r="D407" s="11"/>
      <c r="E407" s="11"/>
      <c r="F407" s="11"/>
    </row>
    <row r="408" spans="1:6" s="7" customFormat="1">
      <c r="A408" s="6"/>
      <c r="B408" s="10"/>
      <c r="C408" s="10"/>
      <c r="D408" s="11"/>
      <c r="E408" s="11"/>
      <c r="F408" s="11"/>
    </row>
    <row r="409" spans="1:6" s="7" customFormat="1">
      <c r="A409" s="6"/>
      <c r="B409" s="10"/>
      <c r="C409" s="10"/>
      <c r="D409" s="11"/>
      <c r="E409" s="11"/>
      <c r="F409" s="11"/>
    </row>
    <row r="410" spans="1:6" s="7" customFormat="1">
      <c r="A410" s="6"/>
      <c r="B410" s="10"/>
      <c r="C410" s="10"/>
      <c r="D410" s="11"/>
      <c r="E410" s="11"/>
      <c r="F410" s="11"/>
    </row>
    <row r="411" spans="1:6" s="7" customFormat="1">
      <c r="A411" s="6"/>
      <c r="B411" s="10"/>
      <c r="C411" s="10"/>
      <c r="D411" s="11"/>
      <c r="E411" s="11"/>
      <c r="F411" s="11"/>
    </row>
    <row r="412" spans="1:6" s="7" customFormat="1">
      <c r="A412" s="6"/>
      <c r="B412" s="10"/>
      <c r="C412" s="10"/>
      <c r="D412" s="11"/>
      <c r="E412" s="11"/>
      <c r="F412" s="11"/>
    </row>
    <row r="413" spans="1:6" s="7" customFormat="1">
      <c r="A413" s="6"/>
      <c r="B413" s="10"/>
      <c r="C413" s="10"/>
      <c r="D413" s="11"/>
      <c r="E413" s="11"/>
      <c r="F413" s="11"/>
    </row>
    <row r="414" spans="1:6" s="7" customFormat="1">
      <c r="A414" s="6"/>
      <c r="B414" s="10"/>
      <c r="C414" s="10"/>
      <c r="D414" s="11"/>
      <c r="E414" s="11"/>
      <c r="F414" s="11"/>
    </row>
    <row r="415" spans="1:6" s="7" customFormat="1">
      <c r="A415" s="6"/>
      <c r="B415" s="10"/>
      <c r="C415" s="10"/>
      <c r="D415" s="11"/>
      <c r="E415" s="11"/>
      <c r="F415" s="11"/>
    </row>
    <row r="416" spans="1:6" s="7" customFormat="1">
      <c r="A416" s="6"/>
      <c r="B416" s="10"/>
      <c r="C416" s="10"/>
      <c r="D416" s="11"/>
      <c r="E416" s="11"/>
      <c r="F416" s="11"/>
    </row>
    <row r="417" spans="1:6" s="7" customFormat="1">
      <c r="A417" s="6"/>
      <c r="B417" s="10"/>
      <c r="C417" s="10"/>
      <c r="D417" s="11"/>
      <c r="E417" s="11"/>
      <c r="F417" s="11"/>
    </row>
    <row r="418" spans="1:6" s="7" customFormat="1">
      <c r="A418" s="6"/>
      <c r="B418" s="10"/>
      <c r="C418" s="10"/>
      <c r="D418" s="11"/>
      <c r="E418" s="11"/>
      <c r="F418" s="11"/>
    </row>
    <row r="419" spans="1:6" s="7" customFormat="1">
      <c r="A419" s="6"/>
      <c r="B419" s="10"/>
      <c r="C419" s="10"/>
      <c r="D419" s="11"/>
      <c r="E419" s="11"/>
      <c r="F419" s="11"/>
    </row>
    <row r="420" spans="1:6" s="7" customFormat="1">
      <c r="A420" s="6"/>
      <c r="B420" s="10"/>
      <c r="C420" s="10"/>
      <c r="D420" s="11"/>
      <c r="E420" s="11"/>
      <c r="F420" s="11"/>
    </row>
    <row r="421" spans="1:6" s="7" customFormat="1">
      <c r="A421" s="6"/>
      <c r="B421" s="10"/>
      <c r="C421" s="10"/>
      <c r="D421" s="11"/>
      <c r="E421" s="11"/>
      <c r="F421" s="11"/>
    </row>
    <row r="422" spans="1:6" s="7" customFormat="1">
      <c r="A422" s="6"/>
      <c r="B422" s="10"/>
      <c r="C422" s="10"/>
      <c r="D422" s="11"/>
      <c r="E422" s="11"/>
      <c r="F422" s="11"/>
    </row>
    <row r="423" spans="1:6" s="7" customFormat="1">
      <c r="A423" s="6"/>
      <c r="B423" s="10"/>
      <c r="C423" s="10"/>
      <c r="D423" s="11"/>
      <c r="E423" s="11"/>
      <c r="F423" s="11"/>
    </row>
    <row r="424" spans="1:6" s="7" customFormat="1">
      <c r="A424" s="6"/>
      <c r="B424" s="10"/>
      <c r="C424" s="10"/>
      <c r="D424" s="11"/>
      <c r="E424" s="11"/>
      <c r="F424" s="11"/>
    </row>
    <row r="425" spans="1:6" s="7" customFormat="1">
      <c r="A425" s="6"/>
      <c r="B425" s="10"/>
      <c r="C425" s="10"/>
      <c r="D425" s="11"/>
      <c r="E425" s="11"/>
      <c r="F425" s="11"/>
    </row>
    <row r="426" spans="1:6" s="7" customFormat="1">
      <c r="A426" s="6"/>
      <c r="B426" s="10"/>
      <c r="C426" s="10"/>
      <c r="D426" s="11"/>
      <c r="E426" s="11"/>
      <c r="F426" s="11"/>
    </row>
    <row r="427" spans="1:6" s="7" customFormat="1">
      <c r="A427" s="6"/>
      <c r="B427" s="10"/>
      <c r="C427" s="10"/>
      <c r="D427" s="11"/>
      <c r="E427" s="11"/>
      <c r="F427" s="11"/>
    </row>
    <row r="428" spans="1:6" s="7" customFormat="1">
      <c r="A428" s="6"/>
      <c r="B428" s="10"/>
      <c r="C428" s="10"/>
      <c r="D428" s="11"/>
      <c r="E428" s="11"/>
      <c r="F428" s="11"/>
    </row>
    <row r="429" spans="1:6" s="7" customFormat="1">
      <c r="A429" s="6"/>
      <c r="B429" s="10"/>
      <c r="C429" s="10"/>
      <c r="D429" s="11"/>
      <c r="E429" s="11"/>
      <c r="F429" s="11"/>
    </row>
    <row r="430" spans="1:6" s="7" customFormat="1">
      <c r="A430" s="6"/>
      <c r="B430" s="10"/>
      <c r="C430" s="10"/>
      <c r="D430" s="11"/>
      <c r="E430" s="11"/>
      <c r="F430" s="11"/>
    </row>
    <row r="431" spans="1:6" s="7" customFormat="1">
      <c r="A431" s="6"/>
      <c r="B431" s="10"/>
      <c r="C431" s="10"/>
      <c r="D431" s="11"/>
      <c r="E431" s="11"/>
      <c r="F431" s="11"/>
    </row>
    <row r="432" spans="1:6" s="7" customFormat="1">
      <c r="A432" s="6"/>
      <c r="B432" s="10"/>
      <c r="C432" s="10"/>
      <c r="D432" s="11"/>
      <c r="E432" s="11"/>
      <c r="F432" s="11"/>
    </row>
    <row r="433" spans="1:6" s="7" customFormat="1">
      <c r="A433" s="6"/>
      <c r="B433" s="10"/>
      <c r="C433" s="10"/>
      <c r="D433" s="11"/>
      <c r="E433" s="11"/>
      <c r="F433" s="11"/>
    </row>
    <row r="434" spans="1:6" s="7" customFormat="1">
      <c r="A434" s="6"/>
      <c r="B434" s="10"/>
      <c r="C434" s="10"/>
      <c r="D434" s="11"/>
      <c r="E434" s="11"/>
      <c r="F434" s="11"/>
    </row>
    <row r="435" spans="1:6" s="7" customFormat="1">
      <c r="A435" s="6"/>
      <c r="B435" s="10"/>
      <c r="C435" s="10"/>
      <c r="D435" s="11"/>
      <c r="E435" s="11"/>
      <c r="F435" s="11"/>
    </row>
    <row r="436" spans="1:6" s="7" customFormat="1">
      <c r="A436" s="6"/>
      <c r="B436" s="10"/>
      <c r="C436" s="10"/>
      <c r="D436" s="11"/>
      <c r="E436" s="11"/>
      <c r="F436" s="11"/>
    </row>
    <row r="437" spans="1:6" s="7" customFormat="1">
      <c r="A437" s="6"/>
      <c r="B437" s="10"/>
      <c r="C437" s="10"/>
      <c r="D437" s="11"/>
      <c r="E437" s="11"/>
      <c r="F437" s="11"/>
    </row>
    <row r="438" spans="1:6" s="7" customFormat="1">
      <c r="A438" s="6"/>
      <c r="B438" s="10"/>
      <c r="C438" s="10"/>
      <c r="D438" s="11"/>
      <c r="E438" s="11"/>
      <c r="F438" s="11"/>
    </row>
    <row r="439" spans="1:6" s="7" customFormat="1">
      <c r="A439" s="6"/>
      <c r="B439" s="10"/>
      <c r="C439" s="10"/>
      <c r="D439" s="11"/>
      <c r="E439" s="11"/>
      <c r="F439" s="11"/>
    </row>
    <row r="440" spans="1:6" s="7" customFormat="1">
      <c r="A440" s="6"/>
      <c r="B440" s="10"/>
      <c r="C440" s="10"/>
      <c r="D440" s="11"/>
      <c r="E440" s="11"/>
      <c r="F440" s="11"/>
    </row>
    <row r="441" spans="1:6" s="7" customFormat="1">
      <c r="A441" s="6"/>
      <c r="B441" s="10"/>
      <c r="C441" s="10"/>
      <c r="D441" s="11"/>
      <c r="E441" s="11"/>
      <c r="F441" s="11"/>
    </row>
    <row r="442" spans="1:6" s="7" customFormat="1">
      <c r="A442" s="6"/>
      <c r="B442" s="10"/>
      <c r="C442" s="10"/>
      <c r="D442" s="11"/>
      <c r="E442" s="11"/>
      <c r="F442" s="11"/>
    </row>
    <row r="443" spans="1:6" s="7" customFormat="1">
      <c r="A443" s="6"/>
      <c r="B443" s="10"/>
      <c r="C443" s="10"/>
      <c r="D443" s="11"/>
      <c r="E443" s="11"/>
      <c r="F443" s="11"/>
    </row>
    <row r="444" spans="1:6" s="7" customFormat="1">
      <c r="A444" s="6"/>
      <c r="B444" s="10"/>
      <c r="C444" s="10"/>
      <c r="D444" s="11"/>
      <c r="E444" s="11"/>
      <c r="F444" s="11"/>
    </row>
    <row r="445" spans="1:6" s="7" customFormat="1">
      <c r="A445" s="6"/>
      <c r="B445" s="10"/>
      <c r="C445" s="10"/>
      <c r="D445" s="11"/>
      <c r="E445" s="11"/>
      <c r="F445" s="11"/>
    </row>
    <row r="446" spans="1:6" s="7" customFormat="1">
      <c r="A446" s="6"/>
      <c r="B446" s="10"/>
      <c r="C446" s="10"/>
      <c r="D446" s="11"/>
      <c r="E446" s="11"/>
      <c r="F446" s="11"/>
    </row>
    <row r="447" spans="1:6" s="7" customFormat="1">
      <c r="A447" s="6"/>
      <c r="B447" s="10"/>
      <c r="C447" s="10"/>
      <c r="D447" s="11"/>
      <c r="E447" s="11"/>
      <c r="F447" s="11"/>
    </row>
    <row r="448" spans="1:6" s="7" customFormat="1">
      <c r="A448" s="6"/>
      <c r="B448" s="10"/>
      <c r="C448" s="10"/>
      <c r="D448" s="11"/>
      <c r="E448" s="11"/>
      <c r="F448" s="11"/>
    </row>
    <row r="449" spans="1:6" s="7" customFormat="1">
      <c r="A449" s="6"/>
      <c r="B449" s="10"/>
      <c r="C449" s="10"/>
      <c r="D449" s="11"/>
      <c r="E449" s="11"/>
      <c r="F449" s="11"/>
    </row>
    <row r="450" spans="1:6" s="7" customFormat="1">
      <c r="A450" s="6"/>
      <c r="B450" s="10"/>
      <c r="C450" s="10"/>
      <c r="D450" s="11"/>
      <c r="E450" s="11"/>
      <c r="F450" s="11"/>
    </row>
    <row r="451" spans="1:6" s="7" customFormat="1">
      <c r="A451" s="6"/>
      <c r="B451" s="10"/>
      <c r="C451" s="10"/>
      <c r="D451" s="11"/>
      <c r="E451" s="11"/>
      <c r="F451" s="11"/>
    </row>
    <row r="452" spans="1:6" s="7" customFormat="1">
      <c r="A452" s="6"/>
      <c r="B452" s="10"/>
      <c r="C452" s="10"/>
      <c r="D452" s="11"/>
      <c r="E452" s="11"/>
      <c r="F452" s="11"/>
    </row>
    <row r="453" spans="1:6" s="7" customFormat="1">
      <c r="A453" s="6"/>
      <c r="B453" s="10"/>
      <c r="C453" s="10"/>
      <c r="D453" s="11"/>
      <c r="E453" s="11"/>
      <c r="F453" s="11"/>
    </row>
    <row r="454" spans="1:6" s="7" customFormat="1">
      <c r="A454" s="6"/>
      <c r="B454" s="10"/>
      <c r="C454" s="10"/>
      <c r="D454" s="11"/>
      <c r="E454" s="11"/>
      <c r="F454" s="11"/>
    </row>
    <row r="455" spans="1:6" s="7" customFormat="1">
      <c r="A455" s="6"/>
      <c r="B455" s="10"/>
      <c r="C455" s="10"/>
      <c r="D455" s="11"/>
      <c r="E455" s="11"/>
      <c r="F455" s="11"/>
    </row>
    <row r="456" spans="1:6" s="7" customFormat="1">
      <c r="A456" s="6"/>
      <c r="B456" s="10"/>
      <c r="C456" s="10"/>
      <c r="D456" s="11"/>
      <c r="E456" s="11"/>
      <c r="F456" s="11"/>
    </row>
    <row r="457" spans="1:6" s="7" customFormat="1">
      <c r="A457" s="6"/>
      <c r="B457" s="10"/>
      <c r="C457" s="10"/>
      <c r="D457" s="11"/>
      <c r="E457" s="11"/>
      <c r="F457" s="11"/>
    </row>
    <row r="458" spans="1:6" s="7" customFormat="1">
      <c r="A458" s="6"/>
      <c r="B458" s="10"/>
      <c r="C458" s="10"/>
      <c r="D458" s="11"/>
      <c r="E458" s="11"/>
      <c r="F458" s="11"/>
    </row>
    <row r="459" spans="1:6" s="7" customFormat="1">
      <c r="A459" s="6"/>
      <c r="B459" s="10"/>
      <c r="C459" s="10"/>
      <c r="D459" s="11"/>
      <c r="E459" s="11"/>
      <c r="F459" s="11"/>
    </row>
    <row r="460" spans="1:6" s="7" customFormat="1">
      <c r="A460" s="6"/>
      <c r="B460" s="10"/>
      <c r="C460" s="10"/>
      <c r="D460" s="11"/>
      <c r="E460" s="11"/>
      <c r="F460" s="11"/>
    </row>
    <row r="461" spans="1:6" s="7" customFormat="1">
      <c r="A461" s="6"/>
      <c r="B461" s="10"/>
      <c r="C461" s="10"/>
      <c r="D461" s="11"/>
      <c r="E461" s="11"/>
      <c r="F461" s="11"/>
    </row>
    <row r="462" spans="1:6" s="7" customFormat="1">
      <c r="A462" s="6"/>
      <c r="B462" s="10"/>
      <c r="C462" s="10"/>
      <c r="D462" s="11"/>
      <c r="E462" s="11"/>
      <c r="F462" s="11"/>
    </row>
    <row r="463" spans="1:6" s="7" customFormat="1">
      <c r="A463" s="6"/>
      <c r="B463" s="10"/>
      <c r="C463" s="10"/>
      <c r="D463" s="11"/>
      <c r="E463" s="11"/>
      <c r="F463" s="11"/>
    </row>
    <row r="464" spans="1:6" s="7" customFormat="1">
      <c r="A464" s="6"/>
      <c r="B464" s="10"/>
      <c r="C464" s="10"/>
      <c r="D464" s="11"/>
      <c r="E464" s="11"/>
      <c r="F464" s="11"/>
    </row>
    <row r="465" spans="1:6" s="7" customFormat="1">
      <c r="A465" s="6"/>
      <c r="B465" s="10"/>
      <c r="C465" s="10"/>
      <c r="D465" s="11"/>
      <c r="E465" s="11"/>
      <c r="F465" s="11"/>
    </row>
    <row r="466" spans="1:6" s="7" customFormat="1">
      <c r="A466" s="6"/>
      <c r="B466" s="10"/>
      <c r="C466" s="10"/>
      <c r="D466" s="11"/>
      <c r="E466" s="11"/>
      <c r="F466" s="11"/>
    </row>
    <row r="467" spans="1:6" s="7" customFormat="1">
      <c r="A467" s="6"/>
      <c r="B467" s="10"/>
      <c r="C467" s="10"/>
      <c r="D467" s="11"/>
      <c r="E467" s="11"/>
      <c r="F467" s="11"/>
    </row>
    <row r="468" spans="1:6" s="7" customFormat="1">
      <c r="A468" s="6"/>
      <c r="B468" s="10"/>
      <c r="C468" s="10"/>
      <c r="D468" s="11"/>
      <c r="E468" s="11"/>
      <c r="F468" s="11"/>
    </row>
    <row r="469" spans="1:6" s="7" customFormat="1">
      <c r="A469" s="6"/>
      <c r="B469" s="10"/>
      <c r="C469" s="10"/>
      <c r="D469" s="11"/>
      <c r="E469" s="11"/>
      <c r="F469" s="11"/>
    </row>
    <row r="470" spans="1:6" s="7" customFormat="1">
      <c r="A470" s="6"/>
      <c r="B470" s="10"/>
      <c r="C470" s="10"/>
      <c r="D470" s="11"/>
      <c r="E470" s="11"/>
      <c r="F470" s="11"/>
    </row>
    <row r="471" spans="1:6" s="7" customFormat="1">
      <c r="A471" s="6"/>
      <c r="B471" s="10"/>
      <c r="C471" s="10"/>
      <c r="D471" s="11"/>
      <c r="E471" s="11"/>
      <c r="F471" s="11"/>
    </row>
    <row r="472" spans="1:6" s="7" customFormat="1">
      <c r="A472" s="6"/>
      <c r="B472" s="10"/>
      <c r="C472" s="10"/>
      <c r="D472" s="11"/>
      <c r="E472" s="11"/>
      <c r="F472" s="11"/>
    </row>
    <row r="473" spans="1:6" s="7" customFormat="1">
      <c r="A473" s="6"/>
      <c r="B473" s="10"/>
      <c r="C473" s="10"/>
      <c r="D473" s="11"/>
      <c r="E473" s="11"/>
      <c r="F473" s="11"/>
    </row>
    <row r="474" spans="1:6" s="7" customFormat="1">
      <c r="A474" s="6"/>
      <c r="B474" s="10"/>
      <c r="C474" s="10"/>
      <c r="D474" s="11"/>
      <c r="E474" s="11"/>
      <c r="F474" s="11"/>
    </row>
    <row r="475" spans="1:6" s="7" customFormat="1">
      <c r="A475" s="6"/>
      <c r="B475" s="10"/>
      <c r="C475" s="10"/>
      <c r="D475" s="11"/>
      <c r="E475" s="11"/>
      <c r="F475" s="11"/>
    </row>
    <row r="476" spans="1:6" s="7" customFormat="1">
      <c r="A476" s="6"/>
      <c r="B476" s="10"/>
      <c r="C476" s="10"/>
      <c r="D476" s="11"/>
      <c r="E476" s="11"/>
      <c r="F476" s="11"/>
    </row>
    <row r="477" spans="1:6" s="7" customFormat="1">
      <c r="A477" s="6"/>
      <c r="B477" s="10"/>
      <c r="C477" s="10"/>
      <c r="D477" s="11"/>
      <c r="E477" s="11"/>
      <c r="F477" s="11"/>
    </row>
    <row r="478" spans="1:6" s="7" customFormat="1">
      <c r="A478" s="6"/>
      <c r="B478" s="10"/>
      <c r="C478" s="10"/>
      <c r="D478" s="11"/>
      <c r="E478" s="11"/>
      <c r="F478" s="11"/>
    </row>
    <row r="479" spans="1:6" s="7" customFormat="1">
      <c r="A479" s="6"/>
      <c r="B479" s="10"/>
      <c r="C479" s="10"/>
      <c r="D479" s="11"/>
      <c r="E479" s="11"/>
      <c r="F479" s="11"/>
    </row>
    <row r="480" spans="1:6" s="7" customFormat="1">
      <c r="A480" s="6"/>
      <c r="B480" s="10"/>
      <c r="C480" s="10"/>
      <c r="D480" s="11"/>
      <c r="E480" s="11"/>
      <c r="F480" s="11"/>
    </row>
    <row r="481" spans="1:6" s="7" customFormat="1">
      <c r="A481" s="6"/>
      <c r="B481" s="10"/>
      <c r="C481" s="10"/>
      <c r="D481" s="11"/>
      <c r="E481" s="11"/>
      <c r="F481" s="11"/>
    </row>
    <row r="482" spans="1:6" s="7" customFormat="1">
      <c r="A482" s="6"/>
      <c r="B482" s="10"/>
      <c r="C482" s="10"/>
      <c r="D482" s="11"/>
      <c r="E482" s="11"/>
      <c r="F482" s="11"/>
    </row>
    <row r="483" spans="1:6" s="7" customFormat="1">
      <c r="A483" s="6"/>
      <c r="B483" s="10"/>
      <c r="C483" s="10"/>
      <c r="D483" s="11"/>
      <c r="E483" s="11"/>
      <c r="F483" s="11"/>
    </row>
    <row r="484" spans="1:6" s="7" customFormat="1">
      <c r="A484" s="6"/>
      <c r="B484" s="10"/>
      <c r="C484" s="10"/>
      <c r="D484" s="11"/>
      <c r="E484" s="11"/>
      <c r="F484" s="11"/>
    </row>
    <row r="485" spans="1:6" s="7" customFormat="1">
      <c r="A485" s="6"/>
      <c r="B485" s="10"/>
      <c r="C485" s="10"/>
      <c r="D485" s="11"/>
      <c r="E485" s="11"/>
      <c r="F485" s="11"/>
    </row>
    <row r="486" spans="1:6" s="7" customFormat="1">
      <c r="A486" s="6"/>
      <c r="B486" s="10"/>
      <c r="C486" s="10"/>
      <c r="D486" s="11"/>
      <c r="E486" s="11"/>
      <c r="F486" s="11"/>
    </row>
    <row r="487" spans="1:6" s="7" customFormat="1">
      <c r="A487" s="6"/>
      <c r="B487" s="10"/>
      <c r="C487" s="10"/>
      <c r="D487" s="11"/>
      <c r="E487" s="11"/>
      <c r="F487" s="11"/>
    </row>
    <row r="488" spans="1:6" s="7" customFormat="1">
      <c r="A488" s="6"/>
      <c r="B488" s="10"/>
      <c r="C488" s="10"/>
      <c r="D488" s="11"/>
      <c r="E488" s="11"/>
      <c r="F488" s="11"/>
    </row>
    <row r="489" spans="1:6" s="7" customFormat="1">
      <c r="A489" s="6"/>
      <c r="B489" s="10"/>
      <c r="C489" s="10"/>
      <c r="D489" s="11"/>
      <c r="E489" s="11"/>
      <c r="F489" s="11"/>
    </row>
    <row r="490" spans="1:6" s="7" customFormat="1">
      <c r="A490" s="6"/>
      <c r="B490" s="10"/>
      <c r="C490" s="10"/>
      <c r="D490" s="11"/>
      <c r="E490" s="11"/>
      <c r="F490" s="11"/>
    </row>
    <row r="491" spans="1:6" s="7" customFormat="1">
      <c r="A491" s="6"/>
      <c r="B491" s="10"/>
      <c r="C491" s="10"/>
      <c r="D491" s="11"/>
      <c r="E491" s="11"/>
      <c r="F491" s="11"/>
    </row>
    <row r="492" spans="1:6" s="7" customFormat="1">
      <c r="A492" s="6"/>
      <c r="B492" s="10"/>
      <c r="C492" s="10"/>
      <c r="D492" s="11"/>
      <c r="E492" s="11"/>
      <c r="F492" s="11"/>
    </row>
    <row r="493" spans="1:6" s="7" customFormat="1">
      <c r="A493" s="6"/>
      <c r="B493" s="10"/>
      <c r="C493" s="10"/>
      <c r="D493" s="11"/>
      <c r="E493" s="11"/>
      <c r="F493" s="11"/>
    </row>
    <row r="494" spans="1:6" s="7" customFormat="1">
      <c r="A494" s="6"/>
      <c r="B494" s="10"/>
      <c r="C494" s="10"/>
      <c r="D494" s="11"/>
      <c r="E494" s="11"/>
      <c r="F494" s="11"/>
    </row>
    <row r="495" spans="1:6" s="7" customFormat="1">
      <c r="A495" s="6"/>
      <c r="B495" s="10"/>
      <c r="C495" s="10"/>
      <c r="D495" s="11"/>
      <c r="E495" s="11"/>
      <c r="F495" s="11"/>
    </row>
    <row r="496" spans="1:6" s="7" customFormat="1">
      <c r="A496" s="6"/>
      <c r="B496" s="10"/>
      <c r="C496" s="10"/>
      <c r="D496" s="11"/>
      <c r="E496" s="11"/>
      <c r="F496" s="11"/>
    </row>
    <row r="497" spans="1:6" s="7" customFormat="1">
      <c r="A497" s="6"/>
      <c r="B497" s="10"/>
      <c r="C497" s="10"/>
      <c r="D497" s="11"/>
      <c r="E497" s="11"/>
      <c r="F497" s="11"/>
    </row>
    <row r="498" spans="1:6" s="7" customFormat="1">
      <c r="A498" s="6"/>
      <c r="B498" s="10"/>
      <c r="C498" s="10"/>
      <c r="D498" s="11"/>
      <c r="E498" s="11"/>
      <c r="F498" s="11"/>
    </row>
    <row r="499" spans="1:6" s="7" customFormat="1">
      <c r="A499" s="6"/>
      <c r="B499" s="10"/>
      <c r="C499" s="10"/>
      <c r="D499" s="11"/>
      <c r="E499" s="11"/>
      <c r="F499" s="11"/>
    </row>
    <row r="500" spans="1:6" s="7" customFormat="1">
      <c r="A500" s="6"/>
      <c r="B500" s="10"/>
      <c r="C500" s="10"/>
      <c r="D500" s="11"/>
      <c r="E500" s="11"/>
      <c r="F500" s="11"/>
    </row>
    <row r="501" spans="1:6" s="7" customFormat="1">
      <c r="A501" s="6"/>
      <c r="B501" s="10"/>
      <c r="C501" s="10"/>
      <c r="D501" s="11"/>
      <c r="E501" s="11"/>
      <c r="F501" s="11"/>
    </row>
    <row r="502" spans="1:6" s="7" customFormat="1">
      <c r="A502" s="6"/>
      <c r="B502" s="10"/>
      <c r="C502" s="10"/>
      <c r="D502" s="11"/>
      <c r="E502" s="11"/>
      <c r="F502" s="11"/>
    </row>
    <row r="503" spans="1:6" s="7" customFormat="1">
      <c r="A503" s="6"/>
      <c r="B503" s="10"/>
      <c r="C503" s="10"/>
      <c r="D503" s="11"/>
      <c r="E503" s="11"/>
      <c r="F503" s="11"/>
    </row>
    <row r="504" spans="1:6" s="7" customFormat="1">
      <c r="A504" s="6"/>
      <c r="B504" s="10"/>
      <c r="C504" s="10"/>
      <c r="D504" s="11"/>
      <c r="E504" s="11"/>
      <c r="F504" s="11"/>
    </row>
    <row r="505" spans="1:6" s="7" customFormat="1">
      <c r="A505" s="6"/>
      <c r="B505" s="10"/>
      <c r="C505" s="10"/>
      <c r="D505" s="11"/>
      <c r="E505" s="11"/>
      <c r="F505" s="11"/>
    </row>
    <row r="506" spans="1:6" s="7" customFormat="1">
      <c r="A506" s="6"/>
      <c r="B506" s="10"/>
      <c r="C506" s="10"/>
      <c r="D506" s="11"/>
      <c r="E506" s="11"/>
      <c r="F506" s="11"/>
    </row>
    <row r="507" spans="1:6" s="7" customFormat="1">
      <c r="A507" s="6"/>
      <c r="B507" s="10"/>
      <c r="C507" s="10"/>
      <c r="D507" s="11"/>
      <c r="E507" s="11"/>
      <c r="F507" s="11"/>
    </row>
    <row r="508" spans="1:6" s="7" customFormat="1">
      <c r="A508" s="6"/>
      <c r="B508" s="10"/>
      <c r="C508" s="10"/>
      <c r="D508" s="11"/>
      <c r="E508" s="11"/>
      <c r="F508" s="11"/>
    </row>
    <row r="509" spans="1:6" s="7" customFormat="1">
      <c r="A509" s="6"/>
      <c r="B509" s="10"/>
      <c r="C509" s="10"/>
      <c r="D509" s="11"/>
      <c r="E509" s="11"/>
      <c r="F509" s="11"/>
    </row>
    <row r="510" spans="1:6" s="7" customFormat="1">
      <c r="A510" s="6"/>
      <c r="B510" s="10"/>
      <c r="C510" s="10"/>
      <c r="D510" s="11"/>
      <c r="E510" s="11"/>
      <c r="F510" s="11"/>
    </row>
    <row r="511" spans="1:6" s="7" customFormat="1">
      <c r="A511" s="6"/>
      <c r="B511" s="10"/>
      <c r="C511" s="10"/>
      <c r="D511" s="11"/>
      <c r="E511" s="11"/>
      <c r="F511" s="11"/>
    </row>
    <row r="512" spans="1:6" s="7" customFormat="1">
      <c r="A512" s="6"/>
      <c r="B512" s="10"/>
      <c r="C512" s="10"/>
      <c r="D512" s="11"/>
      <c r="E512" s="11"/>
      <c r="F512" s="11"/>
    </row>
    <row r="513" spans="1:6" s="7" customFormat="1">
      <c r="A513" s="6"/>
      <c r="B513" s="10"/>
      <c r="C513" s="10"/>
      <c r="D513" s="11"/>
      <c r="E513" s="11"/>
      <c r="F513" s="11"/>
    </row>
    <row r="514" spans="1:6" s="7" customFormat="1">
      <c r="A514" s="6"/>
      <c r="B514" s="10"/>
      <c r="C514" s="10"/>
      <c r="D514" s="11"/>
      <c r="E514" s="11"/>
      <c r="F514" s="11"/>
    </row>
    <row r="515" spans="1:6" s="7" customFormat="1">
      <c r="A515" s="6"/>
      <c r="B515" s="10"/>
      <c r="C515" s="10"/>
      <c r="D515" s="11"/>
      <c r="E515" s="11"/>
      <c r="F515" s="11"/>
    </row>
    <row r="516" spans="1:6" s="7" customFormat="1">
      <c r="A516" s="6"/>
      <c r="B516" s="10"/>
      <c r="C516" s="10"/>
      <c r="D516" s="11"/>
      <c r="E516" s="11"/>
      <c r="F516" s="11"/>
    </row>
    <row r="517" spans="1:6" s="7" customFormat="1">
      <c r="A517" s="6"/>
      <c r="B517" s="10"/>
      <c r="C517" s="10"/>
      <c r="D517" s="11"/>
      <c r="E517" s="11"/>
      <c r="F517" s="11"/>
    </row>
    <row r="518" spans="1:6" s="7" customFormat="1">
      <c r="A518" s="6"/>
      <c r="B518" s="10"/>
      <c r="C518" s="10"/>
      <c r="D518" s="11"/>
      <c r="E518" s="11"/>
      <c r="F518" s="11"/>
    </row>
    <row r="519" spans="1:6" s="7" customFormat="1">
      <c r="A519" s="6"/>
      <c r="B519" s="10"/>
      <c r="C519" s="10"/>
      <c r="D519" s="11"/>
      <c r="E519" s="11"/>
      <c r="F519" s="11"/>
    </row>
    <row r="520" spans="1:6" s="7" customFormat="1">
      <c r="A520" s="6"/>
      <c r="B520" s="10"/>
      <c r="C520" s="10"/>
      <c r="D520" s="11"/>
      <c r="E520" s="11"/>
      <c r="F520" s="11"/>
    </row>
    <row r="521" spans="1:6" s="7" customFormat="1">
      <c r="A521" s="6"/>
      <c r="B521" s="10"/>
      <c r="C521" s="10"/>
      <c r="D521" s="11"/>
      <c r="E521" s="11"/>
      <c r="F521" s="11"/>
    </row>
    <row r="522" spans="1:6" s="7" customFormat="1">
      <c r="A522" s="6"/>
      <c r="B522" s="10"/>
      <c r="C522" s="10"/>
      <c r="D522" s="11"/>
      <c r="E522" s="11"/>
      <c r="F522" s="11"/>
    </row>
    <row r="523" spans="1:6" s="7" customFormat="1">
      <c r="A523" s="6"/>
      <c r="B523" s="10"/>
      <c r="C523" s="10"/>
      <c r="D523" s="11"/>
      <c r="E523" s="11"/>
      <c r="F523" s="11"/>
    </row>
    <row r="524" spans="1:6" s="7" customFormat="1">
      <c r="A524" s="6"/>
      <c r="B524" s="10"/>
      <c r="C524" s="10"/>
      <c r="D524" s="11"/>
      <c r="E524" s="11"/>
      <c r="F524" s="11"/>
    </row>
    <row r="525" spans="1:6" s="7" customFormat="1">
      <c r="A525" s="6"/>
      <c r="B525" s="10"/>
      <c r="C525" s="10"/>
      <c r="D525" s="11"/>
      <c r="E525" s="11"/>
      <c r="F525" s="11"/>
    </row>
    <row r="526" spans="1:6" s="7" customFormat="1">
      <c r="A526" s="6"/>
      <c r="B526" s="10"/>
      <c r="C526" s="10"/>
      <c r="D526" s="11"/>
      <c r="E526" s="11"/>
      <c r="F526" s="11"/>
    </row>
    <row r="527" spans="1:6" s="7" customFormat="1">
      <c r="A527" s="6"/>
      <c r="B527" s="10"/>
      <c r="C527" s="10"/>
      <c r="D527" s="11"/>
      <c r="E527" s="11"/>
      <c r="F527" s="11"/>
    </row>
    <row r="528" spans="1:6" s="7" customFormat="1">
      <c r="A528" s="6"/>
      <c r="B528" s="10"/>
      <c r="C528" s="10"/>
      <c r="D528" s="11"/>
      <c r="E528" s="11"/>
      <c r="F528" s="11"/>
    </row>
    <row r="529" spans="1:6" s="7" customFormat="1">
      <c r="A529" s="6"/>
      <c r="B529" s="10"/>
      <c r="C529" s="10"/>
      <c r="D529" s="11"/>
      <c r="E529" s="11"/>
      <c r="F529" s="11"/>
    </row>
    <row r="530" spans="1:6" s="7" customFormat="1">
      <c r="A530" s="6"/>
      <c r="B530" s="10"/>
      <c r="C530" s="10"/>
      <c r="D530" s="11"/>
      <c r="E530" s="11"/>
      <c r="F530" s="11"/>
    </row>
    <row r="531" spans="1:6" s="7" customFormat="1">
      <c r="A531" s="6"/>
      <c r="B531" s="10"/>
      <c r="C531" s="10"/>
      <c r="D531" s="11"/>
      <c r="E531" s="11"/>
      <c r="F531" s="11"/>
    </row>
    <row r="532" spans="1:6" s="7" customFormat="1">
      <c r="A532" s="6"/>
      <c r="B532" s="10"/>
      <c r="C532" s="10"/>
      <c r="D532" s="11"/>
      <c r="E532" s="11"/>
      <c r="F532" s="11"/>
    </row>
    <row r="533" spans="1:6" s="7" customFormat="1">
      <c r="A533" s="6"/>
      <c r="B533" s="10"/>
      <c r="C533" s="10"/>
      <c r="D533" s="11"/>
      <c r="E533" s="11"/>
      <c r="F533" s="11"/>
    </row>
    <row r="534" spans="1:6" s="7" customFormat="1">
      <c r="A534" s="6"/>
      <c r="B534" s="10"/>
      <c r="C534" s="10"/>
      <c r="D534" s="11"/>
      <c r="E534" s="11"/>
      <c r="F534" s="11"/>
    </row>
    <row r="535" spans="1:6" s="7" customFormat="1">
      <c r="A535" s="6"/>
      <c r="B535" s="10"/>
      <c r="C535" s="10"/>
      <c r="D535" s="11"/>
      <c r="E535" s="11"/>
      <c r="F535" s="11"/>
    </row>
    <row r="536" spans="1:6" s="7" customFormat="1">
      <c r="A536" s="6"/>
      <c r="B536" s="10"/>
      <c r="C536" s="10"/>
      <c r="D536" s="11"/>
      <c r="E536" s="11"/>
      <c r="F536" s="11"/>
    </row>
    <row r="537" spans="1:6" s="7" customFormat="1">
      <c r="A537" s="6"/>
      <c r="B537" s="10"/>
      <c r="C537" s="10"/>
      <c r="D537" s="11"/>
      <c r="E537" s="11"/>
      <c r="F537" s="11"/>
    </row>
    <row r="538" spans="1:6" s="7" customFormat="1">
      <c r="A538" s="6"/>
      <c r="B538" s="10"/>
      <c r="C538" s="10"/>
      <c r="D538" s="11"/>
      <c r="E538" s="11"/>
      <c r="F538" s="11"/>
    </row>
    <row r="539" spans="1:6" s="7" customFormat="1">
      <c r="A539" s="6"/>
      <c r="B539" s="10"/>
      <c r="C539" s="10"/>
      <c r="D539" s="11"/>
      <c r="E539" s="11"/>
      <c r="F539" s="11"/>
    </row>
    <row r="540" spans="1:6" s="7" customFormat="1">
      <c r="A540" s="6"/>
      <c r="B540" s="10"/>
      <c r="C540" s="10"/>
      <c r="D540" s="11"/>
      <c r="E540" s="11"/>
      <c r="F540" s="11"/>
    </row>
    <row r="541" spans="1:6" s="7" customFormat="1">
      <c r="A541" s="6"/>
      <c r="B541" s="10"/>
      <c r="C541" s="10"/>
      <c r="D541" s="11"/>
      <c r="E541" s="11"/>
      <c r="F541" s="11"/>
    </row>
    <row r="542" spans="1:6" s="7" customFormat="1">
      <c r="A542" s="6"/>
      <c r="B542" s="10"/>
      <c r="C542" s="10"/>
      <c r="D542" s="11"/>
      <c r="E542" s="11"/>
      <c r="F542" s="11"/>
    </row>
    <row r="543" spans="1:6" s="7" customFormat="1">
      <c r="A543" s="6"/>
      <c r="B543" s="10"/>
      <c r="C543" s="10"/>
      <c r="D543" s="11"/>
      <c r="E543" s="11"/>
      <c r="F543" s="11"/>
    </row>
    <row r="544" spans="1:6" s="7" customFormat="1">
      <c r="A544" s="6"/>
      <c r="B544" s="10"/>
      <c r="C544" s="10"/>
      <c r="D544" s="11"/>
      <c r="E544" s="11"/>
      <c r="F544" s="11"/>
    </row>
    <row r="545" spans="1:6" s="7" customFormat="1">
      <c r="A545" s="6"/>
      <c r="B545" s="10"/>
      <c r="C545" s="10"/>
      <c r="D545" s="11"/>
      <c r="E545" s="11"/>
      <c r="F545" s="11"/>
    </row>
    <row r="546" spans="1:6" s="7" customFormat="1">
      <c r="A546" s="6"/>
      <c r="B546" s="10"/>
      <c r="C546" s="10"/>
      <c r="D546" s="11"/>
      <c r="E546" s="11"/>
      <c r="F546" s="11"/>
    </row>
    <row r="547" spans="1:6" s="7" customFormat="1">
      <c r="A547" s="6"/>
      <c r="B547" s="10"/>
      <c r="C547" s="10"/>
      <c r="D547" s="11"/>
      <c r="E547" s="11"/>
      <c r="F547" s="11"/>
    </row>
    <row r="548" spans="1:6" s="7" customFormat="1">
      <c r="A548" s="6"/>
      <c r="B548" s="10"/>
      <c r="C548" s="10"/>
      <c r="D548" s="11"/>
      <c r="E548" s="11"/>
      <c r="F548" s="11"/>
    </row>
    <row r="549" spans="1:6" s="7" customFormat="1">
      <c r="A549" s="6"/>
      <c r="B549" s="10"/>
      <c r="C549" s="10"/>
      <c r="D549" s="11"/>
      <c r="E549" s="11"/>
      <c r="F549" s="11"/>
    </row>
    <row r="550" spans="1:6" s="7" customFormat="1">
      <c r="A550" s="6"/>
      <c r="B550" s="10"/>
      <c r="C550" s="10"/>
      <c r="D550" s="11"/>
      <c r="E550" s="11"/>
      <c r="F550" s="11"/>
    </row>
    <row r="551" spans="1:6" s="7" customFormat="1">
      <c r="A551" s="6"/>
      <c r="B551" s="10"/>
      <c r="C551" s="10"/>
      <c r="D551" s="11"/>
      <c r="E551" s="11"/>
      <c r="F551" s="11"/>
    </row>
    <row r="552" spans="1:6" s="7" customFormat="1">
      <c r="A552" s="6"/>
      <c r="B552" s="10"/>
      <c r="C552" s="10"/>
      <c r="D552" s="11"/>
      <c r="E552" s="11"/>
      <c r="F552" s="11"/>
    </row>
    <row r="553" spans="1:6" s="7" customFormat="1">
      <c r="A553" s="6"/>
      <c r="B553" s="10"/>
      <c r="C553" s="10"/>
      <c r="D553" s="11"/>
      <c r="E553" s="11"/>
      <c r="F553" s="11"/>
    </row>
    <row r="554" spans="1:6" s="7" customFormat="1">
      <c r="A554" s="6"/>
      <c r="B554" s="10"/>
      <c r="C554" s="10"/>
      <c r="D554" s="11"/>
      <c r="E554" s="11"/>
      <c r="F554" s="11"/>
    </row>
    <row r="555" spans="1:6" s="7" customFormat="1">
      <c r="A555" s="6"/>
      <c r="B555" s="10"/>
      <c r="C555" s="10"/>
      <c r="D555" s="11"/>
      <c r="E555" s="11"/>
      <c r="F555" s="11"/>
    </row>
    <row r="556" spans="1:6" s="7" customFormat="1">
      <c r="A556" s="6"/>
      <c r="B556" s="10"/>
      <c r="C556" s="10"/>
      <c r="D556" s="11"/>
      <c r="E556" s="11"/>
      <c r="F556" s="11"/>
    </row>
    <row r="557" spans="1:6" s="7" customFormat="1">
      <c r="A557" s="6"/>
      <c r="B557" s="10"/>
      <c r="C557" s="10"/>
      <c r="D557" s="11"/>
      <c r="E557" s="11"/>
      <c r="F557" s="11"/>
    </row>
    <row r="558" spans="1:6" s="7" customFormat="1">
      <c r="A558" s="6"/>
      <c r="B558" s="10"/>
      <c r="C558" s="10"/>
      <c r="D558" s="11"/>
      <c r="E558" s="11"/>
      <c r="F558" s="11"/>
    </row>
    <row r="559" spans="1:6" s="7" customFormat="1">
      <c r="A559" s="6"/>
      <c r="B559" s="10"/>
      <c r="C559" s="10"/>
      <c r="D559" s="11"/>
      <c r="E559" s="11"/>
      <c r="F559" s="11"/>
    </row>
    <row r="560" spans="1:6" s="7" customFormat="1">
      <c r="A560" s="6"/>
      <c r="B560" s="10"/>
      <c r="C560" s="10"/>
      <c r="D560" s="11"/>
      <c r="E560" s="11"/>
      <c r="F560" s="11"/>
    </row>
    <row r="561" spans="1:6" s="7" customFormat="1">
      <c r="A561" s="6"/>
      <c r="B561" s="10"/>
      <c r="C561" s="10"/>
      <c r="D561" s="11"/>
      <c r="E561" s="11"/>
      <c r="F561" s="11"/>
    </row>
    <row r="562" spans="1:6" s="7" customFormat="1">
      <c r="A562" s="6"/>
      <c r="B562" s="10"/>
      <c r="C562" s="10"/>
      <c r="D562" s="11"/>
      <c r="E562" s="11"/>
      <c r="F562" s="11"/>
    </row>
    <row r="563" spans="1:6" s="7" customFormat="1">
      <c r="A563" s="6"/>
      <c r="B563" s="10"/>
      <c r="C563" s="10"/>
      <c r="D563" s="11"/>
      <c r="E563" s="11"/>
      <c r="F563" s="11"/>
    </row>
    <row r="564" spans="1:6" s="7" customFormat="1">
      <c r="A564" s="6"/>
      <c r="B564" s="10"/>
      <c r="C564" s="10"/>
      <c r="D564" s="11"/>
      <c r="E564" s="11"/>
      <c r="F564" s="11"/>
    </row>
    <row r="565" spans="1:6" s="7" customFormat="1">
      <c r="A565" s="6"/>
      <c r="B565" s="10"/>
      <c r="C565" s="10"/>
      <c r="D565" s="11"/>
      <c r="E565" s="11"/>
      <c r="F565" s="11"/>
    </row>
    <row r="566" spans="1:6" s="7" customFormat="1">
      <c r="A566" s="6"/>
      <c r="B566" s="10"/>
      <c r="C566" s="10"/>
      <c r="D566" s="11"/>
      <c r="E566" s="11"/>
      <c r="F566" s="11"/>
    </row>
    <row r="567" spans="1:6" s="7" customFormat="1">
      <c r="A567" s="6"/>
      <c r="B567" s="10"/>
      <c r="C567" s="10"/>
      <c r="D567" s="11"/>
      <c r="E567" s="11"/>
      <c r="F567" s="11"/>
    </row>
    <row r="568" spans="1:6" s="7" customFormat="1">
      <c r="A568" s="6"/>
      <c r="B568" s="10"/>
      <c r="C568" s="10"/>
      <c r="D568" s="11"/>
      <c r="E568" s="11"/>
      <c r="F568" s="11"/>
    </row>
    <row r="569" spans="1:6" s="7" customFormat="1">
      <c r="A569" s="6"/>
      <c r="B569" s="10"/>
      <c r="C569" s="10"/>
      <c r="D569" s="11"/>
      <c r="E569" s="11"/>
      <c r="F569" s="11"/>
    </row>
    <row r="570" spans="1:6" s="7" customFormat="1">
      <c r="A570" s="6"/>
      <c r="B570" s="10"/>
      <c r="C570" s="10"/>
      <c r="D570" s="11"/>
      <c r="E570" s="11"/>
      <c r="F570" s="11"/>
    </row>
    <row r="571" spans="1:6" s="7" customFormat="1">
      <c r="A571" s="6"/>
      <c r="B571" s="10"/>
      <c r="C571" s="10"/>
      <c r="D571" s="11"/>
      <c r="E571" s="11"/>
      <c r="F571" s="11"/>
    </row>
    <row r="572" spans="1:6" s="7" customFormat="1">
      <c r="A572" s="6"/>
      <c r="B572" s="10"/>
      <c r="C572" s="10"/>
      <c r="D572" s="11"/>
      <c r="E572" s="11"/>
      <c r="F572" s="11"/>
    </row>
    <row r="573" spans="1:6" s="7" customFormat="1">
      <c r="A573" s="6"/>
      <c r="B573" s="10"/>
      <c r="C573" s="10"/>
      <c r="D573" s="11"/>
      <c r="E573" s="11"/>
      <c r="F573" s="11"/>
    </row>
    <row r="574" spans="1:6" s="7" customFormat="1">
      <c r="A574" s="6"/>
      <c r="B574" s="10"/>
      <c r="C574" s="10"/>
      <c r="D574" s="11"/>
      <c r="E574" s="11"/>
      <c r="F574" s="11"/>
    </row>
    <row r="575" spans="1:6" s="7" customFormat="1">
      <c r="A575" s="6"/>
      <c r="B575" s="10"/>
      <c r="C575" s="10"/>
      <c r="D575" s="11"/>
      <c r="E575" s="11"/>
      <c r="F575" s="11"/>
    </row>
    <row r="576" spans="1:6" s="7" customFormat="1">
      <c r="A576" s="6"/>
      <c r="B576" s="10"/>
      <c r="C576" s="10"/>
      <c r="D576" s="11"/>
      <c r="E576" s="11"/>
      <c r="F576" s="11"/>
    </row>
    <row r="577" spans="1:6" s="7" customFormat="1">
      <c r="A577" s="6"/>
      <c r="B577" s="10"/>
      <c r="C577" s="10"/>
      <c r="D577" s="11"/>
      <c r="E577" s="11"/>
      <c r="F577" s="11"/>
    </row>
    <row r="578" spans="1:6" s="7" customFormat="1">
      <c r="A578" s="6"/>
      <c r="B578" s="10"/>
      <c r="C578" s="10"/>
      <c r="D578" s="11"/>
      <c r="E578" s="11"/>
      <c r="F578" s="11"/>
    </row>
    <row r="579" spans="1:6" s="7" customFormat="1">
      <c r="A579" s="6"/>
      <c r="B579" s="10"/>
      <c r="C579" s="10"/>
      <c r="D579" s="11"/>
      <c r="E579" s="11"/>
      <c r="F579" s="11"/>
    </row>
    <row r="580" spans="1:6" s="7" customFormat="1">
      <c r="A580" s="6"/>
      <c r="B580" s="10"/>
      <c r="C580" s="10"/>
      <c r="D580" s="11"/>
      <c r="E580" s="11"/>
      <c r="F580" s="11"/>
    </row>
    <row r="581" spans="1:6" s="7" customFormat="1">
      <c r="A581" s="6"/>
      <c r="B581" s="10"/>
      <c r="C581" s="10"/>
      <c r="D581" s="11"/>
      <c r="E581" s="11"/>
      <c r="F581" s="11"/>
    </row>
    <row r="582" spans="1:6" s="7" customFormat="1">
      <c r="A582" s="6"/>
      <c r="B582" s="10"/>
      <c r="C582" s="10"/>
      <c r="D582" s="11"/>
      <c r="E582" s="11"/>
      <c r="F582" s="11"/>
    </row>
    <row r="583" spans="1:6" s="7" customFormat="1">
      <c r="A583" s="6"/>
      <c r="B583" s="10"/>
      <c r="C583" s="10"/>
      <c r="D583" s="11"/>
      <c r="E583" s="11"/>
      <c r="F583" s="11"/>
    </row>
    <row r="584" spans="1:6" s="7" customFormat="1">
      <c r="A584" s="6"/>
      <c r="B584" s="10"/>
      <c r="C584" s="10"/>
      <c r="D584" s="11"/>
      <c r="E584" s="11"/>
      <c r="F584" s="11"/>
    </row>
    <row r="585" spans="1:6" s="7" customFormat="1">
      <c r="A585" s="6"/>
      <c r="B585" s="10"/>
      <c r="C585" s="10"/>
      <c r="D585" s="11"/>
      <c r="E585" s="11"/>
      <c r="F585" s="11"/>
    </row>
    <row r="586" spans="1:6" s="7" customFormat="1">
      <c r="A586" s="6"/>
      <c r="B586" s="10"/>
      <c r="C586" s="10"/>
      <c r="D586" s="11"/>
      <c r="E586" s="11"/>
      <c r="F586" s="11"/>
    </row>
    <row r="587" spans="1:6" s="7" customFormat="1">
      <c r="A587" s="6"/>
      <c r="B587" s="10"/>
      <c r="C587" s="10"/>
      <c r="D587" s="11"/>
      <c r="E587" s="11"/>
      <c r="F587" s="11"/>
    </row>
    <row r="588" spans="1:6" s="7" customFormat="1">
      <c r="A588" s="6"/>
      <c r="B588" s="10"/>
      <c r="C588" s="10"/>
      <c r="D588" s="11"/>
      <c r="E588" s="11"/>
      <c r="F588" s="11"/>
    </row>
    <row r="589" spans="1:6" s="7" customFormat="1">
      <c r="A589" s="6"/>
      <c r="B589" s="10"/>
      <c r="C589" s="10"/>
      <c r="D589" s="11"/>
      <c r="E589" s="11"/>
      <c r="F589" s="11"/>
    </row>
    <row r="590" spans="1:6" s="7" customFormat="1">
      <c r="A590" s="6"/>
      <c r="B590" s="10"/>
      <c r="C590" s="10"/>
      <c r="D590" s="11"/>
      <c r="E590" s="11"/>
      <c r="F590" s="11"/>
    </row>
    <row r="591" spans="1:6" s="7" customFormat="1">
      <c r="A591" s="6"/>
      <c r="B591" s="10"/>
      <c r="C591" s="10"/>
      <c r="D591" s="11"/>
      <c r="E591" s="11"/>
      <c r="F591" s="11"/>
    </row>
    <row r="592" spans="1:6" s="7" customFormat="1">
      <c r="A592" s="6"/>
      <c r="B592" s="10"/>
      <c r="C592" s="10"/>
      <c r="D592" s="11"/>
      <c r="E592" s="11"/>
      <c r="F592" s="11"/>
    </row>
    <row r="593" spans="1:6" s="7" customFormat="1">
      <c r="A593" s="6"/>
      <c r="B593" s="10"/>
      <c r="C593" s="10"/>
      <c r="D593" s="11"/>
      <c r="E593" s="11"/>
      <c r="F593" s="11"/>
    </row>
    <row r="594" spans="1:6" s="7" customFormat="1">
      <c r="A594" s="6"/>
      <c r="B594" s="10"/>
      <c r="C594" s="10"/>
      <c r="D594" s="11"/>
      <c r="E594" s="11"/>
      <c r="F594" s="11"/>
    </row>
    <row r="595" spans="1:6" s="7" customFormat="1">
      <c r="A595" s="6"/>
      <c r="B595" s="10"/>
      <c r="C595" s="10"/>
      <c r="D595" s="11"/>
      <c r="E595" s="11"/>
      <c r="F595" s="11"/>
    </row>
    <row r="596" spans="1:6" s="7" customFormat="1">
      <c r="A596" s="6"/>
      <c r="B596" s="10"/>
      <c r="C596" s="10"/>
      <c r="D596" s="11"/>
      <c r="E596" s="11"/>
      <c r="F596" s="11"/>
    </row>
    <row r="597" spans="1:6" s="7" customFormat="1">
      <c r="A597" s="6"/>
      <c r="B597" s="10"/>
      <c r="C597" s="10"/>
      <c r="D597" s="11"/>
      <c r="E597" s="11"/>
      <c r="F597" s="11"/>
    </row>
    <row r="598" spans="1:6" s="7" customFormat="1">
      <c r="A598" s="6"/>
      <c r="B598" s="10"/>
      <c r="C598" s="10"/>
      <c r="D598" s="11"/>
      <c r="E598" s="11"/>
      <c r="F598" s="11"/>
    </row>
    <row r="599" spans="1:6" s="7" customFormat="1">
      <c r="A599" s="6"/>
      <c r="B599" s="10"/>
      <c r="C599" s="10"/>
      <c r="D599" s="11"/>
      <c r="E599" s="11"/>
      <c r="F599" s="11"/>
    </row>
    <row r="600" spans="1:6" s="7" customFormat="1">
      <c r="A600" s="6"/>
      <c r="B600" s="10"/>
      <c r="C600" s="10"/>
      <c r="D600" s="11"/>
      <c r="E600" s="11"/>
      <c r="F600" s="11"/>
    </row>
    <row r="601" spans="1:6" s="7" customFormat="1">
      <c r="A601" s="6"/>
      <c r="B601" s="10"/>
      <c r="C601" s="10"/>
      <c r="D601" s="11"/>
      <c r="E601" s="11"/>
      <c r="F601" s="11"/>
    </row>
    <row r="602" spans="1:6" s="7" customFormat="1">
      <c r="A602" s="6"/>
      <c r="B602" s="10"/>
      <c r="C602" s="10"/>
      <c r="D602" s="11"/>
      <c r="E602" s="11"/>
      <c r="F602" s="11"/>
    </row>
    <row r="603" spans="1:6" s="7" customFormat="1">
      <c r="A603" s="6"/>
      <c r="B603" s="10"/>
      <c r="C603" s="10"/>
      <c r="D603" s="11"/>
      <c r="E603" s="11"/>
      <c r="F603" s="11"/>
    </row>
    <row r="604" spans="1:6" s="7" customFormat="1">
      <c r="A604" s="6"/>
      <c r="B604" s="10"/>
      <c r="C604" s="10"/>
      <c r="D604" s="11"/>
      <c r="E604" s="11"/>
      <c r="F604" s="11"/>
    </row>
    <row r="605" spans="1:6" s="7" customFormat="1">
      <c r="A605" s="6"/>
      <c r="B605" s="10"/>
      <c r="C605" s="10"/>
      <c r="D605" s="11"/>
      <c r="E605" s="11"/>
      <c r="F605" s="11"/>
    </row>
    <row r="606" spans="1:6" s="7" customFormat="1">
      <c r="A606" s="6"/>
      <c r="B606" s="10"/>
      <c r="C606" s="10"/>
      <c r="D606" s="11"/>
      <c r="E606" s="11"/>
      <c r="F606" s="11"/>
    </row>
    <row r="607" spans="1:6" s="7" customFormat="1">
      <c r="A607" s="6"/>
      <c r="B607" s="10"/>
      <c r="C607" s="10"/>
      <c r="D607" s="11"/>
      <c r="E607" s="11"/>
      <c r="F607" s="11"/>
    </row>
    <row r="608" spans="1:6" s="7" customFormat="1">
      <c r="A608" s="6"/>
      <c r="B608" s="10"/>
      <c r="C608" s="10"/>
      <c r="D608" s="11"/>
      <c r="E608" s="11"/>
      <c r="F608" s="11"/>
    </row>
    <row r="609" spans="1:6" s="7" customFormat="1">
      <c r="A609" s="6"/>
      <c r="B609" s="10"/>
      <c r="C609" s="10"/>
      <c r="D609" s="11"/>
      <c r="E609" s="11"/>
      <c r="F609" s="11"/>
    </row>
    <row r="610" spans="1:6" s="7" customFormat="1">
      <c r="A610" s="6"/>
      <c r="B610" s="10"/>
      <c r="C610" s="10"/>
      <c r="D610" s="11"/>
      <c r="E610" s="11"/>
      <c r="F610" s="11"/>
    </row>
    <row r="611" spans="1:6" s="7" customFormat="1">
      <c r="A611" s="6"/>
      <c r="B611" s="10"/>
      <c r="C611" s="10"/>
      <c r="D611" s="11"/>
      <c r="E611" s="11"/>
      <c r="F611" s="11"/>
    </row>
    <row r="612" spans="1:6" s="7" customFormat="1">
      <c r="A612" s="6"/>
      <c r="B612" s="10"/>
      <c r="C612" s="10"/>
      <c r="D612" s="11"/>
      <c r="E612" s="11"/>
      <c r="F612" s="11"/>
    </row>
    <row r="613" spans="1:6" s="7" customFormat="1">
      <c r="A613" s="6"/>
      <c r="B613" s="10"/>
      <c r="C613" s="10"/>
      <c r="D613" s="11"/>
      <c r="E613" s="11"/>
      <c r="F613" s="11"/>
    </row>
    <row r="614" spans="1:6" s="7" customFormat="1">
      <c r="A614" s="6"/>
      <c r="B614" s="10"/>
      <c r="C614" s="10"/>
      <c r="D614" s="11"/>
      <c r="E614" s="11"/>
      <c r="F614" s="11"/>
    </row>
    <row r="615" spans="1:6" s="7" customFormat="1">
      <c r="A615" s="6"/>
      <c r="B615" s="10"/>
      <c r="C615" s="10"/>
      <c r="D615" s="11"/>
      <c r="E615" s="11"/>
      <c r="F615" s="11"/>
    </row>
    <row r="616" spans="1:6" s="7" customFormat="1">
      <c r="A616" s="6"/>
      <c r="B616" s="10"/>
      <c r="C616" s="10"/>
      <c r="D616" s="11"/>
      <c r="E616" s="11"/>
      <c r="F616" s="11"/>
    </row>
    <row r="617" spans="1:6" s="7" customFormat="1">
      <c r="A617" s="6"/>
      <c r="B617" s="10"/>
      <c r="C617" s="10"/>
      <c r="D617" s="11"/>
      <c r="E617" s="11"/>
      <c r="F617" s="11"/>
    </row>
    <row r="618" spans="1:6" s="7" customFormat="1">
      <c r="A618" s="6"/>
      <c r="B618" s="10"/>
      <c r="C618" s="10"/>
      <c r="D618" s="11"/>
      <c r="E618" s="11"/>
      <c r="F618" s="11"/>
    </row>
    <row r="619" spans="1:6" s="7" customFormat="1">
      <c r="A619" s="6"/>
      <c r="B619" s="10"/>
      <c r="C619" s="10"/>
      <c r="D619" s="11"/>
      <c r="E619" s="11"/>
      <c r="F619" s="11"/>
    </row>
    <row r="620" spans="1:6" s="7" customFormat="1">
      <c r="A620" s="6"/>
      <c r="B620" s="10"/>
      <c r="C620" s="10"/>
      <c r="D620" s="11"/>
      <c r="E620" s="11"/>
      <c r="F620" s="11"/>
    </row>
    <row r="621" spans="1:6" s="7" customFormat="1">
      <c r="A621" s="6"/>
      <c r="B621" s="10"/>
      <c r="C621" s="10"/>
      <c r="D621" s="11"/>
      <c r="E621" s="11"/>
      <c r="F621" s="11"/>
    </row>
    <row r="622" spans="1:6" s="7" customFormat="1">
      <c r="A622" s="6"/>
      <c r="B622" s="10"/>
      <c r="C622" s="10"/>
      <c r="D622" s="11"/>
      <c r="E622" s="11"/>
      <c r="F622" s="11"/>
    </row>
    <row r="623" spans="1:6" s="7" customFormat="1">
      <c r="A623" s="6"/>
      <c r="B623" s="10"/>
      <c r="C623" s="10"/>
      <c r="D623" s="11"/>
      <c r="E623" s="11"/>
      <c r="F623" s="11"/>
    </row>
    <row r="624" spans="1:6" s="7" customFormat="1">
      <c r="A624" s="6"/>
      <c r="B624" s="10"/>
      <c r="C624" s="10"/>
      <c r="D624" s="11"/>
      <c r="E624" s="11"/>
      <c r="F624" s="11"/>
    </row>
    <row r="625" spans="1:6" s="7" customFormat="1">
      <c r="A625" s="6"/>
      <c r="B625" s="10"/>
      <c r="C625" s="10"/>
      <c r="D625" s="11"/>
      <c r="E625" s="11"/>
      <c r="F625" s="11"/>
    </row>
    <row r="626" spans="1:6" s="7" customFormat="1">
      <c r="A626" s="6"/>
      <c r="B626" s="10"/>
      <c r="C626" s="10"/>
      <c r="D626" s="11"/>
      <c r="E626" s="11"/>
      <c r="F626" s="11"/>
    </row>
    <row r="627" spans="1:6" s="7" customFormat="1">
      <c r="A627" s="6"/>
      <c r="B627" s="10"/>
      <c r="C627" s="10"/>
      <c r="D627" s="11"/>
      <c r="E627" s="11"/>
      <c r="F627" s="11"/>
    </row>
    <row r="628" spans="1:6" s="7" customFormat="1">
      <c r="A628" s="6"/>
      <c r="B628" s="10"/>
      <c r="C628" s="10"/>
      <c r="D628" s="11"/>
      <c r="E628" s="11"/>
      <c r="F628" s="11"/>
    </row>
    <row r="629" spans="1:6" s="7" customFormat="1">
      <c r="A629" s="6"/>
      <c r="B629" s="10"/>
      <c r="C629" s="10"/>
      <c r="D629" s="11"/>
      <c r="E629" s="11"/>
      <c r="F629" s="11"/>
    </row>
    <row r="630" spans="1:6" s="7" customFormat="1">
      <c r="A630" s="6"/>
      <c r="B630" s="10"/>
      <c r="C630" s="10"/>
      <c r="D630" s="11"/>
      <c r="E630" s="11"/>
      <c r="F630" s="11"/>
    </row>
    <row r="631" spans="1:6" s="7" customFormat="1">
      <c r="A631" s="6"/>
      <c r="B631" s="10"/>
      <c r="C631" s="10"/>
      <c r="D631" s="11"/>
      <c r="E631" s="11"/>
      <c r="F631" s="11"/>
    </row>
    <row r="632" spans="1:6" s="7" customFormat="1">
      <c r="A632" s="6"/>
      <c r="B632" s="10"/>
      <c r="C632" s="10"/>
      <c r="D632" s="11"/>
      <c r="E632" s="11"/>
      <c r="F632" s="11"/>
    </row>
    <row r="633" spans="1:6" s="7" customFormat="1">
      <c r="A633" s="6"/>
      <c r="B633" s="10"/>
      <c r="C633" s="10"/>
      <c r="D633" s="11"/>
      <c r="E633" s="11"/>
      <c r="F633" s="11"/>
    </row>
    <row r="634" spans="1:6" s="7" customFormat="1">
      <c r="A634" s="6"/>
      <c r="B634" s="10"/>
      <c r="C634" s="10"/>
      <c r="D634" s="11"/>
      <c r="E634" s="11"/>
      <c r="F634" s="11"/>
    </row>
    <row r="635" spans="1:6" s="7" customFormat="1">
      <c r="A635" s="6"/>
      <c r="B635" s="10"/>
      <c r="C635" s="10"/>
      <c r="D635" s="11"/>
      <c r="E635" s="11"/>
      <c r="F635" s="11"/>
    </row>
    <row r="636" spans="1:6" s="7" customFormat="1">
      <c r="A636" s="6"/>
      <c r="B636" s="10"/>
      <c r="C636" s="10"/>
      <c r="D636" s="11"/>
      <c r="E636" s="11"/>
      <c r="F636" s="11"/>
    </row>
    <row r="637" spans="1:6" s="7" customFormat="1">
      <c r="A637" s="6"/>
      <c r="B637" s="10"/>
      <c r="C637" s="10"/>
      <c r="D637" s="11"/>
      <c r="E637" s="11"/>
      <c r="F637" s="11"/>
    </row>
    <row r="638" spans="1:6" s="7" customFormat="1">
      <c r="A638" s="6"/>
      <c r="B638" s="10"/>
      <c r="C638" s="10"/>
      <c r="D638" s="11"/>
      <c r="E638" s="11"/>
      <c r="F638" s="11"/>
    </row>
    <row r="639" spans="1:6" s="7" customFormat="1">
      <c r="A639" s="6"/>
      <c r="B639" s="10"/>
      <c r="C639" s="10"/>
      <c r="D639" s="11"/>
      <c r="E639" s="11"/>
      <c r="F639" s="11"/>
    </row>
    <row r="640" spans="1:6" s="7" customFormat="1">
      <c r="A640" s="6"/>
      <c r="B640" s="10"/>
      <c r="C640" s="10"/>
      <c r="D640" s="11"/>
      <c r="E640" s="11"/>
      <c r="F640" s="11"/>
    </row>
    <row r="641" spans="1:6" s="7" customFormat="1">
      <c r="A641" s="6"/>
      <c r="B641" s="10"/>
      <c r="C641" s="10"/>
      <c r="D641" s="11"/>
      <c r="E641" s="11"/>
      <c r="F641" s="11"/>
    </row>
    <row r="642" spans="1:6" s="7" customFormat="1">
      <c r="A642" s="6"/>
      <c r="B642" s="10"/>
      <c r="C642" s="10"/>
      <c r="D642" s="11"/>
      <c r="E642" s="11"/>
      <c r="F642" s="11"/>
    </row>
    <row r="643" spans="1:6" s="7" customFormat="1">
      <c r="A643" s="6"/>
      <c r="B643" s="10"/>
      <c r="C643" s="10"/>
      <c r="D643" s="11"/>
      <c r="E643" s="11"/>
      <c r="F643" s="11"/>
    </row>
    <row r="644" spans="1:6" s="7" customFormat="1">
      <c r="A644" s="6"/>
      <c r="B644" s="10"/>
      <c r="C644" s="10"/>
      <c r="D644" s="11"/>
      <c r="E644" s="11"/>
      <c r="F644" s="11"/>
    </row>
    <row r="645" spans="1:6" s="7" customFormat="1">
      <c r="A645" s="6"/>
      <c r="B645" s="10"/>
      <c r="C645" s="10"/>
      <c r="D645" s="11"/>
      <c r="E645" s="11"/>
      <c r="F645" s="11"/>
    </row>
    <row r="646" spans="1:6" s="7" customFormat="1">
      <c r="A646" s="6"/>
      <c r="B646" s="10"/>
      <c r="C646" s="10"/>
      <c r="D646" s="11"/>
      <c r="E646" s="11"/>
      <c r="F646" s="11"/>
    </row>
    <row r="647" spans="1:6" s="7" customFormat="1">
      <c r="A647" s="6"/>
      <c r="B647" s="10"/>
      <c r="C647" s="10"/>
      <c r="D647" s="11"/>
      <c r="E647" s="11"/>
      <c r="F647" s="11"/>
    </row>
    <row r="648" spans="1:6" s="7" customFormat="1">
      <c r="A648" s="6"/>
      <c r="B648" s="10"/>
      <c r="C648" s="10"/>
      <c r="D648" s="11"/>
      <c r="E648" s="11"/>
      <c r="F648" s="11"/>
    </row>
    <row r="649" spans="1:6" s="7" customFormat="1">
      <c r="A649" s="6"/>
      <c r="B649" s="10"/>
      <c r="C649" s="10"/>
      <c r="D649" s="11"/>
      <c r="E649" s="11"/>
      <c r="F649" s="11"/>
    </row>
    <row r="650" spans="1:6" s="7" customFormat="1">
      <c r="A650" s="6"/>
      <c r="B650" s="10"/>
      <c r="C650" s="10"/>
      <c r="D650" s="11"/>
      <c r="E650" s="11"/>
      <c r="F650" s="11"/>
    </row>
    <row r="651" spans="1:6" s="7" customFormat="1">
      <c r="A651" s="6"/>
      <c r="B651" s="10"/>
      <c r="C651" s="10"/>
      <c r="D651" s="11"/>
      <c r="E651" s="11"/>
      <c r="F651" s="11"/>
    </row>
    <row r="652" spans="1:6" s="7" customFormat="1">
      <c r="A652" s="6"/>
      <c r="B652" s="10"/>
      <c r="C652" s="10"/>
      <c r="D652" s="11"/>
      <c r="E652" s="11"/>
      <c r="F652" s="11"/>
    </row>
    <row r="653" spans="1:6" s="7" customFormat="1">
      <c r="A653" s="6"/>
      <c r="B653" s="10"/>
      <c r="C653" s="10"/>
      <c r="D653" s="11"/>
      <c r="E653" s="11"/>
      <c r="F653" s="11"/>
    </row>
    <row r="654" spans="1:6" s="7" customFormat="1">
      <c r="A654" s="6"/>
      <c r="B654" s="10"/>
      <c r="C654" s="10"/>
      <c r="D654" s="11"/>
      <c r="E654" s="11"/>
      <c r="F654" s="11"/>
    </row>
    <row r="655" spans="1:6" s="7" customFormat="1">
      <c r="A655" s="6"/>
      <c r="B655" s="10"/>
      <c r="C655" s="10"/>
      <c r="D655" s="11"/>
      <c r="E655" s="11"/>
      <c r="F655" s="11"/>
    </row>
    <row r="656" spans="1:6" s="7" customFormat="1">
      <c r="A656" s="6"/>
      <c r="B656" s="10"/>
      <c r="C656" s="10"/>
      <c r="D656" s="11"/>
      <c r="E656" s="11"/>
      <c r="F656" s="11"/>
    </row>
    <row r="657" spans="1:6" s="7" customFormat="1">
      <c r="A657" s="6"/>
      <c r="B657" s="10"/>
      <c r="C657" s="10"/>
      <c r="D657" s="11"/>
      <c r="E657" s="11"/>
      <c r="F657" s="11"/>
    </row>
    <row r="658" spans="1:6" s="7" customFormat="1">
      <c r="A658" s="6"/>
      <c r="B658" s="10"/>
      <c r="C658" s="10"/>
      <c r="D658" s="11"/>
      <c r="E658" s="11"/>
      <c r="F658" s="11"/>
    </row>
    <row r="659" spans="1:6" s="7" customFormat="1">
      <c r="A659" s="6"/>
      <c r="B659" s="10"/>
      <c r="C659" s="10"/>
      <c r="D659" s="11"/>
      <c r="E659" s="11"/>
      <c r="F659" s="11"/>
    </row>
    <row r="660" spans="1:6" s="7" customFormat="1">
      <c r="A660" s="6"/>
      <c r="B660" s="10"/>
      <c r="C660" s="10"/>
      <c r="D660" s="11"/>
      <c r="E660" s="11"/>
      <c r="F660" s="11"/>
    </row>
    <row r="661" spans="1:6" s="7" customFormat="1">
      <c r="A661" s="6"/>
      <c r="B661" s="10"/>
      <c r="C661" s="10"/>
      <c r="D661" s="11"/>
      <c r="E661" s="11"/>
      <c r="F661" s="11"/>
    </row>
    <row r="662" spans="1:6" s="7" customFormat="1">
      <c r="A662" s="6"/>
      <c r="B662" s="10"/>
      <c r="C662" s="10"/>
      <c r="D662" s="11"/>
      <c r="E662" s="11"/>
      <c r="F662" s="11"/>
    </row>
    <row r="663" spans="1:6" s="7" customFormat="1">
      <c r="A663" s="6"/>
      <c r="B663" s="10"/>
      <c r="C663" s="10"/>
      <c r="D663" s="11"/>
      <c r="E663" s="11"/>
      <c r="F663" s="11"/>
    </row>
    <row r="664" spans="1:6" s="7" customFormat="1">
      <c r="A664" s="6"/>
      <c r="B664" s="10"/>
      <c r="C664" s="10"/>
      <c r="D664" s="11"/>
      <c r="E664" s="11"/>
      <c r="F664" s="11"/>
    </row>
    <row r="665" spans="1:6" s="7" customFormat="1">
      <c r="A665" s="6"/>
      <c r="B665" s="10"/>
      <c r="C665" s="10"/>
      <c r="D665" s="11"/>
      <c r="E665" s="11"/>
      <c r="F665" s="11"/>
    </row>
    <row r="666" spans="1:6" s="7" customFormat="1">
      <c r="A666" s="6"/>
      <c r="B666" s="10"/>
      <c r="C666" s="10"/>
      <c r="D666" s="11"/>
      <c r="E666" s="11"/>
      <c r="F666" s="11"/>
    </row>
    <row r="667" spans="1:6" s="7" customFormat="1">
      <c r="A667" s="6"/>
      <c r="B667" s="10"/>
      <c r="C667" s="10"/>
      <c r="D667" s="11"/>
      <c r="E667" s="11"/>
      <c r="F667" s="11"/>
    </row>
    <row r="668" spans="1:6" s="7" customFormat="1">
      <c r="A668" s="6"/>
      <c r="B668" s="10"/>
      <c r="C668" s="10"/>
      <c r="D668" s="11"/>
      <c r="E668" s="11"/>
      <c r="F668" s="11"/>
    </row>
    <row r="669" spans="1:6" s="7" customFormat="1">
      <c r="A669" s="6"/>
      <c r="B669" s="10"/>
      <c r="C669" s="10"/>
      <c r="D669" s="11"/>
      <c r="E669" s="11"/>
      <c r="F669" s="11"/>
    </row>
    <row r="670" spans="1:6" s="7" customFormat="1">
      <c r="A670" s="6"/>
      <c r="B670" s="10"/>
      <c r="C670" s="10"/>
      <c r="D670" s="11"/>
      <c r="E670" s="11"/>
      <c r="F670" s="11"/>
    </row>
    <row r="671" spans="1:6" s="7" customFormat="1">
      <c r="A671" s="6"/>
      <c r="B671" s="10"/>
      <c r="C671" s="10"/>
      <c r="D671" s="11"/>
      <c r="E671" s="11"/>
      <c r="F671" s="11"/>
    </row>
    <row r="672" spans="1:6" s="7" customFormat="1">
      <c r="A672" s="6"/>
      <c r="B672" s="10"/>
      <c r="C672" s="10"/>
      <c r="D672" s="11"/>
      <c r="E672" s="11"/>
      <c r="F672" s="11"/>
    </row>
    <row r="673" spans="1:6" s="7" customFormat="1">
      <c r="A673" s="6"/>
      <c r="B673" s="10"/>
      <c r="C673" s="10"/>
      <c r="D673" s="11"/>
      <c r="E673" s="11"/>
      <c r="F673" s="11"/>
    </row>
    <row r="674" spans="1:6" s="7" customFormat="1">
      <c r="A674" s="6"/>
      <c r="B674" s="10"/>
      <c r="C674" s="10"/>
      <c r="D674" s="11"/>
      <c r="E674" s="11"/>
      <c r="F674" s="11"/>
    </row>
    <row r="675" spans="1:6" s="7" customFormat="1">
      <c r="A675" s="6"/>
      <c r="B675" s="10"/>
      <c r="C675" s="10"/>
      <c r="D675" s="11"/>
      <c r="E675" s="11"/>
      <c r="F675" s="11"/>
    </row>
    <row r="676" spans="1:6" s="7" customFormat="1">
      <c r="A676" s="6"/>
      <c r="B676" s="10"/>
      <c r="C676" s="10"/>
      <c r="D676" s="11"/>
      <c r="E676" s="11"/>
      <c r="F676" s="11"/>
    </row>
    <row r="677" spans="1:6" s="7" customFormat="1">
      <c r="A677" s="6"/>
      <c r="B677" s="10"/>
      <c r="C677" s="10"/>
      <c r="D677" s="11"/>
      <c r="E677" s="11"/>
      <c r="F677" s="11"/>
    </row>
    <row r="678" spans="1:6" s="7" customFormat="1">
      <c r="A678" s="6"/>
      <c r="B678" s="10"/>
      <c r="C678" s="10"/>
      <c r="D678" s="11"/>
      <c r="E678" s="11"/>
      <c r="F678" s="11"/>
    </row>
    <row r="679" spans="1:6" s="7" customFormat="1">
      <c r="A679" s="6"/>
      <c r="B679" s="10"/>
      <c r="C679" s="10"/>
      <c r="D679" s="11"/>
      <c r="E679" s="11"/>
      <c r="F679" s="11"/>
    </row>
    <row r="680" spans="1:6" s="7" customFormat="1">
      <c r="A680" s="6"/>
      <c r="B680" s="10"/>
      <c r="C680" s="10"/>
      <c r="D680" s="11"/>
      <c r="E680" s="11"/>
      <c r="F680" s="11"/>
    </row>
    <row r="681" spans="1:6" s="7" customFormat="1">
      <c r="A681" s="6"/>
      <c r="B681" s="10"/>
      <c r="C681" s="10"/>
      <c r="D681" s="11"/>
      <c r="E681" s="11"/>
      <c r="F681" s="11"/>
    </row>
    <row r="682" spans="1:6" s="7" customFormat="1">
      <c r="A682" s="6"/>
      <c r="B682" s="10"/>
      <c r="C682" s="10"/>
      <c r="D682" s="11"/>
      <c r="E682" s="11"/>
      <c r="F682" s="11"/>
    </row>
    <row r="683" spans="1:6" s="7" customFormat="1">
      <c r="A683" s="6"/>
      <c r="B683" s="10"/>
      <c r="C683" s="10"/>
      <c r="D683" s="11"/>
      <c r="E683" s="11"/>
      <c r="F683" s="11"/>
    </row>
    <row r="684" spans="1:6" s="7" customFormat="1">
      <c r="A684" s="6"/>
      <c r="B684" s="10"/>
      <c r="C684" s="10"/>
      <c r="D684" s="11"/>
      <c r="E684" s="11"/>
      <c r="F684" s="11"/>
    </row>
    <row r="685" spans="1:6" s="7" customFormat="1">
      <c r="A685" s="6"/>
      <c r="B685" s="10"/>
      <c r="C685" s="10"/>
      <c r="D685" s="11"/>
      <c r="E685" s="11"/>
      <c r="F685" s="11"/>
    </row>
    <row r="686" spans="1:6" s="7" customFormat="1">
      <c r="A686" s="6"/>
      <c r="B686" s="10"/>
      <c r="C686" s="10"/>
      <c r="D686" s="11"/>
      <c r="E686" s="11"/>
      <c r="F686" s="11"/>
    </row>
    <row r="687" spans="1:6" s="7" customFormat="1">
      <c r="A687" s="6"/>
      <c r="B687" s="10"/>
      <c r="C687" s="10"/>
      <c r="D687" s="11"/>
      <c r="E687" s="11"/>
      <c r="F687" s="11"/>
    </row>
    <row r="688" spans="1:6" s="7" customFormat="1">
      <c r="A688" s="6"/>
      <c r="B688" s="10"/>
      <c r="C688" s="10"/>
      <c r="D688" s="11"/>
      <c r="E688" s="11"/>
      <c r="F688" s="11"/>
    </row>
    <row r="689" spans="1:6" s="7" customFormat="1">
      <c r="A689" s="6"/>
      <c r="B689" s="10"/>
      <c r="C689" s="10"/>
      <c r="D689" s="11"/>
      <c r="E689" s="11"/>
      <c r="F689" s="11"/>
    </row>
    <row r="690" spans="1:6" s="7" customFormat="1">
      <c r="A690" s="6"/>
      <c r="B690" s="10"/>
      <c r="C690" s="10"/>
      <c r="D690" s="11"/>
      <c r="E690" s="11"/>
      <c r="F690" s="11"/>
    </row>
    <row r="691" spans="1:6" s="7" customFormat="1">
      <c r="A691" s="6"/>
      <c r="B691" s="10"/>
      <c r="C691" s="10"/>
      <c r="D691" s="11"/>
      <c r="E691" s="11"/>
      <c r="F691" s="11"/>
    </row>
    <row r="692" spans="1:6" s="7" customFormat="1">
      <c r="A692" s="6"/>
      <c r="B692" s="10"/>
      <c r="C692" s="10"/>
      <c r="D692" s="11"/>
      <c r="E692" s="11"/>
      <c r="F692" s="11"/>
    </row>
    <row r="693" spans="1:6" s="7" customFormat="1">
      <c r="A693" s="6"/>
      <c r="B693" s="10"/>
      <c r="C693" s="10"/>
      <c r="D693" s="11"/>
      <c r="E693" s="11"/>
      <c r="F693" s="11"/>
    </row>
    <row r="694" spans="1:6" s="7" customFormat="1">
      <c r="A694" s="6"/>
      <c r="B694" s="10"/>
      <c r="C694" s="10"/>
      <c r="D694" s="11"/>
      <c r="E694" s="11"/>
      <c r="F694" s="11"/>
    </row>
    <row r="695" spans="1:6" s="7" customFormat="1">
      <c r="A695" s="6"/>
      <c r="B695" s="10"/>
      <c r="C695" s="10"/>
      <c r="D695" s="11"/>
      <c r="E695" s="11"/>
      <c r="F695" s="11"/>
    </row>
    <row r="696" spans="1:6" s="7" customFormat="1">
      <c r="A696" s="6"/>
      <c r="B696" s="10"/>
      <c r="C696" s="10"/>
      <c r="D696" s="11"/>
      <c r="E696" s="11"/>
      <c r="F696" s="11"/>
    </row>
    <row r="697" spans="1:6" s="7" customFormat="1">
      <c r="A697" s="6"/>
      <c r="B697" s="10"/>
      <c r="C697" s="10"/>
      <c r="D697" s="11"/>
      <c r="E697" s="11"/>
      <c r="F697" s="11"/>
    </row>
    <row r="698" spans="1:6" s="7" customFormat="1">
      <c r="A698" s="6"/>
      <c r="B698" s="10"/>
      <c r="C698" s="10"/>
      <c r="D698" s="11"/>
      <c r="E698" s="11"/>
      <c r="F698" s="11"/>
    </row>
    <row r="699" spans="1:6" s="7" customFormat="1">
      <c r="A699" s="6"/>
      <c r="B699" s="10"/>
      <c r="C699" s="10"/>
      <c r="D699" s="11"/>
      <c r="E699" s="11"/>
      <c r="F699" s="11"/>
    </row>
    <row r="700" spans="1:6" s="7" customFormat="1">
      <c r="A700" s="6"/>
      <c r="B700" s="10"/>
      <c r="C700" s="10"/>
      <c r="D700" s="11"/>
      <c r="E700" s="11"/>
      <c r="F700" s="11"/>
    </row>
    <row r="701" spans="1:6" s="7" customFormat="1">
      <c r="A701" s="6"/>
      <c r="B701" s="10"/>
      <c r="C701" s="10"/>
      <c r="D701" s="11"/>
      <c r="E701" s="11"/>
      <c r="F701" s="11"/>
    </row>
    <row r="702" spans="1:6" s="7" customFormat="1">
      <c r="A702" s="6"/>
      <c r="B702" s="10"/>
      <c r="C702" s="10"/>
      <c r="D702" s="11"/>
      <c r="E702" s="11"/>
      <c r="F702" s="11"/>
    </row>
    <row r="703" spans="1:6" s="7" customFormat="1">
      <c r="A703" s="6"/>
      <c r="B703" s="10"/>
      <c r="C703" s="10"/>
      <c r="D703" s="11"/>
      <c r="E703" s="11"/>
      <c r="F703" s="11"/>
    </row>
    <row r="704" spans="1:6" s="7" customFormat="1">
      <c r="A704" s="6"/>
      <c r="B704" s="10"/>
      <c r="C704" s="10"/>
      <c r="D704" s="11"/>
      <c r="E704" s="11"/>
      <c r="F704" s="11"/>
    </row>
    <row r="705" spans="1:6" s="7" customFormat="1">
      <c r="A705" s="6"/>
      <c r="B705" s="10"/>
      <c r="C705" s="10"/>
      <c r="D705" s="11"/>
      <c r="E705" s="11"/>
      <c r="F705" s="11"/>
    </row>
    <row r="706" spans="1:6" s="7" customFormat="1">
      <c r="A706" s="6"/>
      <c r="B706" s="10"/>
      <c r="C706" s="10"/>
      <c r="D706" s="11"/>
      <c r="E706" s="11"/>
      <c r="F706" s="11"/>
    </row>
    <row r="707" spans="1:6" s="7" customFormat="1">
      <c r="A707" s="6"/>
      <c r="B707" s="10"/>
      <c r="C707" s="10"/>
      <c r="D707" s="11"/>
      <c r="E707" s="11"/>
      <c r="F707" s="11"/>
    </row>
    <row r="708" spans="1:6" s="7" customFormat="1">
      <c r="A708" s="6"/>
      <c r="B708" s="10"/>
      <c r="C708" s="10"/>
      <c r="D708" s="11"/>
      <c r="E708" s="11"/>
      <c r="F708" s="11"/>
    </row>
    <row r="709" spans="1:6" s="7" customFormat="1">
      <c r="A709" s="6"/>
      <c r="B709" s="10"/>
      <c r="C709" s="10"/>
      <c r="D709" s="11"/>
      <c r="E709" s="11"/>
      <c r="F709" s="11"/>
    </row>
    <row r="710" spans="1:6" s="7" customFormat="1">
      <c r="A710" s="6"/>
      <c r="B710" s="10"/>
      <c r="C710" s="10"/>
      <c r="D710" s="11"/>
      <c r="E710" s="11"/>
      <c r="F710" s="11"/>
    </row>
    <row r="711" spans="1:6" s="7" customFormat="1">
      <c r="A711" s="6"/>
      <c r="B711" s="10"/>
      <c r="C711" s="10"/>
      <c r="D711" s="11"/>
      <c r="E711" s="11"/>
      <c r="F711" s="11"/>
    </row>
    <row r="712" spans="1:6" s="7" customFormat="1">
      <c r="A712" s="6"/>
      <c r="B712" s="10"/>
      <c r="C712" s="10"/>
      <c r="D712" s="11"/>
      <c r="E712" s="11"/>
      <c r="F712" s="11"/>
    </row>
    <row r="713" spans="1:6" s="7" customFormat="1">
      <c r="A713" s="6"/>
      <c r="B713" s="10"/>
      <c r="C713" s="10"/>
      <c r="D713" s="11"/>
      <c r="E713" s="11"/>
      <c r="F713" s="11"/>
    </row>
    <row r="714" spans="1:6" s="7" customFormat="1">
      <c r="A714" s="6"/>
      <c r="B714" s="10"/>
      <c r="C714" s="10"/>
      <c r="D714" s="11"/>
      <c r="E714" s="11"/>
      <c r="F714" s="11"/>
    </row>
    <row r="715" spans="1:6" s="7" customFormat="1">
      <c r="A715" s="6"/>
      <c r="B715" s="10"/>
      <c r="C715" s="10"/>
      <c r="D715" s="11"/>
      <c r="E715" s="11"/>
      <c r="F715" s="11"/>
    </row>
    <row r="716" spans="1:6" s="7" customFormat="1">
      <c r="A716" s="6"/>
      <c r="B716" s="10"/>
      <c r="C716" s="10"/>
      <c r="D716" s="11"/>
      <c r="E716" s="11"/>
      <c r="F716" s="11"/>
    </row>
    <row r="717" spans="1:6" s="7" customFormat="1">
      <c r="A717" s="6"/>
      <c r="B717" s="10"/>
      <c r="C717" s="10"/>
      <c r="D717" s="11"/>
      <c r="E717" s="11"/>
      <c r="F717" s="11"/>
    </row>
    <row r="718" spans="1:6" s="7" customFormat="1">
      <c r="A718" s="6"/>
      <c r="B718" s="10"/>
      <c r="C718" s="10"/>
      <c r="D718" s="11"/>
      <c r="E718" s="11"/>
      <c r="F718" s="11"/>
    </row>
    <row r="719" spans="1:6" s="7" customFormat="1">
      <c r="A719" s="6"/>
      <c r="B719" s="10"/>
      <c r="C719" s="10"/>
      <c r="D719" s="11"/>
      <c r="E719" s="11"/>
      <c r="F719" s="11"/>
    </row>
    <row r="720" spans="1:6" s="7" customFormat="1">
      <c r="A720" s="6"/>
      <c r="B720" s="10"/>
      <c r="C720" s="10"/>
      <c r="D720" s="11"/>
      <c r="E720" s="11"/>
      <c r="F720" s="11"/>
    </row>
    <row r="721" spans="1:6" s="7" customFormat="1">
      <c r="A721" s="6"/>
      <c r="B721" s="10"/>
      <c r="C721" s="10"/>
      <c r="D721" s="11"/>
      <c r="E721" s="11"/>
      <c r="F721" s="11"/>
    </row>
    <row r="722" spans="1:6" s="7" customFormat="1">
      <c r="A722" s="6"/>
      <c r="B722" s="10"/>
      <c r="C722" s="10"/>
      <c r="D722" s="11"/>
      <c r="E722" s="11"/>
      <c r="F722" s="11"/>
    </row>
    <row r="723" spans="1:6" s="7" customFormat="1">
      <c r="A723" s="6"/>
      <c r="B723" s="10"/>
      <c r="C723" s="10"/>
      <c r="D723" s="11"/>
      <c r="E723" s="11"/>
      <c r="F723" s="11"/>
    </row>
    <row r="724" spans="1:6" s="7" customFormat="1">
      <c r="A724" s="6"/>
      <c r="B724" s="10"/>
      <c r="C724" s="10"/>
      <c r="D724" s="11"/>
      <c r="E724" s="11"/>
      <c r="F724" s="11"/>
    </row>
    <row r="725" spans="1:6" s="7" customFormat="1">
      <c r="A725" s="6"/>
      <c r="B725" s="10"/>
      <c r="C725" s="10"/>
      <c r="D725" s="11"/>
      <c r="E725" s="11"/>
      <c r="F725" s="11"/>
    </row>
    <row r="726" spans="1:6" s="7" customFormat="1">
      <c r="A726" s="6"/>
      <c r="B726" s="10"/>
      <c r="C726" s="10"/>
      <c r="D726" s="11"/>
      <c r="E726" s="11"/>
      <c r="F726" s="11"/>
    </row>
    <row r="727" spans="1:6" s="7" customFormat="1">
      <c r="A727" s="6"/>
      <c r="B727" s="10"/>
      <c r="C727" s="10"/>
      <c r="D727" s="11"/>
      <c r="E727" s="11"/>
      <c r="F727" s="11"/>
    </row>
    <row r="728" spans="1:6" s="7" customFormat="1">
      <c r="A728" s="6"/>
      <c r="B728" s="10"/>
      <c r="C728" s="10"/>
      <c r="D728" s="11"/>
      <c r="E728" s="11"/>
      <c r="F728" s="11"/>
    </row>
    <row r="729" spans="1:6" s="7" customFormat="1">
      <c r="A729" s="6"/>
      <c r="B729" s="10"/>
      <c r="C729" s="10"/>
      <c r="D729" s="11"/>
      <c r="E729" s="11"/>
      <c r="F729" s="11"/>
    </row>
    <row r="730" spans="1:6" s="7" customFormat="1">
      <c r="A730" s="6"/>
      <c r="B730" s="10"/>
      <c r="C730" s="10"/>
      <c r="D730" s="11"/>
      <c r="E730" s="11"/>
      <c r="F730" s="11"/>
    </row>
    <row r="731" spans="1:6" s="7" customFormat="1">
      <c r="A731" s="6"/>
      <c r="B731" s="10"/>
      <c r="C731" s="10"/>
      <c r="D731" s="11"/>
      <c r="E731" s="11"/>
      <c r="F731" s="11"/>
    </row>
    <row r="732" spans="1:6" s="7" customFormat="1">
      <c r="A732" s="6"/>
      <c r="B732" s="10"/>
      <c r="C732" s="10"/>
      <c r="D732" s="11"/>
      <c r="E732" s="11"/>
      <c r="F732" s="11"/>
    </row>
    <row r="733" spans="1:6" s="7" customFormat="1">
      <c r="A733" s="6"/>
      <c r="B733" s="10"/>
      <c r="C733" s="10"/>
      <c r="D733" s="11"/>
      <c r="E733" s="11"/>
      <c r="F733" s="11"/>
    </row>
    <row r="734" spans="1:6" s="7" customFormat="1">
      <c r="A734" s="6"/>
      <c r="B734" s="10"/>
      <c r="C734" s="10"/>
      <c r="D734" s="11"/>
      <c r="E734" s="11"/>
      <c r="F734" s="11"/>
    </row>
    <row r="735" spans="1:6" s="7" customFormat="1">
      <c r="A735" s="6"/>
      <c r="B735" s="10"/>
      <c r="C735" s="10"/>
      <c r="D735" s="11"/>
      <c r="E735" s="11"/>
      <c r="F735" s="11"/>
    </row>
    <row r="736" spans="1:6" s="7" customFormat="1">
      <c r="A736" s="6"/>
      <c r="B736" s="10"/>
      <c r="C736" s="10"/>
      <c r="D736" s="11"/>
      <c r="E736" s="11"/>
      <c r="F736" s="11"/>
    </row>
    <row r="737" spans="1:6" s="7" customFormat="1">
      <c r="A737" s="6"/>
      <c r="B737" s="10"/>
      <c r="C737" s="10"/>
      <c r="D737" s="11"/>
      <c r="E737" s="11"/>
      <c r="F737" s="11"/>
    </row>
    <row r="738" spans="1:6" s="7" customFormat="1">
      <c r="A738" s="6"/>
      <c r="B738" s="10"/>
      <c r="C738" s="10"/>
      <c r="D738" s="11"/>
      <c r="E738" s="11"/>
      <c r="F738" s="11"/>
    </row>
    <row r="739" spans="1:6" s="7" customFormat="1">
      <c r="A739" s="6"/>
      <c r="B739" s="10"/>
      <c r="C739" s="10"/>
      <c r="D739" s="11"/>
      <c r="E739" s="11"/>
      <c r="F739" s="11"/>
    </row>
    <row r="740" spans="1:6" s="7" customFormat="1">
      <c r="A740" s="6"/>
      <c r="B740" s="10"/>
      <c r="C740" s="10"/>
      <c r="D740" s="11"/>
      <c r="E740" s="11"/>
      <c r="F740" s="11"/>
    </row>
    <row r="741" spans="1:6" s="7" customFormat="1">
      <c r="A741" s="6"/>
      <c r="B741" s="10"/>
      <c r="C741" s="10"/>
      <c r="D741" s="11"/>
      <c r="E741" s="11"/>
      <c r="F741" s="11"/>
    </row>
    <row r="742" spans="1:6" s="7" customFormat="1">
      <c r="A742" s="6"/>
      <c r="B742" s="10"/>
      <c r="C742" s="10"/>
      <c r="D742" s="11"/>
      <c r="E742" s="11"/>
      <c r="F742" s="11"/>
    </row>
    <row r="743" spans="1:6" s="7" customFormat="1">
      <c r="A743" s="6"/>
      <c r="B743" s="10"/>
      <c r="C743" s="10"/>
      <c r="D743" s="11"/>
      <c r="E743" s="11"/>
      <c r="F743" s="11"/>
    </row>
    <row r="744" spans="1:6" s="7" customFormat="1">
      <c r="A744" s="6"/>
      <c r="B744" s="10"/>
      <c r="C744" s="10"/>
      <c r="D744" s="11"/>
      <c r="E744" s="11"/>
      <c r="F744" s="11"/>
    </row>
    <row r="745" spans="1:6" s="7" customFormat="1">
      <c r="A745" s="6"/>
      <c r="B745" s="10"/>
      <c r="C745" s="10"/>
      <c r="D745" s="11"/>
      <c r="E745" s="11"/>
      <c r="F745" s="11"/>
    </row>
    <row r="746" spans="1:6" s="7" customFormat="1">
      <c r="A746" s="6"/>
      <c r="B746" s="10"/>
      <c r="C746" s="10"/>
      <c r="D746" s="11"/>
      <c r="E746" s="11"/>
      <c r="F746" s="11"/>
    </row>
    <row r="747" spans="1:6" s="7" customFormat="1">
      <c r="A747" s="6"/>
      <c r="B747" s="10"/>
      <c r="C747" s="10"/>
      <c r="D747" s="11"/>
      <c r="E747" s="11"/>
      <c r="F747" s="11"/>
    </row>
    <row r="748" spans="1:6" s="7" customFormat="1">
      <c r="A748" s="6"/>
      <c r="B748" s="10"/>
      <c r="C748" s="10"/>
      <c r="D748" s="11"/>
      <c r="E748" s="11"/>
      <c r="F748" s="11"/>
    </row>
    <row r="749" spans="1:6" s="7" customFormat="1">
      <c r="A749" s="6"/>
      <c r="B749" s="10"/>
      <c r="C749" s="10"/>
      <c r="D749" s="11"/>
      <c r="E749" s="11"/>
      <c r="F749" s="11"/>
    </row>
    <row r="750" spans="1:6" s="7" customFormat="1">
      <c r="A750" s="6"/>
      <c r="B750" s="10"/>
      <c r="C750" s="10"/>
      <c r="D750" s="11"/>
      <c r="E750" s="11"/>
      <c r="F750" s="11"/>
    </row>
    <row r="751" spans="1:6" s="7" customFormat="1">
      <c r="A751" s="6"/>
      <c r="B751" s="10"/>
      <c r="C751" s="10"/>
      <c r="D751" s="11"/>
      <c r="E751" s="11"/>
      <c r="F751" s="11"/>
    </row>
    <row r="752" spans="1:6" s="7" customFormat="1">
      <c r="A752" s="6"/>
      <c r="B752" s="10"/>
      <c r="C752" s="10"/>
      <c r="D752" s="11"/>
      <c r="E752" s="11"/>
      <c r="F752" s="11"/>
    </row>
    <row r="753" spans="1:6" s="7" customFormat="1">
      <c r="A753" s="6"/>
      <c r="B753" s="10"/>
      <c r="C753" s="10"/>
      <c r="D753" s="11"/>
      <c r="E753" s="11"/>
      <c r="F753" s="11"/>
    </row>
    <row r="754" spans="1:6" s="7" customFormat="1">
      <c r="A754" s="6"/>
      <c r="B754" s="10"/>
      <c r="C754" s="10"/>
      <c r="D754" s="11"/>
      <c r="E754" s="11"/>
      <c r="F754" s="11"/>
    </row>
    <row r="755" spans="1:6" s="7" customFormat="1">
      <c r="A755" s="6"/>
      <c r="B755" s="10"/>
      <c r="C755" s="10"/>
      <c r="D755" s="11"/>
      <c r="E755" s="11"/>
      <c r="F755" s="11"/>
    </row>
    <row r="756" spans="1:6" s="7" customFormat="1">
      <c r="A756" s="6"/>
      <c r="B756" s="10"/>
      <c r="C756" s="10"/>
      <c r="D756" s="11"/>
      <c r="E756" s="11"/>
      <c r="F756" s="11"/>
    </row>
    <row r="757" spans="1:6" s="7" customFormat="1">
      <c r="A757" s="6"/>
      <c r="B757" s="10"/>
      <c r="C757" s="10"/>
      <c r="D757" s="11"/>
      <c r="E757" s="11"/>
      <c r="F757" s="11"/>
    </row>
    <row r="758" spans="1:6" s="7" customFormat="1">
      <c r="A758" s="6"/>
      <c r="B758" s="10"/>
      <c r="C758" s="10"/>
      <c r="D758" s="11"/>
      <c r="E758" s="11"/>
      <c r="F758" s="11"/>
    </row>
    <row r="759" spans="1:6" s="7" customFormat="1">
      <c r="A759" s="6"/>
      <c r="B759" s="10"/>
      <c r="C759" s="10"/>
      <c r="D759" s="11"/>
      <c r="E759" s="11"/>
      <c r="F759" s="11"/>
    </row>
    <row r="760" spans="1:6" s="7" customFormat="1">
      <c r="A760" s="6"/>
      <c r="B760" s="10"/>
      <c r="C760" s="10"/>
      <c r="D760" s="11"/>
      <c r="E760" s="11"/>
      <c r="F760" s="11"/>
    </row>
    <row r="761" spans="1:6" s="7" customFormat="1">
      <c r="A761" s="6"/>
      <c r="B761" s="10"/>
      <c r="C761" s="10"/>
      <c r="D761" s="11"/>
      <c r="E761" s="11"/>
      <c r="F761" s="11"/>
    </row>
    <row r="762" spans="1:6" s="7" customFormat="1">
      <c r="A762" s="6"/>
      <c r="B762" s="10"/>
      <c r="C762" s="10"/>
      <c r="D762" s="11"/>
      <c r="E762" s="11"/>
      <c r="F762" s="11"/>
    </row>
    <row r="763" spans="1:6" s="7" customFormat="1">
      <c r="A763" s="6"/>
      <c r="B763" s="10"/>
      <c r="C763" s="10"/>
      <c r="D763" s="11"/>
      <c r="E763" s="11"/>
      <c r="F763" s="11"/>
    </row>
    <row r="764" spans="1:6" s="7" customFormat="1">
      <c r="A764" s="6"/>
      <c r="B764" s="10"/>
      <c r="C764" s="10"/>
      <c r="D764" s="11"/>
      <c r="E764" s="11"/>
      <c r="F764" s="11"/>
    </row>
    <row r="765" spans="1:6" s="7" customFormat="1">
      <c r="A765" s="6"/>
      <c r="B765" s="10"/>
      <c r="C765" s="10"/>
      <c r="D765" s="11"/>
      <c r="E765" s="11"/>
      <c r="F765" s="11"/>
    </row>
    <row r="766" spans="1:6" s="7" customFormat="1">
      <c r="A766" s="6"/>
      <c r="B766" s="10"/>
      <c r="C766" s="10"/>
      <c r="D766" s="11"/>
      <c r="E766" s="11"/>
      <c r="F766" s="11"/>
    </row>
    <row r="767" spans="1:6" s="7" customFormat="1">
      <c r="A767" s="6"/>
      <c r="B767" s="10"/>
      <c r="C767" s="10"/>
      <c r="D767" s="11"/>
      <c r="E767" s="11"/>
      <c r="F767" s="11"/>
    </row>
    <row r="768" spans="1:6" s="7" customFormat="1">
      <c r="A768" s="6"/>
      <c r="B768" s="10"/>
      <c r="C768" s="10"/>
      <c r="D768" s="11"/>
      <c r="E768" s="11"/>
      <c r="F768" s="11"/>
    </row>
    <row r="769" spans="1:6" s="7" customFormat="1">
      <c r="A769" s="6"/>
      <c r="B769" s="10"/>
      <c r="C769" s="10"/>
      <c r="D769" s="11"/>
      <c r="E769" s="11"/>
      <c r="F769" s="11"/>
    </row>
    <row r="770" spans="1:6" s="7" customFormat="1">
      <c r="A770" s="6"/>
      <c r="B770" s="10"/>
      <c r="C770" s="10"/>
      <c r="D770" s="11"/>
      <c r="E770" s="11"/>
      <c r="F770" s="11"/>
    </row>
    <row r="771" spans="1:6" s="7" customFormat="1">
      <c r="A771" s="6"/>
      <c r="B771" s="10"/>
      <c r="C771" s="10"/>
      <c r="D771" s="11"/>
      <c r="E771" s="11"/>
      <c r="F771" s="11"/>
    </row>
    <row r="772" spans="1:6" s="7" customFormat="1">
      <c r="A772" s="6"/>
      <c r="B772" s="10"/>
      <c r="C772" s="10"/>
      <c r="D772" s="11"/>
      <c r="E772" s="11"/>
      <c r="F772" s="11"/>
    </row>
    <row r="773" spans="1:6" s="7" customFormat="1">
      <c r="A773" s="6"/>
      <c r="B773" s="10"/>
      <c r="C773" s="10"/>
      <c r="D773" s="11"/>
      <c r="E773" s="11"/>
      <c r="F773" s="11"/>
    </row>
    <row r="774" spans="1:6" s="7" customFormat="1">
      <c r="A774" s="6"/>
      <c r="B774" s="10"/>
      <c r="C774" s="10"/>
      <c r="D774" s="11"/>
      <c r="E774" s="11"/>
      <c r="F774" s="11"/>
    </row>
    <row r="775" spans="1:6" s="7" customFormat="1">
      <c r="A775" s="6"/>
      <c r="B775" s="10"/>
      <c r="C775" s="10"/>
      <c r="D775" s="11"/>
      <c r="E775" s="11"/>
      <c r="F775" s="11"/>
    </row>
    <row r="776" spans="1:6" s="7" customFormat="1">
      <c r="A776" s="6"/>
      <c r="B776" s="10"/>
      <c r="C776" s="10"/>
      <c r="D776" s="11"/>
      <c r="E776" s="11"/>
      <c r="F776" s="11"/>
    </row>
    <row r="777" spans="1:6" s="7" customFormat="1">
      <c r="A777" s="6"/>
      <c r="B777" s="10"/>
      <c r="C777" s="10"/>
      <c r="D777" s="11"/>
      <c r="E777" s="11"/>
      <c r="F777" s="11"/>
    </row>
    <row r="778" spans="1:6" s="7" customFormat="1">
      <c r="A778" s="6"/>
      <c r="B778" s="10"/>
      <c r="C778" s="10"/>
      <c r="D778" s="11"/>
      <c r="E778" s="11"/>
      <c r="F778" s="11"/>
    </row>
    <row r="779" spans="1:6" s="7" customFormat="1">
      <c r="A779" s="6"/>
      <c r="B779" s="10"/>
      <c r="C779" s="10"/>
      <c r="D779" s="11"/>
      <c r="E779" s="11"/>
      <c r="F779" s="11"/>
    </row>
    <row r="780" spans="1:6" s="7" customFormat="1">
      <c r="A780" s="6"/>
      <c r="B780" s="10"/>
      <c r="C780" s="10"/>
      <c r="D780" s="11"/>
      <c r="E780" s="11"/>
      <c r="F780" s="11"/>
    </row>
    <row r="781" spans="1:6" s="7" customFormat="1">
      <c r="A781" s="6"/>
      <c r="B781" s="10"/>
      <c r="C781" s="10"/>
      <c r="D781" s="11"/>
      <c r="E781" s="11"/>
      <c r="F781" s="11"/>
    </row>
    <row r="782" spans="1:6" s="7" customFormat="1">
      <c r="A782" s="6"/>
      <c r="B782" s="10"/>
      <c r="C782" s="10"/>
      <c r="D782" s="11"/>
      <c r="E782" s="11"/>
      <c r="F782" s="11"/>
    </row>
    <row r="783" spans="1:6" s="7" customFormat="1">
      <c r="A783" s="6"/>
      <c r="B783" s="10"/>
      <c r="C783" s="10"/>
      <c r="D783" s="11"/>
      <c r="E783" s="11"/>
      <c r="F783" s="11"/>
    </row>
    <row r="784" spans="1:6" s="7" customFormat="1">
      <c r="A784" s="6"/>
      <c r="B784" s="10"/>
      <c r="C784" s="10"/>
      <c r="D784" s="11"/>
      <c r="E784" s="11"/>
      <c r="F784" s="11"/>
    </row>
    <row r="785" spans="1:6" s="7" customFormat="1">
      <c r="A785" s="6"/>
      <c r="B785" s="10"/>
      <c r="C785" s="10"/>
      <c r="D785" s="11"/>
      <c r="E785" s="11"/>
      <c r="F785" s="11"/>
    </row>
    <row r="786" spans="1:6" s="7" customFormat="1">
      <c r="A786" s="6"/>
      <c r="B786" s="10"/>
      <c r="C786" s="10"/>
      <c r="D786" s="11"/>
      <c r="E786" s="11"/>
      <c r="F786" s="11"/>
    </row>
    <row r="787" spans="1:6" s="7" customFormat="1">
      <c r="A787" s="6"/>
      <c r="B787" s="10"/>
      <c r="C787" s="10"/>
      <c r="D787" s="11"/>
      <c r="E787" s="11"/>
      <c r="F787" s="11"/>
    </row>
    <row r="788" spans="1:6" s="7" customFormat="1">
      <c r="A788" s="6"/>
      <c r="B788" s="10"/>
      <c r="C788" s="10"/>
      <c r="D788" s="11"/>
      <c r="E788" s="11"/>
      <c r="F788" s="11"/>
    </row>
    <row r="789" spans="1:6" s="7" customFormat="1">
      <c r="A789" s="6"/>
      <c r="B789" s="10"/>
      <c r="C789" s="10"/>
      <c r="D789" s="11"/>
      <c r="E789" s="11"/>
      <c r="F789" s="11"/>
    </row>
    <row r="790" spans="1:6" s="7" customFormat="1">
      <c r="A790" s="6"/>
      <c r="B790" s="10"/>
      <c r="C790" s="10"/>
      <c r="D790" s="11"/>
      <c r="E790" s="11"/>
      <c r="F790" s="11"/>
    </row>
    <row r="791" spans="1:6" s="7" customFormat="1">
      <c r="A791" s="6"/>
      <c r="B791" s="10"/>
      <c r="C791" s="10"/>
      <c r="D791" s="11"/>
      <c r="E791" s="11"/>
      <c r="F791" s="11"/>
    </row>
    <row r="792" spans="1:6" s="7" customFormat="1">
      <c r="A792" s="6"/>
      <c r="B792" s="10"/>
      <c r="C792" s="10"/>
      <c r="D792" s="11"/>
      <c r="E792" s="11"/>
      <c r="F792" s="11"/>
    </row>
    <row r="793" spans="1:6" s="7" customFormat="1">
      <c r="A793" s="6"/>
      <c r="B793" s="10"/>
      <c r="C793" s="10"/>
      <c r="D793" s="11"/>
      <c r="E793" s="11"/>
      <c r="F793" s="11"/>
    </row>
    <row r="794" spans="1:6" s="7" customFormat="1">
      <c r="A794" s="6"/>
      <c r="B794" s="10"/>
      <c r="C794" s="10"/>
      <c r="D794" s="11"/>
      <c r="E794" s="11"/>
      <c r="F794" s="11"/>
    </row>
    <row r="795" spans="1:6" s="7" customFormat="1">
      <c r="A795" s="6"/>
      <c r="B795" s="10"/>
      <c r="C795" s="10"/>
      <c r="D795" s="11"/>
      <c r="E795" s="11"/>
      <c r="F795" s="11"/>
    </row>
    <row r="796" spans="1:6" s="7" customFormat="1">
      <c r="A796" s="6"/>
      <c r="B796" s="10"/>
      <c r="C796" s="10"/>
      <c r="D796" s="11"/>
      <c r="E796" s="11"/>
      <c r="F796" s="11"/>
    </row>
    <row r="797" spans="1:6" s="7" customFormat="1">
      <c r="A797" s="6"/>
      <c r="B797" s="10"/>
      <c r="C797" s="10"/>
      <c r="D797" s="11"/>
      <c r="E797" s="11"/>
      <c r="F797" s="11"/>
    </row>
    <row r="798" spans="1:6" s="7" customFormat="1">
      <c r="A798" s="6"/>
      <c r="B798" s="10"/>
      <c r="C798" s="10"/>
      <c r="D798" s="11"/>
      <c r="E798" s="11"/>
      <c r="F798" s="11"/>
    </row>
    <row r="799" spans="1:6" s="7" customFormat="1">
      <c r="A799" s="6"/>
      <c r="B799" s="10"/>
      <c r="C799" s="10"/>
      <c r="D799" s="11"/>
      <c r="E799" s="11"/>
      <c r="F799" s="11"/>
    </row>
    <row r="800" spans="1:6" s="7" customFormat="1">
      <c r="A800" s="6"/>
      <c r="B800" s="10"/>
      <c r="C800" s="10"/>
      <c r="D800" s="11"/>
      <c r="E800" s="11"/>
      <c r="F800" s="11"/>
    </row>
    <row r="801" spans="1:6" s="7" customFormat="1">
      <c r="A801" s="6"/>
      <c r="B801" s="10"/>
      <c r="C801" s="10"/>
      <c r="D801" s="11"/>
      <c r="E801" s="11"/>
      <c r="F801" s="11"/>
    </row>
    <row r="802" spans="1:6" s="7" customFormat="1">
      <c r="A802" s="6"/>
      <c r="B802" s="10"/>
      <c r="C802" s="10"/>
      <c r="D802" s="11"/>
      <c r="E802" s="11"/>
      <c r="F802" s="11"/>
    </row>
    <row r="803" spans="1:6" s="7" customFormat="1">
      <c r="A803" s="6"/>
      <c r="B803" s="10"/>
      <c r="C803" s="10"/>
      <c r="D803" s="11"/>
      <c r="E803" s="11"/>
      <c r="F803" s="11"/>
    </row>
    <row r="804" spans="1:6" s="7" customFormat="1">
      <c r="A804" s="6"/>
      <c r="B804" s="10"/>
      <c r="C804" s="10"/>
      <c r="D804" s="11"/>
      <c r="E804" s="11"/>
      <c r="F804" s="11"/>
    </row>
    <row r="805" spans="1:6" s="7" customFormat="1">
      <c r="A805" s="6"/>
      <c r="B805" s="10"/>
      <c r="C805" s="10"/>
      <c r="D805" s="11"/>
      <c r="E805" s="11"/>
      <c r="F805" s="11"/>
    </row>
    <row r="806" spans="1:6" s="7" customFormat="1">
      <c r="A806" s="6"/>
      <c r="B806" s="10"/>
      <c r="C806" s="10"/>
      <c r="D806" s="11"/>
      <c r="E806" s="11"/>
      <c r="F806" s="11"/>
    </row>
    <row r="807" spans="1:6" s="7" customFormat="1">
      <c r="A807" s="6"/>
      <c r="B807" s="10"/>
      <c r="C807" s="10"/>
      <c r="D807" s="11"/>
      <c r="E807" s="11"/>
      <c r="F807" s="11"/>
    </row>
    <row r="808" spans="1:6" s="7" customFormat="1">
      <c r="A808" s="6"/>
      <c r="B808" s="10"/>
      <c r="C808" s="10"/>
      <c r="D808" s="11"/>
      <c r="E808" s="11"/>
      <c r="F808" s="11"/>
    </row>
    <row r="809" spans="1:6" s="7" customFormat="1">
      <c r="A809" s="6"/>
      <c r="B809" s="10"/>
      <c r="C809" s="10"/>
      <c r="D809" s="11"/>
      <c r="E809" s="11"/>
      <c r="F809" s="11"/>
    </row>
    <row r="810" spans="1:6" s="7" customFormat="1">
      <c r="A810" s="6"/>
      <c r="B810" s="10"/>
      <c r="C810" s="10"/>
      <c r="D810" s="11"/>
      <c r="E810" s="11"/>
      <c r="F810" s="11"/>
    </row>
    <row r="811" spans="1:6" s="7" customFormat="1">
      <c r="A811" s="6"/>
      <c r="B811" s="10"/>
      <c r="C811" s="10"/>
      <c r="D811" s="11"/>
      <c r="E811" s="11"/>
      <c r="F811" s="11"/>
    </row>
    <row r="812" spans="1:6" s="7" customFormat="1">
      <c r="A812" s="6"/>
      <c r="B812" s="10"/>
      <c r="C812" s="10"/>
      <c r="D812" s="11"/>
      <c r="E812" s="11"/>
      <c r="F812" s="11"/>
    </row>
    <row r="813" spans="1:6" s="7" customFormat="1">
      <c r="A813" s="6"/>
      <c r="B813" s="10"/>
      <c r="C813" s="10"/>
      <c r="D813" s="11"/>
      <c r="E813" s="11"/>
      <c r="F813" s="11"/>
    </row>
    <row r="814" spans="1:6" s="7" customFormat="1">
      <c r="A814" s="6"/>
      <c r="B814" s="10"/>
      <c r="C814" s="10"/>
      <c r="D814" s="11"/>
      <c r="E814" s="11"/>
      <c r="F814" s="11"/>
    </row>
    <row r="815" spans="1:6" s="7" customFormat="1">
      <c r="A815" s="6"/>
      <c r="B815" s="10"/>
      <c r="C815" s="10"/>
      <c r="D815" s="11"/>
      <c r="E815" s="11"/>
      <c r="F815" s="11"/>
    </row>
    <row r="816" spans="1:6" s="7" customFormat="1">
      <c r="A816" s="6"/>
      <c r="B816" s="10"/>
      <c r="C816" s="10"/>
      <c r="D816" s="11"/>
      <c r="E816" s="11"/>
      <c r="F816" s="11"/>
    </row>
    <row r="817" spans="1:6" s="7" customFormat="1">
      <c r="A817" s="6"/>
      <c r="B817" s="10"/>
      <c r="C817" s="10"/>
      <c r="D817" s="11"/>
      <c r="E817" s="11"/>
      <c r="F817" s="11"/>
    </row>
    <row r="818" spans="1:6" s="7" customFormat="1">
      <c r="A818" s="6"/>
      <c r="B818" s="10"/>
      <c r="C818" s="10"/>
      <c r="D818" s="11"/>
      <c r="E818" s="11"/>
      <c r="F818" s="11"/>
    </row>
    <row r="819" spans="1:6" s="7" customFormat="1">
      <c r="A819" s="6"/>
      <c r="B819" s="10"/>
      <c r="C819" s="10"/>
      <c r="D819" s="11"/>
      <c r="E819" s="11"/>
      <c r="F819" s="11"/>
    </row>
    <row r="820" spans="1:6" s="7" customFormat="1">
      <c r="A820" s="6"/>
      <c r="B820" s="10"/>
      <c r="C820" s="10"/>
      <c r="D820" s="11"/>
      <c r="E820" s="11"/>
      <c r="F820" s="11"/>
    </row>
    <row r="821" spans="1:6" s="7" customFormat="1">
      <c r="A821" s="6"/>
      <c r="B821" s="10"/>
      <c r="C821" s="10"/>
      <c r="D821" s="11"/>
      <c r="E821" s="11"/>
      <c r="F821" s="11"/>
    </row>
    <row r="822" spans="1:6" s="7" customFormat="1">
      <c r="A822" s="6"/>
      <c r="B822" s="10"/>
      <c r="C822" s="10"/>
      <c r="D822" s="11"/>
      <c r="E822" s="11"/>
      <c r="F822" s="11"/>
    </row>
    <row r="823" spans="1:6" s="7" customFormat="1">
      <c r="A823" s="6"/>
      <c r="B823" s="10"/>
      <c r="C823" s="10"/>
      <c r="D823" s="11"/>
      <c r="E823" s="11"/>
      <c r="F823" s="11"/>
    </row>
    <row r="824" spans="1:6" s="7" customFormat="1">
      <c r="A824" s="6"/>
      <c r="B824" s="10"/>
      <c r="C824" s="10"/>
      <c r="D824" s="11"/>
      <c r="E824" s="11"/>
      <c r="F824" s="11"/>
    </row>
    <row r="825" spans="1:6" s="7" customFormat="1">
      <c r="A825" s="6"/>
      <c r="B825" s="10"/>
      <c r="C825" s="10"/>
      <c r="D825" s="11"/>
      <c r="E825" s="11"/>
      <c r="F825" s="11"/>
    </row>
    <row r="826" spans="1:6" s="7" customFormat="1">
      <c r="A826" s="6"/>
      <c r="B826" s="10"/>
      <c r="C826" s="10"/>
      <c r="D826" s="11"/>
      <c r="E826" s="11"/>
      <c r="F826" s="11"/>
    </row>
    <row r="827" spans="1:6" s="7" customFormat="1">
      <c r="A827" s="6"/>
      <c r="B827" s="10"/>
      <c r="C827" s="10"/>
      <c r="D827" s="11"/>
      <c r="E827" s="11"/>
      <c r="F827" s="11"/>
    </row>
    <row r="828" spans="1:6" s="7" customFormat="1">
      <c r="A828" s="6"/>
      <c r="B828" s="10"/>
      <c r="C828" s="10"/>
      <c r="D828" s="11"/>
      <c r="E828" s="11"/>
      <c r="F828" s="11"/>
    </row>
    <row r="829" spans="1:6" s="7" customFormat="1">
      <c r="A829" s="6"/>
      <c r="B829" s="10"/>
      <c r="C829" s="10"/>
      <c r="D829" s="11"/>
      <c r="E829" s="11"/>
      <c r="F829" s="11"/>
    </row>
    <row r="830" spans="1:6" s="7" customFormat="1">
      <c r="A830" s="6"/>
      <c r="B830" s="10"/>
      <c r="C830" s="10"/>
      <c r="D830" s="11"/>
      <c r="E830" s="11"/>
      <c r="F830" s="11"/>
    </row>
    <row r="831" spans="1:6" s="7" customFormat="1">
      <c r="A831" s="6"/>
      <c r="B831" s="10"/>
      <c r="C831" s="10"/>
      <c r="D831" s="11"/>
      <c r="E831" s="11"/>
      <c r="F831" s="11"/>
    </row>
    <row r="832" spans="1:6" s="7" customFormat="1">
      <c r="A832" s="6"/>
      <c r="B832" s="10"/>
      <c r="C832" s="10"/>
      <c r="D832" s="11"/>
      <c r="E832" s="11"/>
      <c r="F832" s="11"/>
    </row>
    <row r="833" spans="1:6" s="7" customFormat="1">
      <c r="A833" s="6"/>
      <c r="B833" s="10"/>
      <c r="C833" s="10"/>
      <c r="D833" s="11"/>
      <c r="E833" s="11"/>
      <c r="F833" s="11"/>
    </row>
    <row r="834" spans="1:6" s="7" customFormat="1">
      <c r="A834" s="6"/>
      <c r="B834" s="10"/>
      <c r="C834" s="10"/>
      <c r="D834" s="11"/>
      <c r="E834" s="11"/>
      <c r="F834" s="11"/>
    </row>
    <row r="835" spans="1:6" s="7" customFormat="1">
      <c r="A835" s="6"/>
      <c r="B835" s="10"/>
      <c r="C835" s="10"/>
      <c r="D835" s="11"/>
      <c r="E835" s="11"/>
      <c r="F835" s="11"/>
    </row>
    <row r="836" spans="1:6" s="7" customFormat="1">
      <c r="A836" s="6"/>
      <c r="B836" s="10"/>
      <c r="C836" s="10"/>
      <c r="D836" s="11"/>
      <c r="E836" s="11"/>
      <c r="F836" s="11"/>
    </row>
    <row r="837" spans="1:6" s="7" customFormat="1">
      <c r="A837" s="6"/>
      <c r="B837" s="10"/>
      <c r="C837" s="10"/>
      <c r="D837" s="11"/>
      <c r="E837" s="11"/>
      <c r="F837" s="11"/>
    </row>
    <row r="838" spans="1:6" s="7" customFormat="1">
      <c r="A838" s="6"/>
      <c r="B838" s="10"/>
      <c r="C838" s="10"/>
      <c r="D838" s="11"/>
      <c r="E838" s="11"/>
      <c r="F838" s="11"/>
    </row>
    <row r="839" spans="1:6" s="7" customFormat="1">
      <c r="A839" s="6"/>
      <c r="B839" s="10"/>
      <c r="C839" s="10"/>
      <c r="D839" s="11"/>
      <c r="E839" s="11"/>
      <c r="F839" s="11"/>
    </row>
    <row r="840" spans="1:6" s="7" customFormat="1">
      <c r="A840" s="6"/>
      <c r="B840" s="10"/>
      <c r="C840" s="10"/>
      <c r="D840" s="11"/>
      <c r="E840" s="11"/>
      <c r="F840" s="11"/>
    </row>
    <row r="841" spans="1:6" s="7" customFormat="1">
      <c r="A841" s="6"/>
      <c r="B841" s="10"/>
      <c r="C841" s="10"/>
      <c r="D841" s="11"/>
      <c r="E841" s="11"/>
      <c r="F841" s="11"/>
    </row>
    <row r="842" spans="1:6" s="7" customFormat="1">
      <c r="A842" s="6"/>
      <c r="B842" s="10"/>
      <c r="C842" s="10"/>
      <c r="D842" s="11"/>
      <c r="E842" s="11"/>
      <c r="F842" s="11"/>
    </row>
    <row r="843" spans="1:6" s="7" customFormat="1">
      <c r="A843" s="6"/>
      <c r="B843" s="10"/>
      <c r="C843" s="10"/>
      <c r="D843" s="11"/>
      <c r="E843" s="11"/>
      <c r="F843" s="11"/>
    </row>
    <row r="844" spans="1:6" s="7" customFormat="1">
      <c r="A844" s="6"/>
      <c r="B844" s="10"/>
      <c r="C844" s="10"/>
      <c r="D844" s="11"/>
      <c r="E844" s="11"/>
      <c r="F844" s="11"/>
    </row>
    <row r="845" spans="1:6" s="7" customFormat="1">
      <c r="A845" s="6"/>
      <c r="B845" s="10"/>
      <c r="C845" s="10"/>
      <c r="D845" s="11"/>
      <c r="E845" s="11"/>
      <c r="F845" s="11"/>
    </row>
    <row r="846" spans="1:6" s="7" customFormat="1">
      <c r="A846" s="6"/>
      <c r="B846" s="10"/>
      <c r="C846" s="10"/>
      <c r="D846" s="11"/>
      <c r="E846" s="11"/>
      <c r="F846" s="11"/>
    </row>
    <row r="847" spans="1:6" s="7" customFormat="1">
      <c r="A847" s="6"/>
      <c r="B847" s="10"/>
      <c r="C847" s="10"/>
      <c r="D847" s="11"/>
      <c r="E847" s="11"/>
      <c r="F847" s="11"/>
    </row>
    <row r="848" spans="1:6" s="7" customFormat="1">
      <c r="A848" s="6"/>
      <c r="B848" s="10"/>
      <c r="C848" s="10"/>
      <c r="D848" s="11"/>
      <c r="E848" s="11"/>
      <c r="F848" s="11"/>
    </row>
    <row r="849" spans="1:6" s="7" customFormat="1">
      <c r="A849" s="6"/>
      <c r="B849" s="10"/>
      <c r="C849" s="10"/>
      <c r="D849" s="11"/>
      <c r="E849" s="11"/>
      <c r="F849" s="11"/>
    </row>
    <row r="850" spans="1:6" s="7" customFormat="1">
      <c r="A850" s="6"/>
      <c r="B850" s="10"/>
      <c r="C850" s="10"/>
      <c r="D850" s="11"/>
      <c r="E850" s="11"/>
      <c r="F850" s="11"/>
    </row>
    <row r="851" spans="1:6" s="7" customFormat="1">
      <c r="A851" s="6"/>
      <c r="B851" s="10"/>
      <c r="C851" s="10"/>
      <c r="D851" s="11"/>
      <c r="E851" s="11"/>
      <c r="F851" s="11"/>
    </row>
    <row r="852" spans="1:6" s="7" customFormat="1">
      <c r="A852" s="6"/>
      <c r="B852" s="10"/>
      <c r="C852" s="10"/>
      <c r="D852" s="11"/>
      <c r="E852" s="11"/>
      <c r="F852" s="11"/>
    </row>
    <row r="853" spans="1:6" s="7" customFormat="1">
      <c r="A853" s="6"/>
      <c r="B853" s="10"/>
      <c r="C853" s="10"/>
      <c r="D853" s="11"/>
      <c r="E853" s="11"/>
      <c r="F853" s="11"/>
    </row>
    <row r="854" spans="1:6" s="7" customFormat="1">
      <c r="A854" s="6"/>
      <c r="B854" s="10"/>
      <c r="C854" s="10"/>
      <c r="D854" s="11"/>
      <c r="E854" s="11"/>
      <c r="F854" s="11"/>
    </row>
    <row r="855" spans="1:6" s="7" customFormat="1">
      <c r="A855" s="6"/>
      <c r="B855" s="10"/>
      <c r="C855" s="10"/>
      <c r="D855" s="11"/>
      <c r="E855" s="11"/>
      <c r="F855" s="11"/>
    </row>
    <row r="856" spans="1:6" s="7" customFormat="1">
      <c r="A856" s="6"/>
      <c r="B856" s="10"/>
      <c r="C856" s="10"/>
      <c r="D856" s="11"/>
      <c r="E856" s="11"/>
      <c r="F856" s="11"/>
    </row>
    <row r="857" spans="1:6" s="7" customFormat="1">
      <c r="A857" s="6"/>
      <c r="B857" s="10"/>
      <c r="C857" s="10"/>
      <c r="D857" s="11"/>
      <c r="E857" s="11"/>
      <c r="F857" s="11"/>
    </row>
    <row r="858" spans="1:6" s="7" customFormat="1">
      <c r="A858" s="6"/>
      <c r="B858" s="10"/>
      <c r="C858" s="10"/>
      <c r="D858" s="11"/>
      <c r="E858" s="11"/>
      <c r="F858" s="11"/>
    </row>
    <row r="859" spans="1:6" s="7" customFormat="1">
      <c r="A859" s="6"/>
      <c r="B859" s="10"/>
      <c r="C859" s="10"/>
      <c r="D859" s="11"/>
      <c r="E859" s="11"/>
      <c r="F859" s="11"/>
    </row>
    <row r="860" spans="1:6" s="7" customFormat="1">
      <c r="A860" s="6"/>
      <c r="B860" s="10"/>
      <c r="C860" s="10"/>
      <c r="D860" s="11"/>
      <c r="E860" s="11"/>
      <c r="F860" s="11"/>
    </row>
    <row r="861" spans="1:6" s="7" customFormat="1">
      <c r="A861" s="6"/>
      <c r="B861" s="10"/>
      <c r="C861" s="10"/>
      <c r="D861" s="11"/>
      <c r="E861" s="11"/>
      <c r="F861" s="11"/>
    </row>
    <row r="862" spans="1:6" s="7" customFormat="1">
      <c r="A862" s="6"/>
      <c r="B862" s="10"/>
      <c r="C862" s="10"/>
      <c r="D862" s="11"/>
      <c r="E862" s="11"/>
      <c r="F862" s="11"/>
    </row>
    <row r="863" spans="1:6" s="7" customFormat="1">
      <c r="A863" s="6"/>
      <c r="B863" s="10"/>
      <c r="C863" s="10"/>
      <c r="D863" s="11"/>
      <c r="E863" s="11"/>
      <c r="F863" s="11"/>
    </row>
    <row r="864" spans="1:6" s="7" customFormat="1">
      <c r="A864" s="6"/>
      <c r="B864" s="10"/>
      <c r="C864" s="10"/>
      <c r="D864" s="11"/>
      <c r="E864" s="11"/>
      <c r="F864" s="11"/>
    </row>
    <row r="865" spans="1:6" s="7" customFormat="1">
      <c r="A865" s="6"/>
      <c r="B865" s="10"/>
      <c r="C865" s="10"/>
      <c r="D865" s="11"/>
      <c r="E865" s="11"/>
      <c r="F865" s="11"/>
    </row>
    <row r="866" spans="1:6" s="7" customFormat="1">
      <c r="A866" s="6"/>
      <c r="B866" s="10"/>
      <c r="C866" s="10"/>
      <c r="D866" s="11"/>
      <c r="E866" s="11"/>
      <c r="F866" s="11"/>
    </row>
    <row r="867" spans="1:6" s="7" customFormat="1">
      <c r="A867" s="6"/>
      <c r="B867" s="10"/>
      <c r="C867" s="10"/>
      <c r="D867" s="11"/>
      <c r="E867" s="11"/>
      <c r="F867" s="11"/>
    </row>
    <row r="868" spans="1:6" s="7" customFormat="1">
      <c r="A868" s="6"/>
      <c r="B868" s="10"/>
      <c r="C868" s="10"/>
      <c r="D868" s="11"/>
      <c r="E868" s="11"/>
      <c r="F868" s="11"/>
    </row>
    <row r="869" spans="1:6" s="7" customFormat="1">
      <c r="A869" s="6"/>
      <c r="B869" s="10"/>
      <c r="C869" s="10"/>
      <c r="D869" s="11"/>
      <c r="E869" s="11"/>
      <c r="F869" s="11"/>
    </row>
    <row r="870" spans="1:6" s="7" customFormat="1">
      <c r="A870" s="6"/>
      <c r="B870" s="10"/>
      <c r="C870" s="10"/>
      <c r="D870" s="11"/>
      <c r="E870" s="11"/>
      <c r="F870" s="11"/>
    </row>
    <row r="871" spans="1:6" s="7" customFormat="1">
      <c r="A871" s="6"/>
      <c r="B871" s="10"/>
      <c r="C871" s="10"/>
      <c r="D871" s="11"/>
      <c r="E871" s="11"/>
      <c r="F871" s="11"/>
    </row>
    <row r="872" spans="1:6" s="7" customFormat="1">
      <c r="A872" s="6"/>
      <c r="B872" s="10"/>
      <c r="C872" s="10"/>
      <c r="D872" s="11"/>
      <c r="E872" s="11"/>
      <c r="F872" s="11"/>
    </row>
    <row r="873" spans="1:6" s="7" customFormat="1">
      <c r="A873" s="6"/>
      <c r="B873" s="10"/>
      <c r="C873" s="10"/>
      <c r="D873" s="11"/>
      <c r="E873" s="11"/>
      <c r="F873" s="11"/>
    </row>
    <row r="874" spans="1:6" s="7" customFormat="1">
      <c r="A874" s="6"/>
      <c r="B874" s="10"/>
      <c r="C874" s="10"/>
      <c r="D874" s="11"/>
      <c r="E874" s="11"/>
      <c r="F874" s="11"/>
    </row>
    <row r="875" spans="1:6" s="7" customFormat="1">
      <c r="A875" s="6"/>
      <c r="B875" s="10"/>
      <c r="C875" s="10"/>
      <c r="D875" s="11"/>
      <c r="E875" s="11"/>
      <c r="F875" s="11"/>
    </row>
    <row r="876" spans="1:6" s="7" customFormat="1">
      <c r="A876" s="6"/>
      <c r="B876" s="10"/>
      <c r="C876" s="10"/>
      <c r="D876" s="11"/>
      <c r="E876" s="11"/>
      <c r="F876" s="11"/>
    </row>
    <row r="877" spans="1:6" s="7" customFormat="1">
      <c r="A877" s="6"/>
      <c r="B877" s="10"/>
      <c r="C877" s="10"/>
      <c r="D877" s="11"/>
      <c r="E877" s="11"/>
      <c r="F877" s="11"/>
    </row>
    <row r="878" spans="1:6" s="7" customFormat="1">
      <c r="A878" s="6"/>
      <c r="B878" s="10"/>
      <c r="C878" s="10"/>
      <c r="D878" s="11"/>
      <c r="E878" s="11"/>
      <c r="F878" s="11"/>
    </row>
    <row r="879" spans="1:6" s="7" customFormat="1">
      <c r="A879" s="6"/>
      <c r="B879" s="10"/>
      <c r="C879" s="10"/>
      <c r="D879" s="11"/>
      <c r="E879" s="11"/>
      <c r="F879" s="11"/>
    </row>
    <row r="880" spans="1:6" s="7" customFormat="1">
      <c r="A880" s="6"/>
      <c r="B880" s="10"/>
      <c r="C880" s="10"/>
      <c r="D880" s="11"/>
      <c r="E880" s="11"/>
      <c r="F880" s="11"/>
    </row>
    <row r="881" spans="1:6" s="7" customFormat="1">
      <c r="A881" s="6"/>
      <c r="B881" s="10"/>
      <c r="C881" s="10"/>
      <c r="D881" s="11"/>
      <c r="E881" s="11"/>
      <c r="F881" s="11"/>
    </row>
    <row r="882" spans="1:6" s="7" customFormat="1">
      <c r="A882" s="6"/>
      <c r="B882" s="10"/>
      <c r="C882" s="10"/>
      <c r="D882" s="11"/>
      <c r="E882" s="11"/>
      <c r="F882" s="11"/>
    </row>
    <row r="883" spans="1:6" s="7" customFormat="1">
      <c r="A883" s="6"/>
      <c r="B883" s="10"/>
      <c r="C883" s="10"/>
      <c r="D883" s="11"/>
      <c r="E883" s="11"/>
      <c r="F883" s="11"/>
    </row>
    <row r="884" spans="1:6" s="7" customFormat="1">
      <c r="A884" s="6"/>
      <c r="B884" s="10"/>
      <c r="C884" s="10"/>
      <c r="D884" s="11"/>
      <c r="E884" s="11"/>
      <c r="F884" s="11"/>
    </row>
    <row r="885" spans="1:6" s="7" customFormat="1">
      <c r="A885" s="6"/>
      <c r="B885" s="10"/>
      <c r="C885" s="10"/>
      <c r="D885" s="11"/>
      <c r="E885" s="11"/>
      <c r="F885" s="11"/>
    </row>
    <row r="886" spans="1:6" s="7" customFormat="1">
      <c r="A886" s="6"/>
      <c r="B886" s="10"/>
      <c r="C886" s="10"/>
      <c r="D886" s="11"/>
      <c r="E886" s="11"/>
      <c r="F886" s="11"/>
    </row>
    <row r="887" spans="1:6" s="7" customFormat="1">
      <c r="A887" s="6"/>
      <c r="B887" s="10"/>
      <c r="C887" s="10"/>
      <c r="D887" s="11"/>
      <c r="E887" s="11"/>
      <c r="F887" s="11"/>
    </row>
    <row r="888" spans="1:6" s="7" customFormat="1">
      <c r="A888" s="6"/>
      <c r="B888" s="10"/>
      <c r="C888" s="10"/>
      <c r="D888" s="11"/>
      <c r="E888" s="11"/>
      <c r="F888" s="11"/>
    </row>
    <row r="889" spans="1:6" s="7" customFormat="1">
      <c r="A889" s="6"/>
      <c r="B889" s="10"/>
      <c r="C889" s="10"/>
      <c r="D889" s="11"/>
      <c r="E889" s="11"/>
      <c r="F889" s="11"/>
    </row>
    <row r="890" spans="1:6" s="7" customFormat="1">
      <c r="A890" s="6"/>
      <c r="B890" s="10"/>
      <c r="C890" s="10"/>
      <c r="D890" s="11"/>
      <c r="E890" s="11"/>
      <c r="F890" s="11"/>
    </row>
    <row r="891" spans="1:6" s="7" customFormat="1">
      <c r="A891" s="6"/>
      <c r="B891" s="10"/>
      <c r="C891" s="10"/>
      <c r="D891" s="11"/>
      <c r="E891" s="11"/>
      <c r="F891" s="11"/>
    </row>
    <row r="892" spans="1:6" s="7" customFormat="1">
      <c r="A892" s="6"/>
      <c r="B892" s="10"/>
      <c r="C892" s="10"/>
      <c r="D892" s="11"/>
      <c r="E892" s="11"/>
      <c r="F892" s="11"/>
    </row>
    <row r="893" spans="1:6" s="7" customFormat="1">
      <c r="A893" s="6"/>
      <c r="B893" s="10"/>
      <c r="C893" s="10"/>
      <c r="D893" s="11"/>
      <c r="E893" s="11"/>
      <c r="F893" s="11"/>
    </row>
    <row r="894" spans="1:6" s="7" customFormat="1">
      <c r="A894" s="6"/>
      <c r="B894" s="10"/>
      <c r="C894" s="10"/>
      <c r="D894" s="11"/>
      <c r="E894" s="11"/>
      <c r="F894" s="11"/>
    </row>
    <row r="895" spans="1:6" s="7" customFormat="1">
      <c r="A895" s="6"/>
      <c r="B895" s="10"/>
      <c r="C895" s="10"/>
      <c r="D895" s="11"/>
      <c r="E895" s="11"/>
      <c r="F895" s="11"/>
    </row>
    <row r="896" spans="1:6" s="7" customFormat="1">
      <c r="A896" s="6"/>
      <c r="B896" s="10"/>
      <c r="C896" s="10"/>
      <c r="D896" s="11"/>
      <c r="E896" s="11"/>
      <c r="F896" s="11"/>
    </row>
    <row r="897" spans="1:6" s="7" customFormat="1">
      <c r="A897" s="6"/>
      <c r="B897" s="10"/>
      <c r="C897" s="10"/>
      <c r="D897" s="11"/>
      <c r="E897" s="11"/>
      <c r="F897" s="11"/>
    </row>
    <row r="898" spans="1:6" s="7" customFormat="1">
      <c r="A898" s="6"/>
      <c r="B898" s="10"/>
      <c r="C898" s="10"/>
      <c r="D898" s="11"/>
      <c r="E898" s="11"/>
      <c r="F898" s="11"/>
    </row>
    <row r="899" spans="1:6" s="7" customFormat="1">
      <c r="A899" s="6"/>
      <c r="B899" s="10"/>
      <c r="C899" s="10"/>
      <c r="D899" s="11"/>
      <c r="E899" s="11"/>
      <c r="F899" s="11"/>
    </row>
    <row r="900" spans="1:6" s="7" customFormat="1">
      <c r="A900" s="6"/>
      <c r="B900" s="10"/>
      <c r="C900" s="10"/>
      <c r="D900" s="11"/>
      <c r="E900" s="11"/>
      <c r="F900" s="11"/>
    </row>
    <row r="901" spans="1:6" s="7" customFormat="1">
      <c r="A901" s="6"/>
      <c r="B901" s="10"/>
      <c r="C901" s="10"/>
      <c r="D901" s="11"/>
      <c r="E901" s="11"/>
      <c r="F901" s="11"/>
    </row>
    <row r="902" spans="1:6" s="7" customFormat="1">
      <c r="A902" s="6"/>
      <c r="B902" s="10"/>
      <c r="C902" s="10"/>
      <c r="D902" s="11"/>
      <c r="E902" s="11"/>
      <c r="F902" s="11"/>
    </row>
    <row r="903" spans="1:6" s="7" customFormat="1">
      <c r="A903" s="6"/>
      <c r="B903" s="10"/>
      <c r="C903" s="10"/>
      <c r="D903" s="11"/>
      <c r="E903" s="11"/>
      <c r="F903" s="11"/>
    </row>
    <row r="904" spans="1:6" s="7" customFormat="1">
      <c r="A904" s="6"/>
      <c r="B904" s="10"/>
      <c r="C904" s="10"/>
      <c r="D904" s="11"/>
      <c r="E904" s="11"/>
      <c r="F904" s="11"/>
    </row>
    <row r="905" spans="1:6" s="7" customFormat="1">
      <c r="A905" s="6"/>
      <c r="B905" s="10"/>
      <c r="C905" s="10"/>
      <c r="D905" s="11"/>
      <c r="E905" s="11"/>
      <c r="F905" s="11"/>
    </row>
    <row r="906" spans="1:6" s="7" customFormat="1">
      <c r="A906" s="6"/>
      <c r="B906" s="10"/>
      <c r="C906" s="10"/>
      <c r="D906" s="11"/>
      <c r="E906" s="11"/>
      <c r="F906" s="11"/>
    </row>
    <row r="907" spans="1:6" s="7" customFormat="1">
      <c r="A907" s="6"/>
      <c r="B907" s="10"/>
      <c r="C907" s="10"/>
      <c r="D907" s="11"/>
      <c r="E907" s="11"/>
      <c r="F907" s="11"/>
    </row>
    <row r="908" spans="1:6" s="7" customFormat="1">
      <c r="A908" s="6"/>
      <c r="B908" s="10"/>
      <c r="C908" s="10"/>
      <c r="D908" s="11"/>
      <c r="E908" s="11"/>
      <c r="F908" s="11"/>
    </row>
    <row r="909" spans="1:6" s="7" customFormat="1">
      <c r="A909" s="6"/>
      <c r="B909" s="10"/>
      <c r="C909" s="10"/>
      <c r="D909" s="11"/>
      <c r="E909" s="11"/>
      <c r="F909" s="11"/>
    </row>
    <row r="910" spans="1:6" s="7" customFormat="1">
      <c r="A910" s="6"/>
      <c r="B910" s="10"/>
      <c r="C910" s="10"/>
      <c r="D910" s="11"/>
      <c r="E910" s="11"/>
      <c r="F910" s="11"/>
    </row>
    <row r="911" spans="1:6" s="7" customFormat="1">
      <c r="A911" s="6"/>
      <c r="B911" s="10"/>
      <c r="C911" s="10"/>
      <c r="D911" s="11"/>
      <c r="E911" s="11"/>
      <c r="F911" s="11"/>
    </row>
    <row r="912" spans="1:6" s="7" customFormat="1">
      <c r="A912" s="6"/>
      <c r="B912" s="10"/>
      <c r="C912" s="10"/>
      <c r="D912" s="11"/>
      <c r="E912" s="11"/>
      <c r="F912" s="11"/>
    </row>
    <row r="913" spans="1:6" s="7" customFormat="1">
      <c r="A913" s="6"/>
      <c r="B913" s="10"/>
      <c r="C913" s="10"/>
      <c r="D913" s="11"/>
      <c r="E913" s="11"/>
      <c r="F913" s="11"/>
    </row>
    <row r="914" spans="1:6" s="7" customFormat="1">
      <c r="A914" s="6"/>
      <c r="B914" s="10"/>
      <c r="C914" s="10"/>
      <c r="D914" s="11"/>
      <c r="E914" s="11"/>
      <c r="F914" s="11"/>
    </row>
    <row r="915" spans="1:6" s="7" customFormat="1">
      <c r="A915" s="6"/>
      <c r="B915" s="10"/>
      <c r="C915" s="10"/>
      <c r="D915" s="11"/>
      <c r="E915" s="11"/>
      <c r="F915" s="11"/>
    </row>
    <row r="916" spans="1:6" s="7" customFormat="1">
      <c r="A916" s="6"/>
      <c r="B916" s="10"/>
      <c r="C916" s="10"/>
      <c r="D916" s="11"/>
      <c r="E916" s="11"/>
      <c r="F916" s="11"/>
    </row>
    <row r="917" spans="1:6" s="7" customFormat="1">
      <c r="A917" s="6"/>
      <c r="B917" s="10"/>
      <c r="C917" s="10"/>
      <c r="D917" s="11"/>
      <c r="E917" s="11"/>
      <c r="F917" s="11"/>
    </row>
    <row r="918" spans="1:6" s="7" customFormat="1">
      <c r="A918" s="6"/>
      <c r="B918" s="10"/>
      <c r="C918" s="10"/>
      <c r="D918" s="11"/>
      <c r="E918" s="11"/>
      <c r="F918" s="11"/>
    </row>
    <row r="919" spans="1:6" s="7" customFormat="1">
      <c r="A919" s="6"/>
      <c r="B919" s="10"/>
      <c r="C919" s="10"/>
      <c r="D919" s="11"/>
      <c r="E919" s="11"/>
      <c r="F919" s="11"/>
    </row>
    <row r="920" spans="1:6" s="7" customFormat="1">
      <c r="A920" s="6"/>
      <c r="B920" s="10"/>
      <c r="C920" s="10"/>
      <c r="D920" s="11"/>
      <c r="E920" s="11"/>
      <c r="F920" s="11"/>
    </row>
    <row r="921" spans="1:6" s="7" customFormat="1">
      <c r="A921" s="6"/>
      <c r="B921" s="10"/>
      <c r="C921" s="10"/>
      <c r="D921" s="11"/>
      <c r="E921" s="11"/>
      <c r="F921" s="11"/>
    </row>
    <row r="922" spans="1:6" s="7" customFormat="1">
      <c r="A922" s="6"/>
      <c r="B922" s="10"/>
      <c r="C922" s="10"/>
      <c r="D922" s="11"/>
      <c r="E922" s="11"/>
      <c r="F922" s="11"/>
    </row>
    <row r="923" spans="1:6" s="7" customFormat="1">
      <c r="A923" s="6"/>
      <c r="B923" s="10"/>
      <c r="C923" s="10"/>
      <c r="D923" s="11"/>
      <c r="E923" s="11"/>
      <c r="F923" s="11"/>
    </row>
    <row r="924" spans="1:6" s="7" customFormat="1">
      <c r="A924" s="6"/>
      <c r="B924" s="10"/>
      <c r="C924" s="10"/>
      <c r="D924" s="11"/>
      <c r="E924" s="11"/>
      <c r="F924" s="11"/>
    </row>
    <row r="925" spans="1:6" s="7" customFormat="1">
      <c r="A925" s="6"/>
      <c r="B925" s="10"/>
      <c r="C925" s="10"/>
      <c r="D925" s="11"/>
      <c r="E925" s="11"/>
      <c r="F925" s="11"/>
    </row>
    <row r="926" spans="1:6" s="7" customFormat="1">
      <c r="A926" s="6"/>
      <c r="B926" s="10"/>
      <c r="C926" s="10"/>
      <c r="D926" s="11"/>
      <c r="E926" s="11"/>
      <c r="F926" s="11"/>
    </row>
    <row r="927" spans="1:6" s="7" customFormat="1">
      <c r="A927" s="6"/>
      <c r="B927" s="10"/>
      <c r="C927" s="10"/>
      <c r="D927" s="11"/>
      <c r="E927" s="11"/>
      <c r="F927" s="11"/>
    </row>
    <row r="928" spans="1:6" s="7" customFormat="1">
      <c r="A928" s="6"/>
      <c r="B928" s="10"/>
      <c r="C928" s="10"/>
      <c r="D928" s="11"/>
      <c r="E928" s="11"/>
      <c r="F928" s="11"/>
    </row>
    <row r="929" spans="1:6" s="7" customFormat="1">
      <c r="A929" s="6"/>
      <c r="B929" s="10"/>
      <c r="C929" s="10"/>
      <c r="D929" s="11"/>
      <c r="E929" s="11"/>
      <c r="F929" s="11"/>
    </row>
    <row r="930" spans="1:6" s="7" customFormat="1">
      <c r="A930" s="6"/>
      <c r="B930" s="10"/>
      <c r="C930" s="10"/>
      <c r="D930" s="11"/>
      <c r="E930" s="11"/>
      <c r="F930" s="11"/>
    </row>
    <row r="931" spans="1:6" s="7" customFormat="1">
      <c r="A931" s="6"/>
      <c r="B931" s="10"/>
      <c r="C931" s="10"/>
      <c r="D931" s="11"/>
      <c r="E931" s="11"/>
      <c r="F931" s="11"/>
    </row>
    <row r="932" spans="1:6" s="7" customFormat="1">
      <c r="A932" s="6"/>
      <c r="B932" s="10"/>
      <c r="C932" s="10"/>
      <c r="D932" s="11"/>
      <c r="E932" s="11"/>
      <c r="F932" s="11"/>
    </row>
    <row r="933" spans="1:6" s="7" customFormat="1">
      <c r="A933" s="6"/>
      <c r="B933" s="10"/>
      <c r="C933" s="10"/>
      <c r="D933" s="11"/>
      <c r="E933" s="11"/>
      <c r="F933" s="11"/>
    </row>
    <row r="934" spans="1:6" s="7" customFormat="1">
      <c r="A934" s="6"/>
      <c r="B934" s="10"/>
      <c r="C934" s="10"/>
      <c r="D934" s="11"/>
      <c r="E934" s="11"/>
      <c r="F934" s="11"/>
    </row>
    <row r="935" spans="1:6" s="7" customFormat="1">
      <c r="A935" s="6"/>
      <c r="B935" s="10"/>
      <c r="C935" s="10"/>
      <c r="D935" s="11"/>
      <c r="E935" s="11"/>
      <c r="F935" s="11"/>
    </row>
    <row r="936" spans="1:6" s="7" customFormat="1">
      <c r="A936" s="6"/>
      <c r="B936" s="10"/>
      <c r="C936" s="10"/>
      <c r="D936" s="11"/>
      <c r="E936" s="11"/>
      <c r="F936" s="11"/>
    </row>
    <row r="937" spans="1:6" s="7" customFormat="1">
      <c r="A937" s="6"/>
      <c r="B937" s="10"/>
      <c r="C937" s="10"/>
      <c r="D937" s="11"/>
      <c r="E937" s="11"/>
      <c r="F937" s="11"/>
    </row>
    <row r="938" spans="1:6" s="7" customFormat="1">
      <c r="A938" s="6"/>
      <c r="B938" s="10"/>
      <c r="C938" s="10"/>
      <c r="D938" s="11"/>
      <c r="E938" s="11"/>
      <c r="F938" s="11"/>
    </row>
    <row r="939" spans="1:6" s="7" customFormat="1">
      <c r="A939" s="6"/>
      <c r="B939" s="10"/>
      <c r="C939" s="10"/>
      <c r="D939" s="11"/>
      <c r="E939" s="11"/>
      <c r="F939" s="11"/>
    </row>
    <row r="940" spans="1:6" s="7" customFormat="1">
      <c r="A940" s="6"/>
      <c r="B940" s="10"/>
      <c r="C940" s="10"/>
      <c r="D940" s="11"/>
      <c r="E940" s="11"/>
      <c r="F940" s="11"/>
    </row>
    <row r="941" spans="1:6" s="7" customFormat="1">
      <c r="A941" s="6"/>
      <c r="B941" s="10"/>
      <c r="C941" s="10"/>
      <c r="D941" s="11"/>
      <c r="E941" s="11"/>
      <c r="F941" s="11"/>
    </row>
    <row r="942" spans="1:6" s="7" customFormat="1">
      <c r="A942" s="6"/>
      <c r="B942" s="10"/>
      <c r="C942" s="10"/>
      <c r="D942" s="11"/>
      <c r="E942" s="11"/>
      <c r="F942" s="11"/>
    </row>
    <row r="943" spans="1:6" s="7" customFormat="1">
      <c r="A943" s="6"/>
      <c r="B943" s="10"/>
      <c r="C943" s="10"/>
      <c r="D943" s="11"/>
      <c r="E943" s="11"/>
      <c r="F943" s="11"/>
    </row>
    <row r="944" spans="1:6" s="7" customFormat="1">
      <c r="A944" s="6"/>
      <c r="B944" s="10"/>
      <c r="C944" s="10"/>
      <c r="D944" s="11"/>
      <c r="E944" s="11"/>
      <c r="F944" s="11"/>
    </row>
    <row r="945" spans="1:6" s="7" customFormat="1">
      <c r="A945" s="6"/>
      <c r="B945" s="10"/>
      <c r="C945" s="10"/>
      <c r="D945" s="11"/>
      <c r="E945" s="11"/>
      <c r="F945" s="11"/>
    </row>
    <row r="946" spans="1:6" s="7" customFormat="1">
      <c r="A946" s="6"/>
      <c r="B946" s="10"/>
      <c r="C946" s="10"/>
      <c r="D946" s="11"/>
      <c r="E946" s="11"/>
      <c r="F946" s="11"/>
    </row>
    <row r="947" spans="1:6" s="7" customFormat="1">
      <c r="A947" s="6"/>
      <c r="B947" s="10"/>
      <c r="C947" s="10"/>
      <c r="D947" s="11"/>
      <c r="E947" s="11"/>
      <c r="F947" s="11"/>
    </row>
    <row r="948" spans="1:6" s="7" customFormat="1">
      <c r="A948" s="6"/>
      <c r="B948" s="10"/>
      <c r="C948" s="10"/>
      <c r="D948" s="11"/>
      <c r="E948" s="11"/>
      <c r="F948" s="11"/>
    </row>
    <row r="949" spans="1:6" s="7" customFormat="1">
      <c r="A949" s="6"/>
      <c r="B949" s="10"/>
      <c r="C949" s="10"/>
      <c r="D949" s="11"/>
      <c r="E949" s="11"/>
      <c r="F949" s="11"/>
    </row>
    <row r="950" spans="1:6" s="7" customFormat="1">
      <c r="A950" s="6"/>
      <c r="B950" s="10"/>
      <c r="C950" s="10"/>
      <c r="D950" s="11"/>
      <c r="E950" s="11"/>
      <c r="F950" s="11"/>
    </row>
    <row r="951" spans="1:6" s="7" customFormat="1">
      <c r="A951" s="6"/>
      <c r="B951" s="10"/>
      <c r="C951" s="10"/>
      <c r="D951" s="11"/>
      <c r="E951" s="11"/>
      <c r="F951" s="11"/>
    </row>
    <row r="952" spans="1:6" s="7" customFormat="1">
      <c r="A952" s="6"/>
      <c r="B952" s="10"/>
      <c r="C952" s="10"/>
      <c r="D952" s="11"/>
      <c r="E952" s="11"/>
      <c r="F952" s="11"/>
    </row>
    <row r="953" spans="1:6" s="7" customFormat="1">
      <c r="A953" s="6"/>
      <c r="B953" s="10"/>
      <c r="C953" s="10"/>
      <c r="D953" s="11"/>
      <c r="E953" s="11"/>
      <c r="F953" s="11"/>
    </row>
    <row r="954" spans="1:6" s="7" customFormat="1">
      <c r="A954" s="6"/>
      <c r="B954" s="10"/>
      <c r="C954" s="10"/>
      <c r="D954" s="11"/>
      <c r="E954" s="11"/>
      <c r="F954" s="11"/>
    </row>
    <row r="955" spans="1:6" s="7" customFormat="1">
      <c r="A955" s="6"/>
      <c r="B955" s="10"/>
      <c r="C955" s="10"/>
      <c r="D955" s="11"/>
      <c r="E955" s="11"/>
      <c r="F955" s="11"/>
    </row>
    <row r="956" spans="1:6" s="7" customFormat="1">
      <c r="A956" s="6"/>
      <c r="B956" s="10"/>
      <c r="C956" s="10"/>
      <c r="D956" s="11"/>
      <c r="E956" s="11"/>
      <c r="F956" s="11"/>
    </row>
    <row r="957" spans="1:6" s="7" customFormat="1">
      <c r="A957" s="6"/>
      <c r="B957" s="10"/>
      <c r="C957" s="10"/>
      <c r="D957" s="11"/>
      <c r="E957" s="11"/>
      <c r="F957" s="11"/>
    </row>
    <row r="958" spans="1:6" s="7" customFormat="1">
      <c r="A958" s="6"/>
      <c r="B958" s="10"/>
      <c r="C958" s="10"/>
      <c r="D958" s="11"/>
      <c r="E958" s="11"/>
      <c r="F958" s="11"/>
    </row>
    <row r="959" spans="1:6" s="7" customFormat="1">
      <c r="A959" s="6"/>
      <c r="B959" s="10"/>
      <c r="C959" s="10"/>
      <c r="D959" s="11"/>
      <c r="E959" s="11"/>
      <c r="F959" s="11"/>
    </row>
    <row r="960" spans="1:6" s="7" customFormat="1">
      <c r="A960" s="6"/>
      <c r="B960" s="10"/>
      <c r="C960" s="10"/>
      <c r="D960" s="11"/>
      <c r="E960" s="11"/>
      <c r="F960" s="11"/>
    </row>
    <row r="961" spans="1:6" s="7" customFormat="1">
      <c r="A961" s="6"/>
      <c r="B961" s="10"/>
      <c r="C961" s="10"/>
      <c r="D961" s="11"/>
      <c r="E961" s="11"/>
      <c r="F961" s="11"/>
    </row>
    <row r="962" spans="1:6" s="7" customFormat="1">
      <c r="A962" s="6"/>
      <c r="B962" s="10"/>
      <c r="C962" s="10"/>
      <c r="D962" s="11"/>
      <c r="E962" s="11"/>
      <c r="F962" s="11"/>
    </row>
    <row r="963" spans="1:6" s="7" customFormat="1">
      <c r="A963" s="6"/>
      <c r="B963" s="10"/>
      <c r="C963" s="10"/>
      <c r="D963" s="11"/>
      <c r="E963" s="11"/>
      <c r="F963" s="11"/>
    </row>
    <row r="964" spans="1:6" s="7" customFormat="1">
      <c r="A964" s="6"/>
      <c r="B964" s="10"/>
      <c r="C964" s="10"/>
      <c r="D964" s="11"/>
      <c r="E964" s="11"/>
      <c r="F964" s="11"/>
    </row>
    <row r="965" spans="1:6" s="7" customFormat="1">
      <c r="A965" s="6"/>
      <c r="B965" s="10"/>
      <c r="C965" s="10"/>
      <c r="D965" s="11"/>
      <c r="E965" s="11"/>
      <c r="F965" s="11"/>
    </row>
    <row r="966" spans="1:6" s="7" customFormat="1">
      <c r="A966" s="6"/>
      <c r="B966" s="10"/>
      <c r="C966" s="10"/>
      <c r="D966" s="11"/>
      <c r="E966" s="11"/>
      <c r="F966" s="11"/>
    </row>
    <row r="967" spans="1:6" s="7" customFormat="1">
      <c r="A967" s="6"/>
      <c r="B967" s="10"/>
      <c r="C967" s="10"/>
      <c r="D967" s="11"/>
      <c r="E967" s="11"/>
      <c r="F967" s="11"/>
    </row>
    <row r="968" spans="1:6" s="7" customFormat="1">
      <c r="A968" s="6"/>
      <c r="B968" s="10"/>
      <c r="C968" s="10"/>
      <c r="D968" s="11"/>
      <c r="E968" s="11"/>
      <c r="F968" s="11"/>
    </row>
    <row r="969" spans="1:6" s="7" customFormat="1">
      <c r="A969" s="6"/>
      <c r="B969" s="10"/>
      <c r="C969" s="10"/>
      <c r="D969" s="11"/>
      <c r="E969" s="11"/>
      <c r="F969" s="11"/>
    </row>
    <row r="970" spans="1:6" s="7" customFormat="1">
      <c r="A970" s="6"/>
      <c r="B970" s="10"/>
      <c r="C970" s="10"/>
      <c r="D970" s="11"/>
      <c r="E970" s="11"/>
      <c r="F970" s="11"/>
    </row>
    <row r="971" spans="1:6" s="7" customFormat="1">
      <c r="A971" s="6"/>
      <c r="B971" s="10"/>
      <c r="C971" s="10"/>
      <c r="D971" s="11"/>
      <c r="E971" s="11"/>
      <c r="F971" s="11"/>
    </row>
    <row r="972" spans="1:6" s="7" customFormat="1">
      <c r="A972" s="6"/>
      <c r="B972" s="10"/>
      <c r="C972" s="10"/>
      <c r="D972" s="11"/>
      <c r="E972" s="11"/>
      <c r="F972" s="11"/>
    </row>
    <row r="973" spans="1:6" s="7" customFormat="1">
      <c r="A973" s="6"/>
      <c r="B973" s="10"/>
      <c r="C973" s="10"/>
      <c r="D973" s="11"/>
      <c r="E973" s="11"/>
      <c r="F973" s="11"/>
    </row>
    <row r="974" spans="1:6" s="7" customFormat="1">
      <c r="A974" s="6"/>
      <c r="B974" s="10"/>
      <c r="C974" s="10"/>
      <c r="D974" s="11"/>
      <c r="E974" s="11"/>
      <c r="F974" s="11"/>
    </row>
    <row r="975" spans="1:6" s="7" customFormat="1">
      <c r="A975" s="6"/>
      <c r="B975" s="10"/>
      <c r="C975" s="10"/>
      <c r="D975" s="11"/>
      <c r="E975" s="11"/>
      <c r="F975" s="11"/>
    </row>
    <row r="976" spans="1:6" s="7" customFormat="1">
      <c r="A976" s="6"/>
      <c r="B976" s="10"/>
      <c r="C976" s="10"/>
      <c r="D976" s="11"/>
      <c r="E976" s="11"/>
      <c r="F976" s="11"/>
    </row>
    <row r="977" spans="1:6" s="7" customFormat="1">
      <c r="A977" s="6"/>
      <c r="B977" s="10"/>
      <c r="C977" s="10"/>
      <c r="D977" s="11"/>
      <c r="E977" s="11"/>
      <c r="F977" s="11"/>
    </row>
    <row r="978" spans="1:6" s="7" customFormat="1">
      <c r="A978" s="6"/>
      <c r="B978" s="10"/>
      <c r="C978" s="10"/>
      <c r="D978" s="11"/>
      <c r="E978" s="11"/>
      <c r="F978" s="11"/>
    </row>
    <row r="979" spans="1:6" s="7" customFormat="1">
      <c r="A979" s="6"/>
      <c r="B979" s="10"/>
      <c r="C979" s="10"/>
      <c r="D979" s="11"/>
      <c r="E979" s="11"/>
      <c r="F979" s="11"/>
    </row>
    <row r="980" spans="1:6" s="7" customFormat="1">
      <c r="A980" s="6"/>
      <c r="B980" s="10"/>
      <c r="C980" s="10"/>
      <c r="D980" s="11"/>
      <c r="E980" s="11"/>
      <c r="F980" s="11"/>
    </row>
    <row r="981" spans="1:6" s="7" customFormat="1">
      <c r="A981" s="6"/>
      <c r="B981" s="10"/>
      <c r="C981" s="10"/>
      <c r="D981" s="11"/>
      <c r="E981" s="11"/>
      <c r="F981" s="11"/>
    </row>
    <row r="982" spans="1:6" s="7" customFormat="1">
      <c r="A982" s="6"/>
      <c r="B982" s="10"/>
      <c r="C982" s="10"/>
      <c r="D982" s="11"/>
      <c r="E982" s="11"/>
      <c r="F982" s="11"/>
    </row>
    <row r="983" spans="1:6" s="7" customFormat="1">
      <c r="A983" s="6"/>
      <c r="B983" s="10"/>
      <c r="C983" s="10"/>
      <c r="D983" s="11"/>
      <c r="E983" s="11"/>
      <c r="F983" s="11"/>
    </row>
    <row r="984" spans="1:6" s="7" customFormat="1">
      <c r="A984" s="6"/>
      <c r="B984" s="10"/>
      <c r="C984" s="10"/>
      <c r="D984" s="11"/>
      <c r="E984" s="11"/>
      <c r="F984" s="11"/>
    </row>
    <row r="985" spans="1:6" s="7" customFormat="1">
      <c r="A985" s="6"/>
      <c r="B985" s="10"/>
      <c r="C985" s="10"/>
      <c r="D985" s="11"/>
      <c r="E985" s="11"/>
      <c r="F985" s="11"/>
    </row>
    <row r="986" spans="1:6" s="7" customFormat="1">
      <c r="A986" s="6"/>
      <c r="B986" s="10"/>
      <c r="C986" s="10"/>
      <c r="D986" s="11"/>
      <c r="E986" s="11"/>
      <c r="F986" s="11"/>
    </row>
    <row r="987" spans="1:6" s="7" customFormat="1">
      <c r="A987" s="6"/>
      <c r="B987" s="10"/>
      <c r="C987" s="10"/>
      <c r="D987" s="11"/>
      <c r="E987" s="11"/>
      <c r="F987" s="11"/>
    </row>
    <row r="988" spans="1:6" s="7" customFormat="1">
      <c r="A988" s="6"/>
      <c r="B988" s="10"/>
      <c r="C988" s="10"/>
      <c r="D988" s="11"/>
      <c r="E988" s="11"/>
      <c r="F988" s="11"/>
    </row>
    <row r="989" spans="1:6" s="7" customFormat="1">
      <c r="A989" s="6"/>
      <c r="B989" s="10"/>
      <c r="C989" s="10"/>
      <c r="D989" s="11"/>
      <c r="E989" s="11"/>
      <c r="F989" s="11"/>
    </row>
    <row r="990" spans="1:6" s="7" customFormat="1">
      <c r="A990" s="6"/>
      <c r="B990" s="10"/>
      <c r="C990" s="10"/>
      <c r="D990" s="11"/>
      <c r="E990" s="11"/>
      <c r="F990" s="11"/>
    </row>
    <row r="991" spans="1:6" s="7" customFormat="1">
      <c r="A991" s="6"/>
      <c r="B991" s="10"/>
      <c r="C991" s="10"/>
      <c r="D991" s="11"/>
      <c r="E991" s="11"/>
      <c r="F991" s="11"/>
    </row>
    <row r="992" spans="1:6" s="7" customFormat="1">
      <c r="A992" s="6"/>
      <c r="B992" s="10"/>
      <c r="C992" s="10"/>
      <c r="D992" s="11"/>
      <c r="E992" s="11"/>
      <c r="F992" s="11"/>
    </row>
    <row r="993" spans="1:6" s="7" customFormat="1">
      <c r="A993" s="6"/>
      <c r="B993" s="10"/>
      <c r="C993" s="10"/>
      <c r="D993" s="11"/>
      <c r="E993" s="11"/>
      <c r="F993" s="11"/>
    </row>
    <row r="994" spans="1:6" s="7" customFormat="1">
      <c r="A994" s="6"/>
      <c r="B994" s="10"/>
      <c r="C994" s="10"/>
      <c r="D994" s="11"/>
      <c r="E994" s="11"/>
      <c r="F994" s="11"/>
    </row>
    <row r="995" spans="1:6" s="7" customFormat="1">
      <c r="A995" s="6"/>
      <c r="B995" s="10"/>
      <c r="C995" s="10"/>
      <c r="D995" s="11"/>
      <c r="E995" s="11"/>
      <c r="F995" s="11"/>
    </row>
    <row r="996" spans="1:6" s="7" customFormat="1">
      <c r="A996" s="6"/>
      <c r="B996" s="10"/>
      <c r="C996" s="10"/>
      <c r="D996" s="11"/>
      <c r="E996" s="11"/>
      <c r="F996" s="11"/>
    </row>
    <row r="997" spans="1:6" s="7" customFormat="1">
      <c r="A997" s="6"/>
      <c r="B997" s="10"/>
      <c r="C997" s="10"/>
      <c r="D997" s="11"/>
      <c r="E997" s="11"/>
      <c r="F997" s="11"/>
    </row>
    <row r="998" spans="1:6" s="7" customFormat="1">
      <c r="A998" s="6"/>
      <c r="B998" s="10"/>
      <c r="C998" s="10"/>
      <c r="D998" s="11"/>
      <c r="E998" s="11"/>
      <c r="F998" s="11"/>
    </row>
    <row r="999" spans="1:6" s="7" customFormat="1">
      <c r="A999" s="6"/>
      <c r="B999" s="10"/>
      <c r="C999" s="10"/>
      <c r="D999" s="11"/>
      <c r="E999" s="11"/>
      <c r="F999" s="11"/>
    </row>
    <row r="1000" spans="1:6" s="7" customFormat="1">
      <c r="A1000" s="6"/>
      <c r="B1000" s="10"/>
      <c r="C1000" s="10"/>
      <c r="D1000" s="11"/>
      <c r="E1000" s="11"/>
      <c r="F1000" s="11"/>
    </row>
    <row r="1001" spans="1:6" s="7" customFormat="1">
      <c r="A1001" s="6"/>
      <c r="B1001" s="10"/>
      <c r="C1001" s="10"/>
      <c r="D1001" s="11"/>
      <c r="E1001" s="11"/>
      <c r="F1001" s="11"/>
    </row>
    <row r="1002" spans="1:6" s="7" customFormat="1">
      <c r="A1002" s="6"/>
      <c r="B1002" s="10"/>
      <c r="C1002" s="10"/>
      <c r="D1002" s="11"/>
      <c r="E1002" s="11"/>
      <c r="F1002" s="11"/>
    </row>
    <row r="1003" spans="1:6" s="7" customFormat="1">
      <c r="A1003" s="6"/>
      <c r="B1003" s="10"/>
      <c r="C1003" s="10"/>
      <c r="D1003" s="11"/>
      <c r="E1003" s="11"/>
      <c r="F1003" s="11"/>
    </row>
    <row r="1004" spans="1:6" s="7" customFormat="1">
      <c r="A1004" s="6"/>
      <c r="B1004" s="10"/>
      <c r="C1004" s="10"/>
      <c r="D1004" s="11"/>
      <c r="E1004" s="11"/>
      <c r="F1004" s="11"/>
    </row>
    <row r="1005" spans="1:6" s="7" customFormat="1">
      <c r="A1005" s="6"/>
      <c r="B1005" s="10"/>
      <c r="C1005" s="10"/>
      <c r="D1005" s="11"/>
      <c r="E1005" s="11"/>
      <c r="F1005" s="11"/>
    </row>
    <row r="1006" spans="1:6" s="7" customFormat="1">
      <c r="A1006" s="6"/>
      <c r="B1006" s="10"/>
      <c r="C1006" s="10"/>
      <c r="D1006" s="11"/>
      <c r="E1006" s="11"/>
      <c r="F1006" s="11"/>
    </row>
    <row r="1007" spans="1:6" s="7" customFormat="1">
      <c r="A1007" s="6"/>
      <c r="B1007" s="10"/>
      <c r="C1007" s="10"/>
      <c r="D1007" s="11"/>
      <c r="E1007" s="11"/>
      <c r="F1007" s="11"/>
    </row>
    <row r="1008" spans="1:6" s="7" customFormat="1">
      <c r="A1008" s="6"/>
      <c r="B1008" s="10"/>
      <c r="C1008" s="10"/>
      <c r="D1008" s="11"/>
      <c r="E1008" s="11"/>
      <c r="F1008" s="11"/>
    </row>
    <row r="1009" spans="1:6" s="7" customFormat="1">
      <c r="A1009" s="6"/>
      <c r="B1009" s="10"/>
      <c r="C1009" s="10"/>
      <c r="D1009" s="11"/>
      <c r="E1009" s="11"/>
      <c r="F1009" s="11"/>
    </row>
    <row r="1010" spans="1:6" s="7" customFormat="1">
      <c r="A1010" s="6"/>
      <c r="B1010" s="10"/>
      <c r="C1010" s="10"/>
      <c r="D1010" s="11"/>
      <c r="E1010" s="11"/>
      <c r="F1010" s="11"/>
    </row>
    <row r="1011" spans="1:6" s="7" customFormat="1">
      <c r="A1011" s="6"/>
      <c r="B1011" s="10"/>
      <c r="C1011" s="10"/>
      <c r="D1011" s="11"/>
      <c r="E1011" s="11"/>
      <c r="F1011" s="11"/>
    </row>
    <row r="1012" spans="1:6" s="7" customFormat="1">
      <c r="A1012" s="6"/>
      <c r="B1012" s="10"/>
      <c r="C1012" s="10"/>
      <c r="D1012" s="11"/>
      <c r="E1012" s="11"/>
      <c r="F1012" s="11"/>
    </row>
    <row r="1013" spans="1:6" s="7" customFormat="1">
      <c r="A1013" s="6"/>
      <c r="B1013" s="10"/>
      <c r="C1013" s="10"/>
      <c r="D1013" s="11"/>
      <c r="E1013" s="11"/>
      <c r="F1013" s="11"/>
    </row>
    <row r="1014" spans="1:6" s="7" customFormat="1">
      <c r="A1014" s="6"/>
      <c r="B1014" s="10"/>
      <c r="C1014" s="10"/>
      <c r="D1014" s="11"/>
      <c r="E1014" s="11"/>
      <c r="F1014" s="11"/>
    </row>
    <row r="1015" spans="1:6" s="7" customFormat="1">
      <c r="A1015" s="6"/>
      <c r="B1015" s="10"/>
      <c r="C1015" s="10"/>
      <c r="D1015" s="11"/>
      <c r="E1015" s="11"/>
      <c r="F1015" s="11"/>
    </row>
    <row r="1016" spans="1:6" s="7" customFormat="1">
      <c r="A1016" s="6"/>
      <c r="B1016" s="10"/>
      <c r="C1016" s="10"/>
      <c r="D1016" s="11"/>
      <c r="E1016" s="11"/>
      <c r="F1016" s="11"/>
    </row>
    <row r="1017" spans="1:6" s="7" customFormat="1">
      <c r="A1017" s="6"/>
      <c r="B1017" s="10"/>
      <c r="C1017" s="10"/>
      <c r="D1017" s="11"/>
      <c r="E1017" s="11"/>
      <c r="F1017" s="11"/>
    </row>
    <row r="1018" spans="1:6" s="7" customFormat="1">
      <c r="A1018" s="6"/>
      <c r="B1018" s="10"/>
      <c r="C1018" s="10"/>
      <c r="D1018" s="11"/>
      <c r="E1018" s="11"/>
      <c r="F1018" s="11"/>
    </row>
    <row r="1019" spans="1:6" s="7" customFormat="1">
      <c r="A1019" s="6"/>
      <c r="B1019" s="10"/>
      <c r="C1019" s="10"/>
      <c r="D1019" s="11"/>
      <c r="E1019" s="11"/>
      <c r="F1019" s="11"/>
    </row>
    <row r="1020" spans="1:6" s="7" customFormat="1">
      <c r="A1020" s="6"/>
      <c r="B1020" s="10"/>
      <c r="C1020" s="10"/>
      <c r="D1020" s="11"/>
      <c r="E1020" s="11"/>
      <c r="F1020" s="11"/>
    </row>
    <row r="1021" spans="1:6" s="7" customFormat="1">
      <c r="A1021" s="6"/>
      <c r="B1021" s="10"/>
      <c r="C1021" s="10"/>
      <c r="D1021" s="11"/>
      <c r="E1021" s="11"/>
      <c r="F1021" s="11"/>
    </row>
    <row r="1022" spans="1:6" s="7" customFormat="1">
      <c r="A1022" s="6"/>
      <c r="B1022" s="10"/>
      <c r="C1022" s="10"/>
      <c r="D1022" s="11"/>
      <c r="E1022" s="11"/>
      <c r="F1022" s="11"/>
    </row>
    <row r="1023" spans="1:6" s="7" customFormat="1">
      <c r="A1023" s="6"/>
      <c r="B1023" s="10"/>
      <c r="C1023" s="10"/>
      <c r="D1023" s="11"/>
      <c r="E1023" s="11"/>
      <c r="F1023" s="11"/>
    </row>
    <row r="1024" spans="1:6" s="7" customFormat="1">
      <c r="A1024" s="6"/>
      <c r="B1024" s="10"/>
      <c r="C1024" s="10"/>
      <c r="D1024" s="11"/>
      <c r="E1024" s="11"/>
      <c r="F1024" s="11"/>
    </row>
    <row r="1025" spans="1:6" s="7" customFormat="1">
      <c r="A1025" s="6"/>
      <c r="B1025" s="10"/>
      <c r="C1025" s="10"/>
      <c r="D1025" s="11"/>
      <c r="E1025" s="11"/>
      <c r="F1025" s="11"/>
    </row>
    <row r="1026" spans="1:6" s="7" customFormat="1">
      <c r="A1026" s="6"/>
      <c r="B1026" s="10"/>
      <c r="C1026" s="10"/>
      <c r="D1026" s="11"/>
      <c r="E1026" s="11"/>
      <c r="F1026" s="11"/>
    </row>
    <row r="1027" spans="1:6" s="7" customFormat="1">
      <c r="A1027" s="6"/>
      <c r="B1027" s="10"/>
      <c r="C1027" s="10"/>
      <c r="D1027" s="11"/>
      <c r="E1027" s="11"/>
      <c r="F1027" s="11"/>
    </row>
    <row r="1028" spans="1:6" s="7" customFormat="1">
      <c r="A1028" s="6"/>
      <c r="B1028" s="10"/>
      <c r="C1028" s="10"/>
      <c r="D1028" s="11"/>
      <c r="E1028" s="11"/>
      <c r="F1028" s="11"/>
    </row>
    <row r="1029" spans="1:6" s="7" customFormat="1">
      <c r="A1029" s="6"/>
      <c r="B1029" s="10"/>
      <c r="C1029" s="10"/>
      <c r="D1029" s="11"/>
      <c r="E1029" s="11"/>
      <c r="F1029" s="11"/>
    </row>
    <row r="1030" spans="1:6" s="7" customFormat="1">
      <c r="A1030" s="6"/>
      <c r="B1030" s="10"/>
      <c r="C1030" s="10"/>
      <c r="D1030" s="11"/>
      <c r="E1030" s="11"/>
      <c r="F1030" s="11"/>
    </row>
    <row r="1031" spans="1:6" s="7" customFormat="1">
      <c r="A1031" s="6"/>
      <c r="B1031" s="10"/>
      <c r="C1031" s="10"/>
      <c r="D1031" s="11"/>
      <c r="E1031" s="11"/>
      <c r="F1031" s="11"/>
    </row>
    <row r="1032" spans="1:6" s="7" customFormat="1">
      <c r="A1032" s="6"/>
      <c r="B1032" s="10"/>
      <c r="C1032" s="10"/>
      <c r="D1032" s="11"/>
      <c r="E1032" s="11"/>
      <c r="F1032" s="11"/>
    </row>
    <row r="1033" spans="1:6" s="7" customFormat="1">
      <c r="A1033" s="6"/>
      <c r="B1033" s="10"/>
      <c r="C1033" s="10"/>
      <c r="D1033" s="11"/>
      <c r="E1033" s="11"/>
      <c r="F1033" s="11"/>
    </row>
    <row r="1034" spans="1:6" s="7" customFormat="1">
      <c r="A1034" s="6"/>
      <c r="B1034" s="10"/>
      <c r="C1034" s="10"/>
      <c r="D1034" s="11"/>
      <c r="E1034" s="11"/>
      <c r="F1034" s="11"/>
    </row>
    <row r="1035" spans="1:6" s="7" customFormat="1">
      <c r="A1035" s="6"/>
      <c r="B1035" s="10"/>
      <c r="C1035" s="10"/>
      <c r="D1035" s="11"/>
      <c r="E1035" s="11"/>
      <c r="F1035" s="11"/>
    </row>
    <row r="1036" spans="1:6" s="7" customFormat="1">
      <c r="A1036" s="6"/>
      <c r="B1036" s="10"/>
      <c r="C1036" s="10"/>
      <c r="D1036" s="11"/>
      <c r="E1036" s="11"/>
      <c r="F1036" s="11"/>
    </row>
    <row r="1037" spans="1:6" s="7" customFormat="1">
      <c r="A1037" s="6"/>
      <c r="B1037" s="10"/>
      <c r="C1037" s="10"/>
      <c r="D1037" s="11"/>
      <c r="E1037" s="11"/>
      <c r="F1037" s="11"/>
    </row>
    <row r="1038" spans="1:6" s="7" customFormat="1">
      <c r="A1038" s="6"/>
      <c r="B1038" s="10"/>
      <c r="C1038" s="10"/>
      <c r="D1038" s="11"/>
      <c r="E1038" s="11"/>
      <c r="F1038" s="11"/>
    </row>
    <row r="1039" spans="1:6" s="7" customFormat="1">
      <c r="A1039" s="6"/>
      <c r="B1039" s="10"/>
      <c r="C1039" s="10"/>
      <c r="D1039" s="11"/>
      <c r="E1039" s="11"/>
      <c r="F1039" s="11"/>
    </row>
    <row r="1040" spans="1:6" s="7" customFormat="1">
      <c r="A1040" s="6"/>
      <c r="B1040" s="10"/>
      <c r="C1040" s="10"/>
      <c r="D1040" s="11"/>
      <c r="E1040" s="11"/>
      <c r="F1040" s="11"/>
    </row>
    <row r="1041" spans="1:6" s="7" customFormat="1">
      <c r="A1041" s="6"/>
      <c r="B1041" s="10"/>
      <c r="C1041" s="10"/>
      <c r="D1041" s="11"/>
      <c r="E1041" s="11"/>
      <c r="F1041" s="11"/>
    </row>
    <row r="1042" spans="1:6" s="7" customFormat="1">
      <c r="A1042" s="6"/>
      <c r="B1042" s="10"/>
      <c r="C1042" s="10"/>
      <c r="D1042" s="11"/>
      <c r="E1042" s="11"/>
      <c r="F1042" s="11"/>
    </row>
    <row r="1043" spans="1:6" s="7" customFormat="1">
      <c r="A1043" s="6"/>
      <c r="B1043" s="10"/>
      <c r="C1043" s="10"/>
      <c r="D1043" s="11"/>
      <c r="E1043" s="11"/>
      <c r="F1043" s="11"/>
    </row>
    <row r="1044" spans="1:6" s="7" customFormat="1">
      <c r="A1044" s="6"/>
      <c r="B1044" s="10"/>
      <c r="C1044" s="10"/>
      <c r="D1044" s="11"/>
      <c r="E1044" s="11"/>
      <c r="F1044" s="11"/>
    </row>
    <row r="1045" spans="1:6" s="7" customFormat="1">
      <c r="A1045" s="6"/>
      <c r="B1045" s="10"/>
      <c r="C1045" s="10"/>
      <c r="D1045" s="11"/>
      <c r="E1045" s="11"/>
      <c r="F1045" s="11"/>
    </row>
    <row r="1046" spans="1:6" s="7" customFormat="1">
      <c r="A1046" s="6"/>
      <c r="B1046" s="10"/>
      <c r="C1046" s="10"/>
      <c r="D1046" s="11"/>
      <c r="E1046" s="11"/>
      <c r="F1046" s="11"/>
    </row>
    <row r="1047" spans="1:6" s="7" customFormat="1">
      <c r="A1047" s="6"/>
      <c r="B1047" s="10"/>
      <c r="C1047" s="10"/>
      <c r="D1047" s="11"/>
      <c r="E1047" s="11"/>
      <c r="F1047" s="11"/>
    </row>
    <row r="1048" spans="1:6" s="7" customFormat="1">
      <c r="A1048" s="6"/>
      <c r="B1048" s="10"/>
      <c r="C1048" s="10"/>
      <c r="D1048" s="11"/>
      <c r="E1048" s="11"/>
      <c r="F1048" s="11"/>
    </row>
    <row r="1049" spans="1:6" s="7" customFormat="1">
      <c r="A1049" s="6"/>
      <c r="B1049" s="10"/>
      <c r="C1049" s="10"/>
      <c r="D1049" s="11"/>
      <c r="E1049" s="11"/>
      <c r="F1049" s="11"/>
    </row>
    <row r="1050" spans="1:6" s="7" customFormat="1">
      <c r="A1050" s="6"/>
      <c r="B1050" s="10"/>
      <c r="C1050" s="10"/>
      <c r="D1050" s="11"/>
      <c r="E1050" s="11"/>
      <c r="F1050" s="11"/>
    </row>
    <row r="1051" spans="1:6" s="7" customFormat="1">
      <c r="A1051" s="6"/>
      <c r="B1051" s="10"/>
      <c r="C1051" s="10"/>
      <c r="D1051" s="11"/>
      <c r="E1051" s="11"/>
      <c r="F1051" s="11"/>
    </row>
    <row r="1052" spans="1:6" s="7" customFormat="1">
      <c r="A1052" s="6"/>
      <c r="B1052" s="10"/>
      <c r="C1052" s="10"/>
      <c r="D1052" s="11"/>
      <c r="E1052" s="11"/>
      <c r="F1052" s="11"/>
    </row>
    <row r="1053" spans="1:6" s="7" customFormat="1">
      <c r="A1053" s="6"/>
      <c r="B1053" s="10"/>
      <c r="C1053" s="10"/>
      <c r="D1053" s="11"/>
      <c r="E1053" s="11"/>
      <c r="F1053" s="11"/>
    </row>
    <row r="1054" spans="1:6" s="7" customFormat="1">
      <c r="A1054" s="6"/>
      <c r="B1054" s="10"/>
      <c r="C1054" s="10"/>
      <c r="D1054" s="11"/>
      <c r="E1054" s="11"/>
      <c r="F1054" s="11"/>
    </row>
    <row r="1055" spans="1:6" s="7" customFormat="1">
      <c r="A1055" s="6"/>
      <c r="B1055" s="10"/>
      <c r="C1055" s="10"/>
      <c r="D1055" s="11"/>
      <c r="E1055" s="11"/>
      <c r="F1055" s="11"/>
    </row>
    <row r="1056" spans="1:6" s="7" customFormat="1">
      <c r="A1056" s="6"/>
      <c r="B1056" s="10"/>
      <c r="C1056" s="10"/>
      <c r="D1056" s="11"/>
      <c r="E1056" s="11"/>
      <c r="F1056" s="11"/>
    </row>
    <row r="1057" spans="1:6" s="7" customFormat="1">
      <c r="A1057" s="6"/>
      <c r="B1057" s="10"/>
      <c r="C1057" s="10"/>
      <c r="D1057" s="11"/>
      <c r="E1057" s="11"/>
      <c r="F1057" s="11"/>
    </row>
    <row r="1058" spans="1:6" s="7" customFormat="1">
      <c r="A1058" s="6"/>
      <c r="B1058" s="10"/>
      <c r="C1058" s="10"/>
      <c r="D1058" s="11"/>
      <c r="E1058" s="11"/>
      <c r="F1058" s="11"/>
    </row>
    <row r="1059" spans="1:6" s="7" customFormat="1">
      <c r="A1059" s="6"/>
      <c r="B1059" s="10"/>
      <c r="C1059" s="10"/>
      <c r="D1059" s="11"/>
      <c r="E1059" s="11"/>
      <c r="F1059" s="11"/>
    </row>
    <row r="1060" spans="1:6" s="7" customFormat="1">
      <c r="A1060" s="6"/>
      <c r="B1060" s="10"/>
      <c r="C1060" s="10"/>
      <c r="D1060" s="11"/>
      <c r="E1060" s="11"/>
      <c r="F1060" s="11"/>
    </row>
    <row r="1061" spans="1:6" s="7" customFormat="1">
      <c r="A1061" s="6"/>
      <c r="B1061" s="10"/>
      <c r="C1061" s="10"/>
      <c r="D1061" s="11"/>
      <c r="E1061" s="11"/>
      <c r="F1061" s="11"/>
    </row>
    <row r="1062" spans="1:6" s="7" customFormat="1">
      <c r="A1062" s="6"/>
      <c r="B1062" s="10"/>
      <c r="C1062" s="10"/>
      <c r="D1062" s="11"/>
      <c r="E1062" s="11"/>
      <c r="F1062" s="11"/>
    </row>
    <row r="1063" spans="1:6" s="7" customFormat="1">
      <c r="A1063" s="6"/>
      <c r="B1063" s="10"/>
      <c r="C1063" s="10"/>
      <c r="D1063" s="11"/>
      <c r="E1063" s="11"/>
      <c r="F1063" s="11"/>
    </row>
    <row r="1064" spans="1:6" s="7" customFormat="1">
      <c r="A1064" s="6"/>
      <c r="B1064" s="10"/>
      <c r="C1064" s="10"/>
      <c r="D1064" s="11"/>
      <c r="E1064" s="11"/>
      <c r="F1064" s="11"/>
    </row>
    <row r="1065" spans="1:6" s="7" customFormat="1">
      <c r="A1065" s="6"/>
      <c r="B1065" s="10"/>
      <c r="C1065" s="10"/>
      <c r="D1065" s="11"/>
      <c r="E1065" s="11"/>
      <c r="F1065" s="11"/>
    </row>
    <row r="1066" spans="1:6" s="7" customFormat="1">
      <c r="A1066" s="6"/>
      <c r="B1066" s="10"/>
      <c r="C1066" s="10"/>
      <c r="D1066" s="11"/>
      <c r="E1066" s="11"/>
      <c r="F1066" s="11"/>
    </row>
    <row r="1067" spans="1:6" s="7" customFormat="1">
      <c r="A1067" s="6"/>
      <c r="B1067" s="10"/>
      <c r="C1067" s="10"/>
      <c r="D1067" s="11"/>
      <c r="E1067" s="11"/>
      <c r="F1067" s="11"/>
    </row>
    <row r="1068" spans="1:6" s="7" customFormat="1">
      <c r="A1068" s="6"/>
      <c r="B1068" s="10"/>
      <c r="C1068" s="10"/>
      <c r="D1068" s="11"/>
      <c r="E1068" s="11"/>
      <c r="F1068" s="11"/>
    </row>
    <row r="1069" spans="1:6" s="7" customFormat="1">
      <c r="A1069" s="6"/>
      <c r="B1069" s="10"/>
      <c r="C1069" s="10"/>
      <c r="D1069" s="11"/>
      <c r="E1069" s="11"/>
      <c r="F1069" s="11"/>
    </row>
    <row r="1070" spans="1:6" s="7" customFormat="1">
      <c r="A1070" s="6"/>
      <c r="B1070" s="10"/>
      <c r="C1070" s="10"/>
      <c r="D1070" s="11"/>
      <c r="E1070" s="11"/>
      <c r="F1070" s="11"/>
    </row>
    <row r="1071" spans="1:6" s="7" customFormat="1">
      <c r="A1071" s="6"/>
      <c r="B1071" s="10"/>
      <c r="C1071" s="10"/>
      <c r="D1071" s="11"/>
      <c r="E1071" s="11"/>
      <c r="F1071" s="11"/>
    </row>
    <row r="1072" spans="1:6" s="7" customFormat="1">
      <c r="A1072" s="6"/>
      <c r="B1072" s="10"/>
      <c r="C1072" s="10"/>
      <c r="D1072" s="11"/>
      <c r="E1072" s="11"/>
      <c r="F1072" s="11"/>
    </row>
    <row r="1073" spans="1:6" s="7" customFormat="1">
      <c r="A1073" s="6"/>
      <c r="B1073" s="10"/>
      <c r="C1073" s="10"/>
      <c r="D1073" s="11"/>
      <c r="E1073" s="11"/>
      <c r="F1073" s="11"/>
    </row>
    <row r="1074" spans="1:6" s="7" customFormat="1">
      <c r="A1074" s="6"/>
      <c r="B1074" s="10"/>
      <c r="C1074" s="10"/>
      <c r="D1074" s="11"/>
      <c r="E1074" s="11"/>
      <c r="F1074" s="11"/>
    </row>
    <row r="1075" spans="1:6" s="7" customFormat="1">
      <c r="A1075" s="6"/>
      <c r="B1075" s="10"/>
      <c r="C1075" s="10"/>
      <c r="D1075" s="11"/>
      <c r="E1075" s="11"/>
      <c r="F1075" s="11"/>
    </row>
    <row r="1076" spans="1:6" s="7" customFormat="1">
      <c r="A1076" s="6"/>
      <c r="B1076" s="10"/>
      <c r="C1076" s="10"/>
      <c r="D1076" s="11"/>
      <c r="E1076" s="11"/>
      <c r="F1076" s="11"/>
    </row>
    <row r="1077" spans="1:6" s="7" customFormat="1">
      <c r="A1077" s="6"/>
      <c r="B1077" s="10"/>
      <c r="C1077" s="10"/>
      <c r="D1077" s="11"/>
      <c r="E1077" s="11"/>
      <c r="F1077" s="11"/>
    </row>
    <row r="1078" spans="1:6" s="7" customFormat="1">
      <c r="A1078" s="6"/>
      <c r="B1078" s="10"/>
      <c r="C1078" s="10"/>
      <c r="D1078" s="11"/>
      <c r="E1078" s="11"/>
      <c r="F1078" s="11"/>
    </row>
    <row r="1079" spans="1:6" s="7" customFormat="1">
      <c r="A1079" s="6"/>
      <c r="B1079" s="10"/>
      <c r="C1079" s="10"/>
      <c r="D1079" s="11"/>
      <c r="E1079" s="11"/>
      <c r="F1079" s="11"/>
    </row>
    <row r="1080" spans="1:6" s="7" customFormat="1">
      <c r="A1080" s="6"/>
      <c r="B1080" s="10"/>
      <c r="C1080" s="10"/>
      <c r="D1080" s="11"/>
      <c r="E1080" s="11"/>
      <c r="F1080" s="11"/>
    </row>
    <row r="1081" spans="1:6" s="7" customFormat="1">
      <c r="A1081" s="6"/>
      <c r="B1081" s="10"/>
      <c r="C1081" s="10"/>
      <c r="D1081" s="11"/>
      <c r="E1081" s="11"/>
      <c r="F1081" s="11"/>
    </row>
    <row r="1082" spans="1:6" s="7" customFormat="1">
      <c r="A1082" s="6"/>
      <c r="B1082" s="10"/>
      <c r="C1082" s="10"/>
      <c r="D1082" s="11"/>
      <c r="E1082" s="11"/>
      <c r="F1082" s="11"/>
    </row>
    <row r="1083" spans="1:6" s="7" customFormat="1">
      <c r="A1083" s="6"/>
      <c r="B1083" s="10"/>
      <c r="C1083" s="10"/>
      <c r="D1083" s="11"/>
      <c r="E1083" s="11"/>
      <c r="F1083" s="11"/>
    </row>
    <row r="1084" spans="1:6" s="7" customFormat="1">
      <c r="A1084" s="6"/>
      <c r="B1084" s="10"/>
      <c r="C1084" s="10"/>
      <c r="D1084" s="11"/>
      <c r="E1084" s="11"/>
      <c r="F1084" s="11"/>
    </row>
    <row r="1085" spans="1:6" s="7" customFormat="1">
      <c r="A1085" s="6"/>
      <c r="B1085" s="10"/>
      <c r="C1085" s="10"/>
      <c r="D1085" s="11"/>
      <c r="E1085" s="11"/>
      <c r="F1085" s="11"/>
    </row>
    <row r="1086" spans="1:6" s="7" customFormat="1">
      <c r="A1086" s="6"/>
      <c r="B1086" s="10"/>
      <c r="C1086" s="10"/>
      <c r="D1086" s="11"/>
      <c r="E1086" s="11"/>
      <c r="F1086" s="11"/>
    </row>
    <row r="1087" spans="1:6" s="7" customFormat="1">
      <c r="A1087" s="6"/>
      <c r="B1087" s="10"/>
      <c r="C1087" s="10"/>
      <c r="D1087" s="11"/>
      <c r="E1087" s="11"/>
      <c r="F1087" s="11"/>
    </row>
    <row r="1088" spans="1:6" s="7" customFormat="1">
      <c r="A1088" s="6"/>
      <c r="B1088" s="10"/>
      <c r="C1088" s="10"/>
      <c r="D1088" s="11"/>
      <c r="E1088" s="11"/>
      <c r="F1088" s="11"/>
    </row>
    <row r="1089" spans="1:6" s="7" customFormat="1">
      <c r="A1089" s="6"/>
      <c r="B1089" s="10"/>
      <c r="C1089" s="10"/>
      <c r="D1089" s="11"/>
      <c r="E1089" s="11"/>
      <c r="F1089" s="11"/>
    </row>
    <row r="1090" spans="1:6" s="7" customFormat="1">
      <c r="A1090" s="6"/>
      <c r="B1090" s="10"/>
      <c r="C1090" s="10"/>
      <c r="D1090" s="11"/>
      <c r="E1090" s="11"/>
      <c r="F1090" s="11"/>
    </row>
    <row r="1091" spans="1:6" s="7" customFormat="1">
      <c r="A1091" s="6"/>
      <c r="B1091" s="10"/>
      <c r="C1091" s="10"/>
      <c r="D1091" s="11"/>
      <c r="E1091" s="11"/>
      <c r="F1091" s="11"/>
    </row>
    <row r="1092" spans="1:6" s="7" customFormat="1">
      <c r="A1092" s="6"/>
      <c r="B1092" s="10"/>
      <c r="C1092" s="10"/>
      <c r="D1092" s="11"/>
      <c r="E1092" s="11"/>
      <c r="F1092" s="11"/>
    </row>
    <row r="1093" spans="1:6" s="7" customFormat="1">
      <c r="A1093" s="6"/>
      <c r="B1093" s="10"/>
      <c r="C1093" s="10"/>
      <c r="D1093" s="11"/>
      <c r="E1093" s="11"/>
      <c r="F1093" s="11"/>
    </row>
    <row r="1094" spans="1:6" s="7" customFormat="1">
      <c r="A1094" s="6"/>
      <c r="B1094" s="10"/>
      <c r="C1094" s="10"/>
      <c r="D1094" s="11"/>
      <c r="E1094" s="11"/>
      <c r="F1094" s="11"/>
    </row>
    <row r="1095" spans="1:6" s="7" customFormat="1">
      <c r="A1095" s="6"/>
      <c r="B1095" s="10"/>
      <c r="C1095" s="10"/>
      <c r="D1095" s="11"/>
      <c r="E1095" s="11"/>
      <c r="F1095" s="11"/>
    </row>
    <row r="1096" spans="1:6" s="7" customFormat="1">
      <c r="A1096" s="6"/>
      <c r="B1096" s="10"/>
      <c r="C1096" s="10"/>
      <c r="D1096" s="11"/>
      <c r="E1096" s="11"/>
      <c r="F1096" s="11"/>
    </row>
    <row r="1097" spans="1:6" s="7" customFormat="1">
      <c r="A1097" s="6"/>
      <c r="B1097" s="10"/>
      <c r="C1097" s="10"/>
      <c r="D1097" s="11"/>
      <c r="E1097" s="11"/>
      <c r="F1097" s="11"/>
    </row>
    <row r="1098" spans="1:6" s="7" customFormat="1">
      <c r="A1098" s="6"/>
      <c r="B1098" s="10"/>
      <c r="C1098" s="10"/>
      <c r="D1098" s="11"/>
      <c r="E1098" s="11"/>
      <c r="F1098" s="11"/>
    </row>
    <row r="1099" spans="1:6" s="7" customFormat="1">
      <c r="A1099" s="6"/>
      <c r="B1099" s="10"/>
      <c r="C1099" s="10"/>
      <c r="D1099" s="11"/>
      <c r="E1099" s="11"/>
      <c r="F1099" s="11"/>
    </row>
    <row r="1100" spans="1:6" s="7" customFormat="1">
      <c r="A1100" s="6"/>
      <c r="B1100" s="10"/>
      <c r="C1100" s="10"/>
      <c r="D1100" s="11"/>
      <c r="E1100" s="11"/>
      <c r="F1100" s="11"/>
    </row>
    <row r="1101" spans="1:6" s="7" customFormat="1">
      <c r="A1101" s="6"/>
      <c r="B1101" s="10"/>
      <c r="C1101" s="10"/>
      <c r="D1101" s="11"/>
      <c r="E1101" s="11"/>
      <c r="F1101" s="11"/>
    </row>
    <row r="1102" spans="1:6" s="7" customFormat="1">
      <c r="A1102" s="6"/>
      <c r="B1102" s="10"/>
      <c r="C1102" s="10"/>
      <c r="D1102" s="11"/>
      <c r="E1102" s="11"/>
      <c r="F1102" s="11"/>
    </row>
    <row r="1103" spans="1:6" s="7" customFormat="1">
      <c r="A1103" s="6"/>
      <c r="B1103" s="10"/>
      <c r="C1103" s="10"/>
      <c r="D1103" s="11"/>
      <c r="E1103" s="11"/>
      <c r="F1103" s="11"/>
    </row>
    <row r="1104" spans="1:6" s="7" customFormat="1">
      <c r="A1104" s="6"/>
      <c r="B1104" s="10"/>
      <c r="C1104" s="10"/>
      <c r="D1104" s="11"/>
      <c r="E1104" s="11"/>
      <c r="F1104" s="11"/>
    </row>
    <row r="1105" spans="1:6" s="7" customFormat="1">
      <c r="A1105" s="6"/>
      <c r="B1105" s="10"/>
      <c r="C1105" s="10"/>
      <c r="D1105" s="11"/>
      <c r="E1105" s="11"/>
      <c r="F1105" s="11"/>
    </row>
    <row r="1106" spans="1:6" s="7" customFormat="1">
      <c r="A1106" s="6"/>
      <c r="B1106" s="10"/>
      <c r="C1106" s="10"/>
      <c r="D1106" s="11"/>
      <c r="E1106" s="11"/>
      <c r="F1106" s="11"/>
    </row>
    <row r="1107" spans="1:6" s="7" customFormat="1">
      <c r="A1107" s="6"/>
      <c r="B1107" s="10"/>
      <c r="C1107" s="10"/>
      <c r="D1107" s="11"/>
      <c r="E1107" s="11"/>
      <c r="F1107" s="11"/>
    </row>
    <row r="1108" spans="1:6" s="7" customFormat="1">
      <c r="A1108" s="6"/>
      <c r="B1108" s="10"/>
      <c r="C1108" s="10"/>
      <c r="D1108" s="11"/>
      <c r="E1108" s="11"/>
      <c r="F1108" s="11"/>
    </row>
    <row r="1109" spans="1:6" s="7" customFormat="1">
      <c r="A1109" s="6"/>
      <c r="B1109" s="10"/>
      <c r="C1109" s="10"/>
      <c r="D1109" s="11"/>
      <c r="E1109" s="11"/>
      <c r="F1109" s="11"/>
    </row>
    <row r="1110" spans="1:6" s="7" customFormat="1">
      <c r="A1110" s="6"/>
      <c r="B1110" s="10"/>
      <c r="C1110" s="10"/>
      <c r="D1110" s="11"/>
      <c r="E1110" s="11"/>
      <c r="F1110" s="11"/>
    </row>
    <row r="1111" spans="1:6" s="7" customFormat="1">
      <c r="A1111" s="6"/>
      <c r="B1111" s="10"/>
      <c r="C1111" s="10"/>
      <c r="D1111" s="11"/>
      <c r="E1111" s="11"/>
      <c r="F1111" s="11"/>
    </row>
    <row r="1112" spans="1:6" s="7" customFormat="1">
      <c r="A1112" s="6"/>
      <c r="B1112" s="10"/>
      <c r="C1112" s="10"/>
      <c r="D1112" s="11"/>
      <c r="E1112" s="11"/>
      <c r="F1112" s="11"/>
    </row>
    <row r="1113" spans="1:6" s="7" customFormat="1">
      <c r="A1113" s="6"/>
      <c r="B1113" s="10"/>
      <c r="C1113" s="10"/>
      <c r="D1113" s="11"/>
      <c r="E1113" s="11"/>
      <c r="F1113" s="11"/>
    </row>
    <row r="1114" spans="1:6" s="7" customFormat="1">
      <c r="A1114" s="6"/>
      <c r="B1114" s="10"/>
      <c r="C1114" s="10"/>
      <c r="D1114" s="11"/>
      <c r="E1114" s="11"/>
      <c r="F1114" s="11"/>
    </row>
    <row r="1115" spans="1:6" s="7" customFormat="1">
      <c r="A1115" s="6"/>
      <c r="B1115" s="10"/>
      <c r="C1115" s="10"/>
      <c r="D1115" s="11"/>
      <c r="E1115" s="11"/>
      <c r="F1115" s="11"/>
    </row>
    <row r="1116" spans="1:6" s="7" customFormat="1">
      <c r="A1116" s="6"/>
      <c r="B1116" s="10"/>
      <c r="C1116" s="10"/>
      <c r="D1116" s="11"/>
      <c r="E1116" s="11"/>
      <c r="F1116" s="11"/>
    </row>
    <row r="1117" spans="1:6" s="7" customFormat="1">
      <c r="A1117" s="6"/>
      <c r="B1117" s="10"/>
      <c r="C1117" s="10"/>
      <c r="D1117" s="11"/>
      <c r="E1117" s="11"/>
      <c r="F1117" s="11"/>
    </row>
    <row r="1118" spans="1:6" s="7" customFormat="1">
      <c r="A1118" s="6"/>
      <c r="B1118" s="10"/>
      <c r="C1118" s="10"/>
      <c r="D1118" s="11"/>
      <c r="E1118" s="11"/>
      <c r="F1118" s="11"/>
    </row>
    <row r="1119" spans="1:6" s="7" customFormat="1">
      <c r="A1119" s="6"/>
      <c r="B1119" s="10"/>
      <c r="C1119" s="10"/>
      <c r="D1119" s="11"/>
      <c r="E1119" s="11"/>
      <c r="F1119" s="11"/>
    </row>
    <row r="1120" spans="1:6" s="7" customFormat="1">
      <c r="A1120" s="6"/>
      <c r="B1120" s="10"/>
      <c r="C1120" s="10"/>
      <c r="D1120" s="11"/>
      <c r="E1120" s="11"/>
      <c r="F1120" s="11"/>
    </row>
    <row r="1121" spans="1:6" s="7" customFormat="1">
      <c r="A1121" s="6"/>
      <c r="B1121" s="10"/>
      <c r="C1121" s="10"/>
      <c r="D1121" s="11"/>
      <c r="E1121" s="11"/>
      <c r="F1121" s="11"/>
    </row>
    <row r="1122" spans="1:6" s="7" customFormat="1">
      <c r="A1122" s="6"/>
      <c r="B1122" s="10"/>
      <c r="C1122" s="10"/>
      <c r="D1122" s="11"/>
      <c r="E1122" s="11"/>
      <c r="F1122" s="11"/>
    </row>
    <row r="1123" spans="1:6" s="7" customFormat="1">
      <c r="A1123" s="6"/>
      <c r="B1123" s="10"/>
      <c r="C1123" s="10"/>
      <c r="D1123" s="11"/>
      <c r="E1123" s="11"/>
      <c r="F1123" s="11"/>
    </row>
    <row r="1124" spans="1:6" s="7" customFormat="1">
      <c r="A1124" s="6"/>
      <c r="B1124" s="10"/>
      <c r="C1124" s="10"/>
      <c r="D1124" s="11"/>
      <c r="E1124" s="11"/>
      <c r="F1124" s="11"/>
    </row>
    <row r="1125" spans="1:6" s="7" customFormat="1">
      <c r="A1125" s="6"/>
      <c r="B1125" s="10"/>
      <c r="C1125" s="10"/>
      <c r="D1125" s="11"/>
      <c r="E1125" s="11"/>
      <c r="F1125" s="11"/>
    </row>
    <row r="1126" spans="1:6" s="7" customFormat="1">
      <c r="A1126" s="6"/>
      <c r="B1126" s="10"/>
      <c r="C1126" s="10"/>
      <c r="D1126" s="11"/>
      <c r="E1126" s="11"/>
      <c r="F1126" s="11"/>
    </row>
    <row r="1127" spans="1:6" s="7" customFormat="1">
      <c r="A1127" s="6"/>
      <c r="B1127" s="10"/>
      <c r="C1127" s="10"/>
      <c r="D1127" s="11"/>
      <c r="E1127" s="11"/>
      <c r="F1127" s="11"/>
    </row>
    <row r="1128" spans="1:6" s="7" customFormat="1">
      <c r="A1128" s="6"/>
      <c r="B1128" s="10"/>
      <c r="C1128" s="10"/>
      <c r="D1128" s="11"/>
      <c r="E1128" s="11"/>
      <c r="F1128" s="11"/>
    </row>
    <row r="1129" spans="1:6" s="7" customFormat="1">
      <c r="A1129" s="6"/>
      <c r="B1129" s="10"/>
      <c r="C1129" s="10"/>
      <c r="D1129" s="11"/>
      <c r="E1129" s="11"/>
      <c r="F1129" s="11"/>
    </row>
    <row r="1130" spans="1:6" s="7" customFormat="1">
      <c r="A1130" s="6"/>
      <c r="B1130" s="10"/>
      <c r="C1130" s="10"/>
      <c r="D1130" s="11"/>
      <c r="E1130" s="11"/>
      <c r="F1130" s="11"/>
    </row>
    <row r="1131" spans="1:6" s="7" customFormat="1">
      <c r="A1131" s="6"/>
      <c r="B1131" s="10"/>
      <c r="C1131" s="10"/>
      <c r="D1131" s="11"/>
      <c r="E1131" s="11"/>
      <c r="F1131" s="11"/>
    </row>
    <row r="1132" spans="1:6" s="7" customFormat="1">
      <c r="A1132" s="6"/>
      <c r="B1132" s="10"/>
      <c r="C1132" s="10"/>
      <c r="D1132" s="11"/>
      <c r="E1132" s="11"/>
      <c r="F1132" s="11"/>
    </row>
    <row r="1133" spans="1:6" s="7" customFormat="1">
      <c r="A1133" s="6"/>
      <c r="B1133" s="10"/>
      <c r="C1133" s="10"/>
      <c r="D1133" s="11"/>
      <c r="E1133" s="11"/>
      <c r="F1133" s="11"/>
    </row>
    <row r="1134" spans="1:6" s="7" customFormat="1">
      <c r="A1134" s="6"/>
      <c r="B1134" s="10"/>
      <c r="C1134" s="10"/>
      <c r="D1134" s="11"/>
      <c r="E1134" s="11"/>
      <c r="F1134" s="11"/>
    </row>
    <row r="1135" spans="1:6" s="7" customFormat="1">
      <c r="A1135" s="6"/>
      <c r="B1135" s="10"/>
      <c r="C1135" s="10"/>
      <c r="D1135" s="11"/>
      <c r="E1135" s="11"/>
      <c r="F1135" s="11"/>
    </row>
    <row r="1136" spans="1:6" s="7" customFormat="1">
      <c r="A1136" s="6"/>
      <c r="B1136" s="10"/>
      <c r="C1136" s="10"/>
      <c r="D1136" s="11"/>
      <c r="E1136" s="11"/>
      <c r="F1136" s="11"/>
    </row>
    <row r="1137" spans="1:6" s="7" customFormat="1">
      <c r="A1137" s="6"/>
      <c r="B1137" s="10"/>
      <c r="C1137" s="10"/>
      <c r="D1137" s="11"/>
      <c r="E1137" s="11"/>
      <c r="F1137" s="11"/>
    </row>
    <row r="1138" spans="1:6" s="7" customFormat="1">
      <c r="A1138" s="6"/>
      <c r="B1138" s="10"/>
      <c r="C1138" s="10"/>
      <c r="D1138" s="11"/>
      <c r="E1138" s="11"/>
      <c r="F1138" s="11"/>
    </row>
    <row r="1139" spans="1:6" s="7" customFormat="1">
      <c r="A1139" s="6"/>
      <c r="B1139" s="10"/>
      <c r="C1139" s="10"/>
      <c r="D1139" s="11"/>
      <c r="E1139" s="11"/>
      <c r="F1139" s="11"/>
    </row>
    <row r="1140" spans="1:6" s="7" customFormat="1">
      <c r="A1140" s="6"/>
      <c r="B1140" s="10"/>
      <c r="C1140" s="10"/>
      <c r="D1140" s="11"/>
      <c r="E1140" s="11"/>
      <c r="F1140" s="11"/>
    </row>
    <row r="1141" spans="1:6" s="7" customFormat="1">
      <c r="A1141" s="6"/>
      <c r="B1141" s="10"/>
      <c r="C1141" s="10"/>
      <c r="D1141" s="11"/>
      <c r="E1141" s="11"/>
      <c r="F1141" s="11"/>
    </row>
    <row r="1142" spans="1:6" s="7" customFormat="1">
      <c r="A1142" s="6"/>
      <c r="B1142" s="10"/>
      <c r="C1142" s="10"/>
      <c r="D1142" s="11"/>
      <c r="E1142" s="11"/>
      <c r="F1142" s="11"/>
    </row>
    <row r="1143" spans="1:6" s="7" customFormat="1">
      <c r="A1143" s="6"/>
      <c r="B1143" s="10"/>
      <c r="C1143" s="10"/>
      <c r="D1143" s="11"/>
      <c r="E1143" s="11"/>
      <c r="F1143" s="11"/>
    </row>
    <row r="1144" spans="1:6" s="7" customFormat="1">
      <c r="A1144" s="6"/>
      <c r="B1144" s="10"/>
      <c r="C1144" s="10"/>
      <c r="D1144" s="11"/>
      <c r="E1144" s="11"/>
      <c r="F1144" s="11"/>
    </row>
    <row r="1145" spans="1:6" s="7" customFormat="1">
      <c r="A1145" s="6"/>
      <c r="B1145" s="10"/>
      <c r="C1145" s="10"/>
      <c r="D1145" s="11"/>
      <c r="E1145" s="11"/>
      <c r="F1145" s="11"/>
    </row>
    <row r="1146" spans="1:6" s="7" customFormat="1">
      <c r="A1146" s="6"/>
      <c r="B1146" s="10"/>
      <c r="C1146" s="10"/>
      <c r="D1146" s="11"/>
      <c r="E1146" s="11"/>
      <c r="F1146" s="11"/>
    </row>
    <row r="1147" spans="1:6" s="7" customFormat="1">
      <c r="A1147" s="6"/>
      <c r="B1147" s="10"/>
      <c r="C1147" s="10"/>
      <c r="D1147" s="11"/>
      <c r="E1147" s="11"/>
      <c r="F1147" s="11"/>
    </row>
    <row r="1148" spans="1:6" s="7" customFormat="1">
      <c r="A1148" s="6"/>
      <c r="B1148" s="10"/>
      <c r="C1148" s="10"/>
      <c r="D1148" s="11"/>
      <c r="E1148" s="11"/>
      <c r="F1148" s="11"/>
    </row>
    <row r="1149" spans="1:6" s="7" customFormat="1">
      <c r="A1149" s="6"/>
      <c r="B1149" s="10"/>
      <c r="C1149" s="10"/>
      <c r="D1149" s="11"/>
      <c r="E1149" s="11"/>
      <c r="F1149" s="11"/>
    </row>
    <row r="1150" spans="1:6" s="7" customFormat="1">
      <c r="A1150" s="6"/>
      <c r="B1150" s="10"/>
      <c r="C1150" s="10"/>
      <c r="D1150" s="11"/>
      <c r="E1150" s="11"/>
      <c r="F1150" s="11"/>
    </row>
    <row r="1151" spans="1:6" s="7" customFormat="1">
      <c r="A1151" s="6"/>
      <c r="B1151" s="10"/>
      <c r="C1151" s="10"/>
      <c r="D1151" s="11"/>
      <c r="E1151" s="11"/>
      <c r="F1151" s="11"/>
    </row>
    <row r="1152" spans="1:6" s="7" customFormat="1">
      <c r="A1152" s="6"/>
      <c r="B1152" s="10"/>
      <c r="C1152" s="10"/>
      <c r="D1152" s="11"/>
      <c r="E1152" s="11"/>
      <c r="F1152" s="11"/>
    </row>
    <row r="1153" spans="1:6" s="7" customFormat="1">
      <c r="A1153" s="6"/>
      <c r="B1153" s="10"/>
      <c r="C1153" s="10"/>
      <c r="D1153" s="11"/>
      <c r="E1153" s="11"/>
      <c r="F1153" s="11"/>
    </row>
    <row r="1154" spans="1:6" s="7" customFormat="1">
      <c r="A1154" s="6"/>
      <c r="B1154" s="10"/>
      <c r="C1154" s="10"/>
      <c r="D1154" s="11"/>
      <c r="E1154" s="11"/>
      <c r="F1154" s="11"/>
    </row>
    <row r="1155" spans="1:6" s="7" customFormat="1">
      <c r="A1155" s="6"/>
      <c r="B1155" s="10"/>
      <c r="C1155" s="10"/>
      <c r="D1155" s="11"/>
      <c r="E1155" s="11"/>
      <c r="F1155" s="11"/>
    </row>
    <row r="1156" spans="1:6" s="7" customFormat="1">
      <c r="A1156" s="6"/>
      <c r="B1156" s="10"/>
      <c r="C1156" s="10"/>
      <c r="D1156" s="11"/>
      <c r="E1156" s="11"/>
      <c r="F1156" s="11"/>
    </row>
    <row r="1157" spans="1:6" s="7" customFormat="1">
      <c r="A1157" s="6"/>
      <c r="B1157" s="10"/>
      <c r="C1157" s="10"/>
      <c r="D1157" s="11"/>
      <c r="E1157" s="11"/>
      <c r="F1157" s="11"/>
    </row>
    <row r="1158" spans="1:6" s="7" customFormat="1">
      <c r="A1158" s="6"/>
      <c r="B1158" s="10"/>
      <c r="C1158" s="10"/>
      <c r="D1158" s="11"/>
      <c r="E1158" s="11"/>
      <c r="F1158" s="11"/>
    </row>
    <row r="1159" spans="1:6" s="7" customFormat="1">
      <c r="A1159" s="6"/>
      <c r="B1159" s="10"/>
      <c r="C1159" s="10"/>
      <c r="D1159" s="11"/>
      <c r="E1159" s="11"/>
      <c r="F1159" s="11"/>
    </row>
    <row r="1160" spans="1:6" s="7" customFormat="1">
      <c r="A1160" s="6"/>
      <c r="B1160" s="10"/>
      <c r="C1160" s="10"/>
      <c r="D1160" s="11"/>
      <c r="E1160" s="11"/>
      <c r="F1160" s="11"/>
    </row>
    <row r="1161" spans="1:6" s="7" customFormat="1">
      <c r="A1161" s="6"/>
      <c r="B1161" s="10"/>
      <c r="C1161" s="10"/>
      <c r="D1161" s="11"/>
      <c r="E1161" s="11"/>
      <c r="F1161" s="11"/>
    </row>
    <row r="1162" spans="1:6" s="7" customFormat="1">
      <c r="A1162" s="6"/>
      <c r="B1162" s="10"/>
      <c r="C1162" s="10"/>
      <c r="D1162" s="11"/>
      <c r="E1162" s="11"/>
      <c r="F1162" s="11"/>
    </row>
    <row r="1163" spans="1:6" s="7" customFormat="1">
      <c r="A1163" s="6"/>
      <c r="B1163" s="10"/>
      <c r="C1163" s="10"/>
      <c r="D1163" s="11"/>
      <c r="E1163" s="11"/>
      <c r="F1163" s="11"/>
    </row>
    <row r="1164" spans="1:6" s="7" customFormat="1">
      <c r="A1164" s="6"/>
      <c r="B1164" s="10"/>
      <c r="C1164" s="10"/>
      <c r="D1164" s="11"/>
      <c r="E1164" s="11"/>
      <c r="F1164" s="11"/>
    </row>
    <row r="1165" spans="1:6" s="7" customFormat="1">
      <c r="A1165" s="6"/>
      <c r="B1165" s="10"/>
      <c r="C1165" s="10"/>
      <c r="D1165" s="11"/>
      <c r="E1165" s="11"/>
      <c r="F1165" s="11"/>
    </row>
    <row r="1166" spans="1:6" s="7" customFormat="1">
      <c r="A1166" s="6"/>
      <c r="B1166" s="10"/>
      <c r="C1166" s="10"/>
      <c r="D1166" s="11"/>
      <c r="E1166" s="11"/>
      <c r="F1166" s="11"/>
    </row>
    <row r="1167" spans="1:6" s="7" customFormat="1">
      <c r="A1167" s="6"/>
      <c r="B1167" s="10"/>
      <c r="C1167" s="10"/>
      <c r="D1167" s="11"/>
      <c r="E1167" s="11"/>
      <c r="F1167" s="11"/>
    </row>
    <row r="1168" spans="1:6" s="7" customFormat="1">
      <c r="A1168" s="6"/>
      <c r="B1168" s="10"/>
      <c r="C1168" s="10"/>
      <c r="D1168" s="11"/>
      <c r="E1168" s="11"/>
      <c r="F1168" s="11"/>
    </row>
    <row r="1169" spans="1:6" s="7" customFormat="1">
      <c r="A1169" s="6"/>
      <c r="B1169" s="10"/>
      <c r="C1169" s="10"/>
      <c r="D1169" s="11"/>
      <c r="E1169" s="11"/>
      <c r="F1169" s="11"/>
    </row>
    <row r="1170" spans="1:6" s="7" customFormat="1">
      <c r="A1170" s="6"/>
      <c r="B1170" s="10"/>
      <c r="C1170" s="10"/>
      <c r="D1170" s="11"/>
      <c r="E1170" s="11"/>
      <c r="F1170" s="11"/>
    </row>
    <row r="1171" spans="1:6" s="7" customFormat="1">
      <c r="A1171" s="6"/>
      <c r="B1171" s="10"/>
      <c r="C1171" s="10"/>
      <c r="D1171" s="11"/>
      <c r="E1171" s="11"/>
      <c r="F1171" s="11"/>
    </row>
    <row r="1172" spans="1:6" s="7" customFormat="1">
      <c r="A1172" s="6"/>
      <c r="B1172" s="10"/>
      <c r="C1172" s="10"/>
      <c r="D1172" s="11"/>
      <c r="E1172" s="11"/>
      <c r="F1172" s="11"/>
    </row>
    <row r="1173" spans="1:6" s="7" customFormat="1">
      <c r="A1173" s="6"/>
      <c r="B1173" s="10"/>
      <c r="C1173" s="10"/>
      <c r="D1173" s="11"/>
      <c r="E1173" s="11"/>
      <c r="F1173" s="11"/>
    </row>
    <row r="1174" spans="1:6" s="7" customFormat="1">
      <c r="A1174" s="6"/>
      <c r="B1174" s="10"/>
      <c r="C1174" s="10"/>
      <c r="D1174" s="11"/>
      <c r="E1174" s="11"/>
      <c r="F1174" s="11"/>
    </row>
    <row r="1175" spans="1:6" s="7" customFormat="1">
      <c r="A1175" s="6"/>
      <c r="B1175" s="10"/>
      <c r="C1175" s="10"/>
      <c r="D1175" s="11"/>
      <c r="E1175" s="11"/>
      <c r="F1175" s="11"/>
    </row>
    <row r="1176" spans="1:6" s="7" customFormat="1">
      <c r="A1176" s="6"/>
      <c r="B1176" s="10"/>
      <c r="C1176" s="10"/>
      <c r="D1176" s="11"/>
      <c r="E1176" s="11"/>
      <c r="F1176" s="11"/>
    </row>
    <row r="1177" spans="1:6" s="7" customFormat="1">
      <c r="A1177" s="6"/>
      <c r="B1177" s="10"/>
      <c r="C1177" s="10"/>
      <c r="D1177" s="11"/>
      <c r="E1177" s="11"/>
      <c r="F1177" s="11"/>
    </row>
    <row r="1178" spans="1:6" s="7" customFormat="1">
      <c r="A1178" s="6"/>
      <c r="B1178" s="10"/>
      <c r="C1178" s="10"/>
      <c r="D1178" s="11"/>
      <c r="E1178" s="11"/>
      <c r="F1178" s="11"/>
    </row>
    <row r="1179" spans="1:6" s="7" customFormat="1">
      <c r="A1179" s="6"/>
      <c r="B1179" s="10"/>
      <c r="C1179" s="10"/>
      <c r="D1179" s="11"/>
      <c r="E1179" s="11"/>
      <c r="F1179" s="11"/>
    </row>
    <row r="1180" spans="1:6" s="7" customFormat="1">
      <c r="A1180" s="6"/>
      <c r="B1180" s="10"/>
      <c r="C1180" s="10"/>
      <c r="D1180" s="11"/>
      <c r="E1180" s="11"/>
      <c r="F1180" s="11"/>
    </row>
    <row r="1181" spans="1:6" s="7" customFormat="1">
      <c r="A1181" s="6"/>
      <c r="B1181" s="10"/>
      <c r="C1181" s="10"/>
      <c r="D1181" s="11"/>
      <c r="E1181" s="11"/>
      <c r="F1181" s="11"/>
    </row>
    <row r="1182" spans="1:6" s="7" customFormat="1">
      <c r="A1182" s="6"/>
      <c r="B1182" s="10"/>
      <c r="C1182" s="10"/>
      <c r="D1182" s="11"/>
      <c r="E1182" s="11"/>
      <c r="F1182" s="11"/>
    </row>
    <row r="1183" spans="1:6" s="7" customFormat="1">
      <c r="A1183" s="6"/>
      <c r="B1183" s="10"/>
      <c r="C1183" s="10"/>
      <c r="D1183" s="11"/>
      <c r="E1183" s="11"/>
      <c r="F1183" s="11"/>
    </row>
    <row r="1184" spans="1:6" s="7" customFormat="1">
      <c r="A1184" s="6"/>
      <c r="B1184" s="10"/>
      <c r="C1184" s="10"/>
      <c r="D1184" s="11"/>
      <c r="E1184" s="11"/>
      <c r="F1184" s="11"/>
    </row>
    <row r="1185" spans="1:6" s="7" customFormat="1">
      <c r="A1185" s="6"/>
      <c r="B1185" s="10"/>
      <c r="C1185" s="10"/>
      <c r="D1185" s="11"/>
      <c r="E1185" s="11"/>
      <c r="F1185" s="11"/>
    </row>
    <row r="1186" spans="1:6" s="7" customFormat="1">
      <c r="A1186" s="6"/>
      <c r="B1186" s="10"/>
      <c r="C1186" s="10"/>
      <c r="D1186" s="11"/>
      <c r="E1186" s="11"/>
      <c r="F1186" s="11"/>
    </row>
    <row r="1187" spans="1:6" s="7" customFormat="1">
      <c r="A1187" s="6"/>
      <c r="B1187" s="10"/>
      <c r="C1187" s="10"/>
      <c r="D1187" s="11"/>
      <c r="E1187" s="11"/>
      <c r="F1187" s="11"/>
    </row>
    <row r="1188" spans="1:6" s="7" customFormat="1">
      <c r="A1188" s="6"/>
      <c r="B1188" s="10"/>
      <c r="C1188" s="10"/>
      <c r="D1188" s="11"/>
      <c r="E1188" s="11"/>
      <c r="F1188" s="11"/>
    </row>
    <row r="1189" spans="1:6" s="7" customFormat="1">
      <c r="A1189" s="6"/>
      <c r="B1189" s="10"/>
      <c r="C1189" s="10"/>
      <c r="D1189" s="11"/>
      <c r="E1189" s="11"/>
      <c r="F1189" s="11"/>
    </row>
    <row r="1190" spans="1:6" s="7" customFormat="1">
      <c r="A1190" s="6"/>
      <c r="B1190" s="10"/>
      <c r="C1190" s="10"/>
      <c r="D1190" s="11"/>
      <c r="E1190" s="11"/>
      <c r="F1190" s="11"/>
    </row>
    <row r="1191" spans="1:6" s="7" customFormat="1">
      <c r="A1191" s="6"/>
      <c r="B1191" s="10"/>
      <c r="C1191" s="10"/>
      <c r="D1191" s="11"/>
      <c r="E1191" s="11"/>
      <c r="F1191" s="11"/>
    </row>
    <row r="1192" spans="1:6" s="7" customFormat="1">
      <c r="A1192" s="6"/>
      <c r="B1192" s="10"/>
      <c r="C1192" s="10"/>
      <c r="D1192" s="11"/>
      <c r="E1192" s="11"/>
      <c r="F1192" s="11"/>
    </row>
    <row r="1193" spans="1:6" s="7" customFormat="1">
      <c r="A1193" s="6"/>
      <c r="B1193" s="10"/>
      <c r="C1193" s="10"/>
      <c r="D1193" s="11"/>
      <c r="E1193" s="11"/>
      <c r="F1193" s="11"/>
    </row>
    <row r="1194" spans="1:6" s="7" customFormat="1">
      <c r="A1194" s="6"/>
      <c r="B1194" s="10"/>
      <c r="C1194" s="10"/>
      <c r="D1194" s="11"/>
      <c r="E1194" s="11"/>
      <c r="F1194" s="11"/>
    </row>
    <row r="1195" spans="1:6" s="7" customFormat="1">
      <c r="A1195" s="6"/>
      <c r="B1195" s="10"/>
      <c r="C1195" s="10"/>
      <c r="D1195" s="11"/>
      <c r="E1195" s="11"/>
      <c r="F1195" s="11"/>
    </row>
    <row r="1196" spans="1:6" s="7" customFormat="1">
      <c r="A1196" s="6"/>
      <c r="B1196" s="10"/>
      <c r="C1196" s="10"/>
      <c r="D1196" s="11"/>
      <c r="E1196" s="11"/>
      <c r="F1196" s="11"/>
    </row>
    <row r="1197" spans="1:6" s="7" customFormat="1">
      <c r="A1197" s="6"/>
      <c r="B1197" s="10"/>
      <c r="C1197" s="10"/>
      <c r="D1197" s="11"/>
      <c r="E1197" s="11"/>
      <c r="F1197" s="11"/>
    </row>
    <row r="1198" spans="1:6" s="7" customFormat="1">
      <c r="A1198" s="6"/>
      <c r="B1198" s="10"/>
      <c r="C1198" s="10"/>
      <c r="D1198" s="11"/>
      <c r="E1198" s="11"/>
      <c r="F1198" s="11"/>
    </row>
    <row r="1199" spans="1:6" s="7" customFormat="1">
      <c r="A1199" s="6"/>
      <c r="B1199" s="10"/>
      <c r="C1199" s="10"/>
      <c r="D1199" s="11"/>
      <c r="E1199" s="11"/>
      <c r="F1199" s="11"/>
    </row>
    <row r="1200" spans="1:6" s="7" customFormat="1">
      <c r="A1200" s="6"/>
      <c r="B1200" s="10"/>
      <c r="C1200" s="10"/>
      <c r="D1200" s="11"/>
      <c r="E1200" s="11"/>
      <c r="F1200" s="11"/>
    </row>
    <row r="1201" spans="1:6" s="7" customFormat="1">
      <c r="A1201" s="6"/>
      <c r="B1201" s="10"/>
      <c r="C1201" s="10"/>
      <c r="D1201" s="11"/>
      <c r="E1201" s="11"/>
      <c r="F1201" s="11"/>
    </row>
    <row r="1202" spans="1:6" s="7" customFormat="1">
      <c r="A1202" s="6"/>
      <c r="B1202" s="10"/>
      <c r="C1202" s="10"/>
      <c r="D1202" s="11"/>
      <c r="E1202" s="11"/>
      <c r="F1202" s="11"/>
    </row>
    <row r="1203" spans="1:6" s="7" customFormat="1">
      <c r="A1203" s="6"/>
      <c r="B1203" s="10"/>
      <c r="C1203" s="10"/>
      <c r="D1203" s="11"/>
      <c r="E1203" s="11"/>
      <c r="F1203" s="11"/>
    </row>
    <row r="1204" spans="1:6" s="7" customFormat="1">
      <c r="A1204" s="6"/>
      <c r="B1204" s="10"/>
      <c r="C1204" s="10"/>
      <c r="D1204" s="11"/>
      <c r="E1204" s="11"/>
      <c r="F1204" s="11"/>
    </row>
    <row r="1205" spans="1:6" s="7" customFormat="1">
      <c r="A1205" s="6"/>
      <c r="B1205" s="10"/>
      <c r="C1205" s="10"/>
      <c r="D1205" s="11"/>
      <c r="E1205" s="11"/>
      <c r="F1205" s="11"/>
    </row>
    <row r="1206" spans="1:6" s="7" customFormat="1">
      <c r="A1206" s="6"/>
      <c r="B1206" s="10"/>
      <c r="C1206" s="10"/>
      <c r="D1206" s="11"/>
      <c r="E1206" s="11"/>
      <c r="F1206" s="11"/>
    </row>
    <row r="1207" spans="1:6" s="7" customFormat="1">
      <c r="A1207" s="6"/>
      <c r="B1207" s="10"/>
      <c r="C1207" s="10"/>
      <c r="D1207" s="11"/>
      <c r="E1207" s="11"/>
      <c r="F1207" s="11"/>
    </row>
    <row r="1208" spans="1:6" s="7" customFormat="1">
      <c r="A1208" s="6"/>
      <c r="B1208" s="10"/>
      <c r="C1208" s="10"/>
      <c r="D1208" s="11"/>
      <c r="E1208" s="11"/>
      <c r="F1208" s="11"/>
    </row>
    <row r="1209" spans="1:6" s="7" customFormat="1">
      <c r="A1209" s="6"/>
      <c r="B1209" s="10"/>
      <c r="C1209" s="10"/>
      <c r="D1209" s="11"/>
      <c r="E1209" s="11"/>
      <c r="F1209" s="11"/>
    </row>
    <row r="1210" spans="1:6" s="7" customFormat="1">
      <c r="A1210" s="6"/>
      <c r="B1210" s="10"/>
      <c r="C1210" s="10"/>
      <c r="D1210" s="11"/>
      <c r="E1210" s="11"/>
      <c r="F1210" s="11"/>
    </row>
    <row r="1211" spans="1:6" s="7" customFormat="1">
      <c r="A1211" s="6"/>
      <c r="B1211" s="10"/>
      <c r="C1211" s="10"/>
      <c r="D1211" s="11"/>
      <c r="E1211" s="11"/>
      <c r="F1211" s="11"/>
    </row>
    <row r="1212" spans="1:6" s="7" customFormat="1">
      <c r="A1212" s="6"/>
      <c r="B1212" s="10"/>
      <c r="C1212" s="10"/>
      <c r="D1212" s="11"/>
      <c r="E1212" s="11"/>
      <c r="F1212" s="11"/>
    </row>
    <row r="1213" spans="1:6" s="7" customFormat="1">
      <c r="A1213" s="6"/>
      <c r="B1213" s="10"/>
      <c r="C1213" s="10"/>
      <c r="D1213" s="11"/>
      <c r="E1213" s="11"/>
      <c r="F1213" s="11"/>
    </row>
    <row r="1214" spans="1:6" s="7" customFormat="1">
      <c r="A1214" s="6"/>
      <c r="B1214" s="10"/>
      <c r="C1214" s="10"/>
      <c r="D1214" s="11"/>
      <c r="E1214" s="11"/>
      <c r="F1214" s="11"/>
    </row>
    <row r="1215" spans="1:6" s="7" customFormat="1">
      <c r="A1215" s="6"/>
      <c r="B1215" s="10"/>
      <c r="C1215" s="10"/>
      <c r="D1215" s="11"/>
      <c r="E1215" s="11"/>
      <c r="F1215" s="11"/>
    </row>
    <row r="1216" spans="1:6" s="7" customFormat="1">
      <c r="A1216" s="6"/>
      <c r="B1216" s="10"/>
      <c r="C1216" s="10"/>
      <c r="D1216" s="11"/>
      <c r="E1216" s="11"/>
      <c r="F1216" s="11"/>
    </row>
    <row r="1217" spans="1:6" s="7" customFormat="1">
      <c r="A1217" s="6"/>
      <c r="B1217" s="10"/>
      <c r="C1217" s="10"/>
      <c r="D1217" s="11"/>
      <c r="E1217" s="11"/>
      <c r="F1217" s="11"/>
    </row>
    <row r="1218" spans="1:6" s="7" customFormat="1">
      <c r="A1218" s="6"/>
      <c r="B1218" s="10"/>
      <c r="C1218" s="10"/>
      <c r="D1218" s="11"/>
      <c r="E1218" s="11"/>
      <c r="F1218" s="11"/>
    </row>
    <row r="1219" spans="1:6" s="7" customFormat="1">
      <c r="A1219" s="6"/>
      <c r="B1219" s="10"/>
      <c r="C1219" s="10"/>
      <c r="D1219" s="11"/>
      <c r="E1219" s="11"/>
      <c r="F1219" s="11"/>
    </row>
    <row r="1220" spans="1:6" s="7" customFormat="1">
      <c r="A1220" s="6"/>
      <c r="B1220" s="10"/>
      <c r="C1220" s="10"/>
      <c r="D1220" s="11"/>
      <c r="E1220" s="11"/>
      <c r="F1220" s="11"/>
    </row>
    <row r="1221" spans="1:6" s="7" customFormat="1">
      <c r="A1221" s="6"/>
      <c r="B1221" s="10"/>
      <c r="C1221" s="10"/>
      <c r="D1221" s="11"/>
      <c r="E1221" s="11"/>
      <c r="F1221" s="11"/>
    </row>
    <row r="1222" spans="1:6" s="7" customFormat="1">
      <c r="A1222" s="6"/>
      <c r="B1222" s="10"/>
      <c r="C1222" s="10"/>
      <c r="D1222" s="11"/>
      <c r="E1222" s="11"/>
      <c r="F1222" s="11"/>
    </row>
    <row r="1223" spans="1:6" s="7" customFormat="1">
      <c r="A1223" s="6"/>
      <c r="B1223" s="10"/>
      <c r="C1223" s="10"/>
      <c r="D1223" s="11"/>
      <c r="E1223" s="11"/>
      <c r="F1223" s="11"/>
    </row>
    <row r="1224" spans="1:6" s="7" customFormat="1">
      <c r="A1224" s="6"/>
      <c r="B1224" s="10"/>
      <c r="C1224" s="10"/>
      <c r="D1224" s="11"/>
      <c r="E1224" s="11"/>
      <c r="F1224" s="11"/>
    </row>
    <row r="1225" spans="1:6" s="7" customFormat="1">
      <c r="A1225" s="6"/>
      <c r="B1225" s="10"/>
      <c r="C1225" s="10"/>
      <c r="D1225" s="11"/>
      <c r="E1225" s="11"/>
      <c r="F1225" s="11"/>
    </row>
    <row r="1226" spans="1:6" s="7" customFormat="1">
      <c r="A1226" s="6"/>
      <c r="B1226" s="10"/>
      <c r="C1226" s="10"/>
      <c r="D1226" s="11"/>
      <c r="E1226" s="11"/>
      <c r="F1226" s="11"/>
    </row>
    <row r="1227" spans="1:6" s="7" customFormat="1">
      <c r="A1227" s="6"/>
      <c r="B1227" s="10"/>
      <c r="C1227" s="10"/>
      <c r="D1227" s="11"/>
      <c r="E1227" s="11"/>
      <c r="F1227" s="11"/>
    </row>
    <row r="1228" spans="1:6" s="7" customFormat="1">
      <c r="A1228" s="6"/>
      <c r="B1228" s="10"/>
      <c r="C1228" s="10"/>
      <c r="D1228" s="11"/>
      <c r="E1228" s="11"/>
      <c r="F1228" s="11"/>
    </row>
    <row r="1229" spans="1:6" s="7" customFormat="1">
      <c r="A1229" s="6"/>
      <c r="B1229" s="10"/>
      <c r="C1229" s="10"/>
      <c r="D1229" s="11"/>
      <c r="E1229" s="11"/>
      <c r="F1229" s="11"/>
    </row>
    <row r="1230" spans="1:6" s="7" customFormat="1">
      <c r="A1230" s="6"/>
      <c r="B1230" s="10"/>
      <c r="C1230" s="10"/>
      <c r="D1230" s="11"/>
      <c r="E1230" s="11"/>
      <c r="F1230" s="11"/>
    </row>
    <row r="1231" spans="1:6" s="7" customFormat="1">
      <c r="A1231" s="6"/>
      <c r="B1231" s="10"/>
      <c r="C1231" s="10"/>
      <c r="D1231" s="11"/>
      <c r="E1231" s="11"/>
      <c r="F1231" s="11"/>
    </row>
    <row r="1232" spans="1:6" s="7" customFormat="1">
      <c r="A1232" s="6"/>
      <c r="B1232" s="10"/>
      <c r="C1232" s="10"/>
      <c r="D1232" s="11"/>
      <c r="E1232" s="11"/>
      <c r="F1232" s="11"/>
    </row>
  </sheetData>
  <mergeCells count="8">
    <mergeCell ref="B7:G7"/>
    <mergeCell ref="B10:G10"/>
    <mergeCell ref="B18:E19"/>
    <mergeCell ref="C2:G2"/>
    <mergeCell ref="C3:G3"/>
    <mergeCell ref="B4:G4"/>
    <mergeCell ref="B5:G5"/>
    <mergeCell ref="B6:G6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BB1D-0DD2-44AE-B14E-438B92661C12}">
  <dimension ref="A5:M19"/>
  <sheetViews>
    <sheetView zoomScale="80" zoomScaleNormal="80" zoomScaleSheetLayoutView="100" workbookViewId="0">
      <selection activeCell="A36" sqref="A36"/>
    </sheetView>
  </sheetViews>
  <sheetFormatPr defaultRowHeight="15" customHeight="1"/>
  <cols>
    <col min="2" max="2" width="47.1796875" customWidth="1"/>
    <col min="3" max="3" width="12.81640625" customWidth="1"/>
    <col min="4" max="4" width="13.81640625" style="78" customWidth="1"/>
    <col min="5" max="5" width="13.1796875" style="78" customWidth="1"/>
    <col min="6" max="6" width="15.81640625" customWidth="1"/>
    <col min="8" max="8" width="15" customWidth="1"/>
  </cols>
  <sheetData>
    <row r="5" spans="1:13" ht="15" customHeight="1" thickBot="1">
      <c r="A5" s="561"/>
      <c r="B5" s="561"/>
      <c r="C5" s="561"/>
      <c r="D5" s="561"/>
      <c r="E5" s="561"/>
      <c r="F5" s="561"/>
      <c r="G5" s="1"/>
      <c r="H5" s="1"/>
      <c r="I5" s="1"/>
      <c r="J5" s="1"/>
      <c r="K5" s="1"/>
      <c r="L5" s="1"/>
      <c r="M5" s="1"/>
    </row>
    <row r="6" spans="1:13" ht="15" customHeight="1" thickBot="1">
      <c r="A6" s="554" t="s">
        <v>2140</v>
      </c>
      <c r="B6" s="555"/>
      <c r="C6" s="555"/>
      <c r="D6" s="555"/>
      <c r="E6" s="555"/>
      <c r="F6" s="556"/>
      <c r="G6" s="1"/>
      <c r="H6" s="1"/>
      <c r="I6" s="1"/>
      <c r="J6" s="1"/>
      <c r="K6" s="1"/>
      <c r="L6" s="1"/>
      <c r="M6" s="1"/>
    </row>
    <row r="7" spans="1:13" ht="15" customHeight="1">
      <c r="A7" s="551" t="s">
        <v>2139</v>
      </c>
      <c r="B7" s="552"/>
      <c r="C7" s="552"/>
      <c r="D7" s="552"/>
      <c r="E7" s="552"/>
      <c r="F7" s="552"/>
      <c r="G7" s="1"/>
      <c r="H7" s="1"/>
      <c r="I7" s="1"/>
      <c r="J7" s="1"/>
      <c r="K7" s="1"/>
      <c r="L7" s="1"/>
      <c r="M7" s="1"/>
    </row>
    <row r="8" spans="1:13" ht="15" customHeight="1" thickBot="1">
      <c r="A8" s="562" t="s">
        <v>2138</v>
      </c>
      <c r="B8" s="563"/>
      <c r="C8" s="563"/>
      <c r="D8" s="563"/>
      <c r="E8" s="563"/>
      <c r="F8" s="564"/>
    </row>
    <row r="9" spans="1:13" ht="15.5">
      <c r="A9" s="553" t="s">
        <v>305</v>
      </c>
      <c r="B9" s="553"/>
      <c r="C9" s="553"/>
      <c r="D9" s="553"/>
      <c r="E9" s="553"/>
      <c r="F9" s="553"/>
      <c r="H9" s="78"/>
    </row>
    <row r="10" spans="1:13" ht="62.5" customHeight="1">
      <c r="A10" s="144" t="s">
        <v>101</v>
      </c>
      <c r="B10" s="144" t="s">
        <v>282</v>
      </c>
      <c r="C10" s="144" t="s">
        <v>2</v>
      </c>
      <c r="D10" s="144" t="s">
        <v>283</v>
      </c>
      <c r="E10" s="144" t="s">
        <v>284</v>
      </c>
      <c r="F10" s="144" t="s">
        <v>285</v>
      </c>
      <c r="G10" s="145"/>
    </row>
    <row r="11" spans="1:13" ht="37.5">
      <c r="A11" s="82">
        <v>1</v>
      </c>
      <c r="B11" s="146" t="s">
        <v>286</v>
      </c>
      <c r="C11" s="147" t="s">
        <v>106</v>
      </c>
      <c r="D11" s="148">
        <v>4</v>
      </c>
      <c r="E11" s="168"/>
      <c r="F11" s="149">
        <f>E11*D11</f>
        <v>0</v>
      </c>
      <c r="H11" s="145"/>
    </row>
    <row r="12" spans="1:13" ht="50">
      <c r="A12" s="82">
        <v>2</v>
      </c>
      <c r="B12" s="146" t="s">
        <v>287</v>
      </c>
      <c r="C12" s="147" t="s">
        <v>106</v>
      </c>
      <c r="D12" s="148">
        <v>4</v>
      </c>
      <c r="E12" s="168"/>
      <c r="F12" s="149">
        <f t="shared" ref="F12:F17" si="0">E12*D12</f>
        <v>0</v>
      </c>
    </row>
    <row r="13" spans="1:13" ht="25">
      <c r="A13" s="82">
        <v>3</v>
      </c>
      <c r="B13" s="146" t="s">
        <v>288</v>
      </c>
      <c r="C13" s="147" t="s">
        <v>289</v>
      </c>
      <c r="D13" s="148">
        <v>2</v>
      </c>
      <c r="E13" s="168"/>
      <c r="F13" s="149">
        <f t="shared" si="0"/>
        <v>0</v>
      </c>
    </row>
    <row r="14" spans="1:13" ht="25">
      <c r="A14" s="82">
        <v>4</v>
      </c>
      <c r="B14" s="146" t="s">
        <v>290</v>
      </c>
      <c r="C14" s="147" t="s">
        <v>110</v>
      </c>
      <c r="D14" s="148">
        <v>2</v>
      </c>
      <c r="E14" s="168"/>
      <c r="F14" s="149">
        <f t="shared" si="0"/>
        <v>0</v>
      </c>
    </row>
    <row r="15" spans="1:13" ht="25">
      <c r="A15" s="82">
        <v>5</v>
      </c>
      <c r="B15" s="146" t="s">
        <v>291</v>
      </c>
      <c r="C15" s="147" t="s">
        <v>292</v>
      </c>
      <c r="D15" s="148">
        <v>4</v>
      </c>
      <c r="E15" s="168"/>
      <c r="F15" s="149">
        <f t="shared" si="0"/>
        <v>0</v>
      </c>
    </row>
    <row r="16" spans="1:13" ht="15.5">
      <c r="A16" s="82">
        <v>6</v>
      </c>
      <c r="B16" s="146" t="s">
        <v>293</v>
      </c>
      <c r="C16" s="147" t="s">
        <v>6</v>
      </c>
      <c r="D16" s="148">
        <v>1</v>
      </c>
      <c r="E16" s="168"/>
      <c r="F16" s="149">
        <f t="shared" si="0"/>
        <v>0</v>
      </c>
    </row>
    <row r="17" spans="1:6" ht="62.5">
      <c r="A17" s="82">
        <v>7</v>
      </c>
      <c r="B17" s="146" t="s">
        <v>294</v>
      </c>
      <c r="C17" s="147" t="s">
        <v>106</v>
      </c>
      <c r="D17" s="148">
        <v>1</v>
      </c>
      <c r="E17" s="169"/>
      <c r="F17" s="149">
        <f t="shared" si="0"/>
        <v>0</v>
      </c>
    </row>
    <row r="18" spans="1:6" ht="15.5">
      <c r="A18" s="570" t="s">
        <v>295</v>
      </c>
      <c r="B18" s="571"/>
      <c r="C18" s="571"/>
      <c r="D18" s="571"/>
      <c r="E18" s="572"/>
      <c r="F18" s="150">
        <f>SUM(F11:F17)</f>
        <v>0</v>
      </c>
    </row>
    <row r="19" spans="1:6" ht="15.75" customHeight="1">
      <c r="A19" s="569" t="s">
        <v>296</v>
      </c>
      <c r="B19" s="569"/>
      <c r="C19" s="569"/>
      <c r="D19" s="569"/>
      <c r="E19" s="569"/>
      <c r="F19" s="151">
        <f>F18/12</f>
        <v>0</v>
      </c>
    </row>
  </sheetData>
  <mergeCells count="7">
    <mergeCell ref="A19:E19"/>
    <mergeCell ref="A5:F5"/>
    <mergeCell ref="A6:F6"/>
    <mergeCell ref="A7:F7"/>
    <mergeCell ref="A9:F9"/>
    <mergeCell ref="A18:E18"/>
    <mergeCell ref="A8:F8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7" fitToHeight="0" orientation="landscape"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5337082E237C468D078D7D812B8786" ma:contentTypeVersion="13" ma:contentTypeDescription="Crie um novo documento." ma:contentTypeScope="" ma:versionID="9de2eb6326c42d4bee3670e88339bb40">
  <xsd:schema xmlns:xsd="http://www.w3.org/2001/XMLSchema" xmlns:xs="http://www.w3.org/2001/XMLSchema" xmlns:p="http://schemas.microsoft.com/office/2006/metadata/properties" xmlns:ns2="b7de8c5f-2519-4ec1-ae93-daff44e72864" xmlns:ns3="098ae22d-a6bd-481e-86eb-28b0237a62fd" targetNamespace="http://schemas.microsoft.com/office/2006/metadata/properties" ma:root="true" ma:fieldsID="3e9e7a14efc1bab15acefcf218d231e0" ns2:_="" ns3:_="">
    <xsd:import namespace="b7de8c5f-2519-4ec1-ae93-daff44e72864"/>
    <xsd:import namespace="098ae22d-a6bd-481e-86eb-28b0237a6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e8c5f-2519-4ec1-ae93-daff44e7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ae22d-a6bd-481e-86eb-28b0237a6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A9500C-171B-4DCE-ACC4-A476F58E1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FB2243-A57F-4A63-907A-65F926790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e8c5f-2519-4ec1-ae93-daff44e72864"/>
    <ds:schemaRef ds:uri="098ae22d-a6bd-481e-86eb-28b0237a6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67991F-424D-9541-8837-2D7C0456EA09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b7de8c5f-2519-4ec1-ae93-daff44e72864"/>
    <ds:schemaRef ds:uri="098ae22d-a6bd-481e-86eb-28b0237a62fd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14</vt:i4>
      </vt:variant>
    </vt:vector>
  </HeadingPairs>
  <TitlesOfParts>
    <vt:vector size="31" baseType="lpstr">
      <vt:lpstr>Planilha Estimativa</vt:lpstr>
      <vt:lpstr>Planilha_Aux_Sintética_Serviços</vt:lpstr>
      <vt:lpstr>Planilha_Aux_Sintética_Materiai</vt:lpstr>
      <vt:lpstr>Ferramentas</vt:lpstr>
      <vt:lpstr>B.D.I DF Convencional</vt:lpstr>
      <vt:lpstr>B.D.I DF diferencial</vt:lpstr>
      <vt:lpstr>Encarregado_Geral</vt:lpstr>
      <vt:lpstr>Assistente Administrativo</vt:lpstr>
      <vt:lpstr>Oficial Manutenção</vt:lpstr>
      <vt:lpstr>Meio Oficial Manutenção</vt:lpstr>
      <vt:lpstr>Téc. Eletricista Diurno</vt:lpstr>
      <vt:lpstr>Téc. Eletricista Noturno</vt:lpstr>
      <vt:lpstr>Téc. Mecânico</vt:lpstr>
      <vt:lpstr>EPIS_Comuns</vt:lpstr>
      <vt:lpstr>EPIS_Especiais</vt:lpstr>
      <vt:lpstr>Uniformes_comuns</vt:lpstr>
      <vt:lpstr>Uniformes_Téc_Espec</vt:lpstr>
      <vt:lpstr>'Assistente Administrativo'!Area_de_impressao</vt:lpstr>
      <vt:lpstr>Encarregado_Geral!Area_de_impressao</vt:lpstr>
      <vt:lpstr>EPIS_Comuns!Area_de_impressao</vt:lpstr>
      <vt:lpstr>EPIS_Especiais!Area_de_impressao</vt:lpstr>
      <vt:lpstr>Ferramentas!Area_de_impressao</vt:lpstr>
      <vt:lpstr>'Meio Oficial Manutenção'!Area_de_impressao</vt:lpstr>
      <vt:lpstr>'Oficial Manutenção'!Area_de_impressao</vt:lpstr>
      <vt:lpstr>'Planilha Estimativa'!Area_de_impressao</vt:lpstr>
      <vt:lpstr>Planilha_Aux_Sintética_Materiai!Area_de_impressao</vt:lpstr>
      <vt:lpstr>Planilha_Aux_Sintética_Serviços!Area_de_impressao</vt:lpstr>
      <vt:lpstr>'Téc. Eletricista Diurno'!Area_de_impressao</vt:lpstr>
      <vt:lpstr>'Téc. Eletricista Noturno'!Area_de_impressao</vt:lpstr>
      <vt:lpstr>'Téc. Mecânico'!Area_de_impressao</vt:lpstr>
      <vt:lpstr>Uniformes_comuns!Area_de_impressao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x91333768591</dc:creator>
  <cp:keywords/>
  <dc:description/>
  <cp:lastModifiedBy>José Augusto Teles Santana</cp:lastModifiedBy>
  <cp:revision/>
  <cp:lastPrinted>2026-05-06T19:59:46Z</cp:lastPrinted>
  <dcterms:created xsi:type="dcterms:W3CDTF">2014-06-06T12:24:30Z</dcterms:created>
  <dcterms:modified xsi:type="dcterms:W3CDTF">2026-05-14T17:22:49Z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0x010100F65337082E237C468D078D7D812B8786</vt:lpwstr>
  </property>
</Properties>
</file>